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media/image3.png" ContentType="image/png"/>
  <Override PartName="/xl/media/image1.png" ContentType="image/png"/>
  <Override PartName="/xl/media/image2.png" ContentType="image/png"/>
  <Override PartName="/xl/worksheets/sheet6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_rels/drawing3.xml.rels" ContentType="application/vnd.openxmlformats-package.relationship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2" firstSheet="0" showHorizontalScroll="true" showSheetTabs="true" showVerticalScroll="true" tabRatio="500" windowHeight="8192" windowWidth="16384" xWindow="0" yWindow="0"/>
  </bookViews>
  <sheets>
    <sheet name="Boletim_176_Sem_Desoneração" sheetId="1" state="visible" r:id="rId2"/>
    <sheet name="Bolteim_176_Com_Desoneração" sheetId="2" state="visible" r:id="rId3"/>
    <sheet name="Planilha_Orçamentária_Modelo" sheetId="3" state="visible" r:id="rId4"/>
    <sheet name="Modelo_Cronograma" sheetId="4" state="visible" r:id="rId5"/>
    <sheet name="Plan2" sheetId="5" state="hidden" r:id="rId6"/>
    <sheet name="cronog" sheetId="6" state="visible" r:id="rId7"/>
  </sheets>
  <definedNames>
    <definedName function="false" hidden="false" localSheetId="3" name="_xlnm.Print_Area" vbProcedure="false">Modelo_Cronograma!$A$1:$J$40</definedName>
    <definedName function="false" hidden="false" localSheetId="2" name="_xlnm.Print_Area" vbProcedure="false">Planilha_Orçamentária_Modelo!$A$1:$G$22</definedName>
    <definedName function="false" hidden="false" localSheetId="0" name="_xlnm._FilterDatabase" vbProcedure="false">Boletim_176_Sem_Desoneração!$A$9:$G$4422</definedName>
    <definedName function="false" hidden="false" localSheetId="1" name="_xlnm._FilterDatabase" vbProcedure="false">Bolteim_176_Com_Desoneração!$A$9:$G$4422</definedName>
    <definedName function="false" hidden="false" localSheetId="2" name="_xlnm.Print_Area" vbProcedure="false">Planilha_Orçamentária_Modelo!$A$1:$G$22</definedName>
    <definedName function="false" hidden="false" localSheetId="2" name="_xlnm.Print_Area_0" vbProcedure="false">Planilha_Orçamentária_Modelo!$A$1:$G$22</definedName>
    <definedName function="false" hidden="false" localSheetId="2" name="_xlnm.Print_Area_0_0" vbProcedure="false">Planilha_Orçamentária_Modelo!$A$1:$G$22</definedName>
    <definedName function="false" hidden="false" localSheetId="2" name="_xlnm.Print_Area_0_0_0" vbProcedure="false">Planilha_Orçamentária_Modelo!$A$1:$G$22;Planilha_Orçamentária_Modelo!$O$9:$R$19</definedName>
    <definedName function="false" hidden="false" localSheetId="2" name="_xlnm.Print_Area_0_0_0_0" vbProcedure="false">Planilha_Orçamentária_Modelo!$A$1:$G$22</definedName>
    <definedName function="false" hidden="false" localSheetId="2" name="_xlnm.Print_Area_0_0_0_0_0" vbProcedure="false">Planilha_Orçamentária_Modelo!$A$1:$G$22;Planilha_Orçamentária_Modelo!$O$9:$R$18</definedName>
    <definedName function="false" hidden="false" localSheetId="2" name="_xlnm.Print_Area_0_0_0_0_0_0" vbProcedure="false">Planilha_Orçamentária_Modelo!$A$1:$G$22;Planilha_Orçamentária_Modelo!$K$10:$N$28</definedName>
    <definedName function="false" hidden="false" localSheetId="3" name="_xlnm.Print_Area" vbProcedure="false">Modelo_Cronograma!$A$1:$J$40</definedName>
    <definedName function="false" hidden="false" localSheetId="3" name="_xlnm.Print_Area_0" vbProcedure="false">Modelo_Cronograma!$A$1:$J$40</definedName>
    <definedName function="false" hidden="false" localSheetId="3" name="_xlnm.Print_Area_0_0" vbProcedure="false">Modelo_Cronograma!$A$1:$J$40</definedName>
    <definedName function="false" hidden="false" localSheetId="3" name="_xlnm.Print_Area_0_0_0" vbProcedure="false">Modelo_Cronograma!$A$1:$J$40</definedName>
    <definedName function="false" hidden="false" localSheetId="3" name="_xlnm.Print_Area_0_0_0_0" vbProcedure="false">Modelo_Cronograma!$A$1:$J$40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<sst xmlns="http://schemas.openxmlformats.org/spreadsheetml/2006/main" count="23545" uniqueCount="8263">
  <si>
    <t>CPOS - COMPANHIA PAULISTA DE OBRAS E SERVIÇOS</t>
  </si>
  <si>
    <t>BOLETIM REFERENCIAL DE CUSTOS - TABELA DE SERVIÇOS</t>
  </si>
  <si>
    <t>SEM DESONERAÇÃO (ONERADO)</t>
  </si>
  <si>
    <t>VERSÃO 176</t>
  </si>
  <si>
    <t>Vigência: a partir de 01/07/19</t>
  </si>
  <si>
    <t>BDI : 0,00 %</t>
  </si>
  <si>
    <t>L.S.: 126,72 %</t>
  </si>
  <si>
    <t>Referência</t>
  </si>
  <si>
    <t>Descrição</t>
  </si>
  <si>
    <t>Un</t>
  </si>
  <si>
    <t>Material</t>
  </si>
  <si>
    <t>Mão de Obra</t>
  </si>
  <si>
    <t>Custo Total</t>
  </si>
  <si>
    <t>01</t>
  </si>
  <si>
    <t>SERVIÇO TÉCNICO ESPECIALIZADO</t>
  </si>
  <si>
    <t>0102</t>
  </si>
  <si>
    <t>Parecer técnico</t>
  </si>
  <si>
    <t>0102071</t>
  </si>
  <si>
    <t>Parecer técnico de fundações, contenções e recomendações gerais, para empreendimentos com área construída até 1.000 m²</t>
  </si>
  <si>
    <t>un</t>
  </si>
  <si>
    <t>0102081</t>
  </si>
  <si>
    <t>Parecer técnico de fundações, contenções e recomendações gerais, para empreendimentos com área construída de 1.001 a 2.000 m²</t>
  </si>
  <si>
    <t>0102091</t>
  </si>
  <si>
    <t>Parecer técnico de fundações, contenções e recomendações gerais, para empreendimentos com área construída de 2.001 a 5.000 m²</t>
  </si>
  <si>
    <t>0102101</t>
  </si>
  <si>
    <t>Parecer técnico de fundações, contenções e recomendações gerais, para empreendimentos com área construída de 5.001 a 10.000 m²</t>
  </si>
  <si>
    <t>0102111</t>
  </si>
  <si>
    <t>Parecer técnico de fundações, contenções e recomendações gerais, para empreendimentos com área construída acima de 10.000 m²</t>
  </si>
  <si>
    <t>0106</t>
  </si>
  <si>
    <t>Projeto de instalações elétricas</t>
  </si>
  <si>
    <t>0106021</t>
  </si>
  <si>
    <t>Elaboração de projeto de adequação de entrada de energia elétrica junto a concessionária, com medição em baixa tensão e demanda até 75 KVA</t>
  </si>
  <si>
    <t>0106031</t>
  </si>
  <si>
    <t>Elaboração de projeto de adequação de entrada de energia elétrica junto a concessionária, com medição em média tensão, subestação simplificada e demanda de 75 kVA a 300 kVA</t>
  </si>
  <si>
    <t>0106032</t>
  </si>
  <si>
    <t>Elaboração de projeto de adequação de entrada de energia elétrica junto a concessionária, com medição em média tensão e demanda de 75 kVA a 300 kVA</t>
  </si>
  <si>
    <t>0106041</t>
  </si>
  <si>
    <t>Elaboração de projeto de adequação de entrada de energia elétrica junto a concessionária, com medição em média tensão e demanda acima de 300 kVA a 2 MVA</t>
  </si>
  <si>
    <t>0117</t>
  </si>
  <si>
    <t>Projeto executivo</t>
  </si>
  <si>
    <t>0117031</t>
  </si>
  <si>
    <t>Projeto executivo de arquitetura em formato A1</t>
  </si>
  <si>
    <t>0117041</t>
  </si>
  <si>
    <t>Projeto executivo de arquitetura em formato A0</t>
  </si>
  <si>
    <t>0117051</t>
  </si>
  <si>
    <t>Projeto executivo de estrutura em formato A1</t>
  </si>
  <si>
    <t>0117061</t>
  </si>
  <si>
    <t>Projeto executivo de estrutura em formato A0</t>
  </si>
  <si>
    <t>0117071</t>
  </si>
  <si>
    <t>Projeto executivo de instalações hidráulicas em formato A1</t>
  </si>
  <si>
    <t>0117081</t>
  </si>
  <si>
    <t>Projeto executivo de instalações hidráulicas em formato A0</t>
  </si>
  <si>
    <t>0117111</t>
  </si>
  <si>
    <t>Projeto executivo de instalações elétricas em formato A1</t>
  </si>
  <si>
    <t>0117121</t>
  </si>
  <si>
    <t>Projeto executivo de instalações elétricas em formato A0</t>
  </si>
  <si>
    <t>0117151</t>
  </si>
  <si>
    <t>Projeto executivo de climatização em formato A1</t>
  </si>
  <si>
    <t>0117161</t>
  </si>
  <si>
    <t>Projeto executivo de climatização em formato A0</t>
  </si>
  <si>
    <t>0117171</t>
  </si>
  <si>
    <t>Projeto executivo de chuveiros automáticos em formato A1</t>
  </si>
  <si>
    <t>0117181</t>
  </si>
  <si>
    <t>Projeto executivo de chuveiros automáticos em formato A0</t>
  </si>
  <si>
    <t>0120</t>
  </si>
  <si>
    <t>Levantamento topográfico e geofísico</t>
  </si>
  <si>
    <t>0120010</t>
  </si>
  <si>
    <t>Taxa de mobilização e desmobilização de equipamentos para execução de levantamento topográfico</t>
  </si>
  <si>
    <t>tx</t>
  </si>
  <si>
    <t>0120691</t>
  </si>
  <si>
    <t>Levantamento planimétrico cadastral com áreas ocupadas predominantemente por comunidades - área até 20.000 m² (mínimo de 3.500 m²)</t>
  </si>
  <si>
    <t>m²</t>
  </si>
  <si>
    <t>0120701</t>
  </si>
  <si>
    <t>Levantamento planimétrico cadastral com áreas ocupadas predominantemente por comunidades - área acima de 20.000 m² até 200.000 m²</t>
  </si>
  <si>
    <t>0120711</t>
  </si>
  <si>
    <t>Levantamento planimétrico cadastral com áreas ocupadas predominantemente por comunidades - área acima de 200.000 m²</t>
  </si>
  <si>
    <t>0120721</t>
  </si>
  <si>
    <t>Levantamento planimétrico cadastral com áreas até 50% de ocupação - área até 20.000 m² (mínimo de 3.500 m²)</t>
  </si>
  <si>
    <t>0120731</t>
  </si>
  <si>
    <t>Levantamento planimétrico cadastral com áreas até 50% de ocupação - área acima de 20.000 m² até 200.000 m²</t>
  </si>
  <si>
    <t>0120741</t>
  </si>
  <si>
    <t>Levantamento planimétrico cadastral com áreas até 50% de ocupação - área acima de 200.000 m²</t>
  </si>
  <si>
    <t>0120751</t>
  </si>
  <si>
    <t>Levantamento planimétrico cadastral com áreas acima de 50% de ocupação - área até 20.000 m² (mínimo de 4.000 m²)</t>
  </si>
  <si>
    <t>0120761</t>
  </si>
  <si>
    <t>Levantamento planimétrico cadastral com áreas acima de 50% de ocupação - área acima de 20.000 m² até 200.000 m²</t>
  </si>
  <si>
    <t>0120771</t>
  </si>
  <si>
    <t>Levantamento planimétrico cadastral com áreas acima de 50% de ocupação - área acima de 200.000 m²</t>
  </si>
  <si>
    <t>0120781</t>
  </si>
  <si>
    <t>Levantamento planialtimétrico cadastral com áreas ocupadas predominantemente por comunidades - área até 20.000 m² (mínimo de 3.500 m²)</t>
  </si>
  <si>
    <t>0120791</t>
  </si>
  <si>
    <t>Levantamento planialtimétrico cadastral com áreas ocupadas predominantemente por comunidades - área acima de 20.000 m² até 200.000 m²</t>
  </si>
  <si>
    <t>0120801</t>
  </si>
  <si>
    <t>Levantamento planialtimétrico cadastral com áreas ocupadas predominantemente por comunidades - área acima de 200.000 m²</t>
  </si>
  <si>
    <t>0120811</t>
  </si>
  <si>
    <t>Levantamento planialtimétrico cadastral com áreas até 50% de ocupação - área até 20.000 m² (mínimo de 4.000 m²)</t>
  </si>
  <si>
    <t>0120821</t>
  </si>
  <si>
    <t>Levantamento planialtimétrico cadastral com áreas até 50% de ocupação - área acima de 20.000 m² até 200.000 m²</t>
  </si>
  <si>
    <t>0120831</t>
  </si>
  <si>
    <t>Levantamento planialtimétrico cadastral com áreas até 50% de ocupação - área acima de 200.000 m²</t>
  </si>
  <si>
    <t>0120841</t>
  </si>
  <si>
    <t>Levantamento planialtimétrico cadastral com áreas acima de 50% de ocupação - área até 20.000 m² (mínimo de 3.500 m²)</t>
  </si>
  <si>
    <t>0120851</t>
  </si>
  <si>
    <t>Levantamento planialtimétrico cadastral com áreas acima de 50% de ocupação - área acima de 20.000 m² até 200.000 m²</t>
  </si>
  <si>
    <t>0120861</t>
  </si>
  <si>
    <t>Levantamento planialtimétrico cadastral com áreas acima de 50% de ocupação - área acima de 200.000 m²</t>
  </si>
  <si>
    <t>0120871</t>
  </si>
  <si>
    <t>Levantamento planialtimétrico cadastral em área rural até 2 alqueires (mínimo de 10.000 m²)</t>
  </si>
  <si>
    <t>0120881</t>
  </si>
  <si>
    <t>Levantamento planialtimétrico cadastral em área rural acima de 2 até 5 alqueires</t>
  </si>
  <si>
    <t>0120891</t>
  </si>
  <si>
    <t>Levantamento planialtimétrico cadastral em área rural acima de 5 até 10 alqueires</t>
  </si>
  <si>
    <t>0120901</t>
  </si>
  <si>
    <t>Levantamento planialtimétrico cadastral em área rural acima de 10 alqueires</t>
  </si>
  <si>
    <t>0120911</t>
  </si>
  <si>
    <t>Transporte de referência de nível (RN) - classe IIN (mínimo de 2km)</t>
  </si>
  <si>
    <t>km</t>
  </si>
  <si>
    <t>0120921</t>
  </si>
  <si>
    <t>Implantação de marcos atraves de levantamento com GPS (mínimo de 3 marcos)</t>
  </si>
  <si>
    <t>0121</t>
  </si>
  <si>
    <t>Estudo geotécnico (sondagem)</t>
  </si>
  <si>
    <t>0121010</t>
  </si>
  <si>
    <t>Taxa de mobilização e desmobilização de equipamentos para execução de sondagem</t>
  </si>
  <si>
    <t>0121090</t>
  </si>
  <si>
    <t>Taxa de mobilização e desmobilização de equipamentos para execução de sondagem rotativa</t>
  </si>
  <si>
    <t>0121100</t>
  </si>
  <si>
    <t>Sondagem do terreno a trado</t>
  </si>
  <si>
    <t>m</t>
  </si>
  <si>
    <t>0121110</t>
  </si>
  <si>
    <t>Sondagem do terreno à percussão (mínimo de 30 m)</t>
  </si>
  <si>
    <t>0121120</t>
  </si>
  <si>
    <t>Sondagem do terreno rotativa em solo</t>
  </si>
  <si>
    <t>0121130</t>
  </si>
  <si>
    <t>Sondagem do terreno rotativa em rocha</t>
  </si>
  <si>
    <t>0121140</t>
  </si>
  <si>
    <t>Sondagem do terreno à percussão com a utilização de torquímetro (mínimo de 30 m)</t>
  </si>
  <si>
    <t>0123</t>
  </si>
  <si>
    <t>Tratamento, recuperação e trabalhos especiais em concreto</t>
  </si>
  <si>
    <t>0123010</t>
  </si>
  <si>
    <t>Taxa de mobilização e desmobilização de equipamentos para execução de corte em concreto armado</t>
  </si>
  <si>
    <t>0123020</t>
  </si>
  <si>
    <t>Limpeza de armadura com escova de aço</t>
  </si>
  <si>
    <t>0123030</t>
  </si>
  <si>
    <t>Preparo de ponte de aderência com adesivo a base de epóxi</t>
  </si>
  <si>
    <t>0123040</t>
  </si>
  <si>
    <t>Tratamento de armadura com produto anticorrosivo a base de zinco</t>
  </si>
  <si>
    <t>0123060</t>
  </si>
  <si>
    <t>Corte de concreto deteriorado inclusive remoção dos detritos</t>
  </si>
  <si>
    <t>0123070</t>
  </si>
  <si>
    <t>Demarcação de área com disco de corte diamantado</t>
  </si>
  <si>
    <t>0123100</t>
  </si>
  <si>
    <t>Demolição de concreto armado com preservação de armadura, para reforço e recuperação estrutural</t>
  </si>
  <si>
    <t>m³</t>
  </si>
  <si>
    <t>0123140</t>
  </si>
  <si>
    <t>Furação de 1 1/4" em concreto armado</t>
  </si>
  <si>
    <t>0123150</t>
  </si>
  <si>
    <t>Furação de 1 1/2" em concreto armado</t>
  </si>
  <si>
    <t>0123160</t>
  </si>
  <si>
    <t>Furação de 2 1/4" em concreto armado</t>
  </si>
  <si>
    <t>0123190</t>
  </si>
  <si>
    <t>Furação de 2 1/2" em concreto armado</t>
  </si>
  <si>
    <t>0123200</t>
  </si>
  <si>
    <t>Taxa de mobilização e desmobilização de equipamentos para execução de perfuração em concreto</t>
  </si>
  <si>
    <t>0123221</t>
  </si>
  <si>
    <t>Furação para até 10mm x 100mm em concreto armado, inclusive colagem de armadura (para até 8mm)</t>
  </si>
  <si>
    <t>0123222</t>
  </si>
  <si>
    <t>Furação para 12,5mm x 100mm em concreto armado, inclusive colagem de armadura (para 10mm)</t>
  </si>
  <si>
    <t>0123223</t>
  </si>
  <si>
    <t>Furação para 16mm x 100mm em concreto armado, inclusive colagem de armadura (para 12,5mm)</t>
  </si>
  <si>
    <t>0123231</t>
  </si>
  <si>
    <t>Furação para até 10mm x 150mm em concreto armado, inclusive colagem de armadura (para até 8mm)</t>
  </si>
  <si>
    <t>0123232</t>
  </si>
  <si>
    <t>Furação para 12,5mm x 150mm em concreto armado, inclusive colagem de armadura (para 10mm)</t>
  </si>
  <si>
    <t>0123233</t>
  </si>
  <si>
    <t>Furação para 16mm x 150mm em concreto armado, inclusive colagem de armadura (para 12,5mm)</t>
  </si>
  <si>
    <t>0123234</t>
  </si>
  <si>
    <t>Furação para 20mm x 150mm em concreto armado, inclusive colagem de armadura (para 16mm)</t>
  </si>
  <si>
    <t>0123236</t>
  </si>
  <si>
    <t>Furação para até 10mm x 200mm em concreto armado, inclusive colagem de armadura (para 8mm)</t>
  </si>
  <si>
    <t>0123237</t>
  </si>
  <si>
    <t>Furação para 12,5mm x 200mm em concreto armado, inclusive colagem de armadura (para 10mm)</t>
  </si>
  <si>
    <t>0123238</t>
  </si>
  <si>
    <t>Furação para 16mm x 200mm em concreto armado, inclusive colagem de armadura (para 12,5mm)</t>
  </si>
  <si>
    <t>0123239</t>
  </si>
  <si>
    <t>Furação para 20mm x 200mm em concreto armado, inclusive colagem de armadura (para 16mm)</t>
  </si>
  <si>
    <t>0123254</t>
  </si>
  <si>
    <t>Furação de 1" em concreto armado</t>
  </si>
  <si>
    <t>0123260</t>
  </si>
  <si>
    <t>Furação de 2" em concreto armado</t>
  </si>
  <si>
    <t>0123264</t>
  </si>
  <si>
    <t>Furação de 3" em concreto armado</t>
  </si>
  <si>
    <t>0123270</t>
  </si>
  <si>
    <t>Furação de 4" em concreto armado</t>
  </si>
  <si>
    <t>0123274</t>
  </si>
  <si>
    <t>Furação de 5" em concreto armado</t>
  </si>
  <si>
    <t>0123280</t>
  </si>
  <si>
    <t>Furação de 6" em concreto armado</t>
  </si>
  <si>
    <t>0123510</t>
  </si>
  <si>
    <t>Corte vertical em concreto armado, espessura de 15 cm</t>
  </si>
  <si>
    <t>0123700</t>
  </si>
  <si>
    <t>Taxa de mobilização e desmobilização para reforço estrutural com fibra de carbono</t>
  </si>
  <si>
    <t>0123701</t>
  </si>
  <si>
    <t>Preparação de substrato para colagem de fibra de carbono, mediante lixamento e/ou apicoamento e escovação</t>
  </si>
  <si>
    <t>0123702</t>
  </si>
  <si>
    <t>Fibra de carbono para reforço estrutural de alta resistencia - 300 g/m²</t>
  </si>
  <si>
    <t>0127</t>
  </si>
  <si>
    <t>Estudo e programa ambientais</t>
  </si>
  <si>
    <t>0127011</t>
  </si>
  <si>
    <t>Projeto e implementação de gerenciamento integrado de resíduos sólidos e gestão de perdas</t>
  </si>
  <si>
    <t>0127021</t>
  </si>
  <si>
    <t>Projeto e implementação de educação ambiental</t>
  </si>
  <si>
    <t>0127031</t>
  </si>
  <si>
    <t>Projeto e implementação de controle ambiental da obra</t>
  </si>
  <si>
    <t>0127041</t>
  </si>
  <si>
    <t>Laudo de caracterização de vegetação</t>
  </si>
  <si>
    <t>0127051</t>
  </si>
  <si>
    <t>Laudo de caracterização da fauna associada à flora</t>
  </si>
  <si>
    <t>0127061</t>
  </si>
  <si>
    <t>Projeto e implementação de monitoramento da fauna durante a obra</t>
  </si>
  <si>
    <t>0127071</t>
  </si>
  <si>
    <t>Laudo de autodepuração</t>
  </si>
  <si>
    <t>0127091</t>
  </si>
  <si>
    <t>Estudo de impacto de vizinhança, em área urbana até 10.000 m²</t>
  </si>
  <si>
    <t>0128</t>
  </si>
  <si>
    <t>Poço profundo</t>
  </si>
  <si>
    <t>0128010</t>
  </si>
  <si>
    <t>Taxa de mobilização e desmobilização de equipamentos para execução de perfuração para poço profundo - profundidade até 200 m</t>
  </si>
  <si>
    <t>0128020</t>
  </si>
  <si>
    <t>Taxa de mobilização e desmobilização de equipamentos para execução de perfuração para poço profundo - profundidade acima de 200 m e até 300 m</t>
  </si>
  <si>
    <t>0128030</t>
  </si>
  <si>
    <t>Taxa de mobilização e desmobilização de equipamentos para execução de perfuração para poço profundo - profundidade acima de 300 m</t>
  </si>
  <si>
    <t>0128040</t>
  </si>
  <si>
    <t>Perfuração rotativa para poço profundo em camadas de solos sedimentares, diâmetro de 8 1/2" (215,90 mm)</t>
  </si>
  <si>
    <t>0128050</t>
  </si>
  <si>
    <t>Perfuração rotativa para poço profundo em aluvião, arenito, ou solos sedimentados em geral, diâmetro de 10" (250 mm)</t>
  </si>
  <si>
    <t>0128060</t>
  </si>
  <si>
    <t>Perfuração rotativa para poço profundo em aluvião, arenito, ou solos sedimentados em geral, diâmetro de 12" (300 mm)</t>
  </si>
  <si>
    <t>0128070</t>
  </si>
  <si>
    <t>Perfuração rotativa para poço profundo em aluvião, arenito, ou solos sedimentados em geral, diâmetro de 14" (350 mm)</t>
  </si>
  <si>
    <t>0128080</t>
  </si>
  <si>
    <t>Perfuração rotativa para poço profundo em aluvião, arenito, ou solos sedimentados em geral, diâmetro de 16" (400 mm)</t>
  </si>
  <si>
    <t>0128090</t>
  </si>
  <si>
    <t>Perfuração rotativa para poço profundo em aluvião, arenito, ou solos sedimentados em geral, diâmetro de 18" (450 mm)</t>
  </si>
  <si>
    <t>0128100</t>
  </si>
  <si>
    <t>Perfuração rotativa para poço profundo em aluvião, arenito, ou solos sedimentados em geral, diâmetro de 20" (500 mm)</t>
  </si>
  <si>
    <t>0128110</t>
  </si>
  <si>
    <t>Perfuração rotativa para poço profundo em aluvião, arenito, ou solos sedimentados em geral, diâmetro de 22" (550 mm)</t>
  </si>
  <si>
    <t>0128120</t>
  </si>
  <si>
    <t>Perfuração rotativa para poço profundo em aluvião, arenito, ou solos sedimentados em geral, diâmetro de 26" (650 mm)</t>
  </si>
  <si>
    <t>0128130</t>
  </si>
  <si>
    <t>Perfuração rotativa para poço profundo em solos e/ou rocha metassedimentar alterada em geral, diâmetro de 20" (508 mm)</t>
  </si>
  <si>
    <t>0128140</t>
  </si>
  <si>
    <t>Perfuração roto-pneumática para poço profundo em rocha metassedimentar em geral, diâmetro de 12 1/4" (311,15 mm)</t>
  </si>
  <si>
    <t>0128150</t>
  </si>
  <si>
    <t>Perfuração rotativa para poço profundo em rocha sã (basalto), diâmetro de 14" (350 mm)</t>
  </si>
  <si>
    <t>0128160</t>
  </si>
  <si>
    <t>Perfuração rotativa para poço profundo em rocha alterada (basalto alterado), diâmetro de 8" (200 mm)</t>
  </si>
  <si>
    <t>0128170</t>
  </si>
  <si>
    <t>Perfuração rotativa para poço profundo em rocha alterada (basalto alterado), diâmetro de 10" (250 mm)</t>
  </si>
  <si>
    <t>0128180</t>
  </si>
  <si>
    <t>Perfuração rotativa para poço profundo em rocha alterada (basalto alterado), diâmetro de 12" (300 mm)</t>
  </si>
  <si>
    <t>0128190</t>
  </si>
  <si>
    <t>Perfuração roto-pneumática para poço profundo em rocha sã (basalto), diâmetro de 6" (150 mm)</t>
  </si>
  <si>
    <t>0128200</t>
  </si>
  <si>
    <t>Perfuração roto-pneumática para poço profundo em rocha sã (basalto), diâmetro de 8" (200 mm)</t>
  </si>
  <si>
    <t>0128210</t>
  </si>
  <si>
    <t>Perfuração roto-pneumática para poço profundo em rocha sã (basalto), diâmetro de 10" (250 mm)</t>
  </si>
  <si>
    <t>0128220</t>
  </si>
  <si>
    <t>Perfuração roto-pneumática para poço profundo em rocha sã (basalto), diâmetro de 12" (300 mm)</t>
  </si>
  <si>
    <t>0128230</t>
  </si>
  <si>
    <t>Perfuração roto-pneumática para poço profundo em rocha sã (basalto), diâmetro de 14" (350 mm)</t>
  </si>
  <si>
    <t>0128240</t>
  </si>
  <si>
    <t>Perfuração roto-pneumática para poço profundo em rocha sã (basalto), diâmetro de 18" (450 mm)</t>
  </si>
  <si>
    <t>0128250</t>
  </si>
  <si>
    <t>Revestimento interno de poço profundo tubo liso em aço galvanizado, diâmetro de 6" (152,40 mm) - união solda</t>
  </si>
  <si>
    <t>0128260</t>
  </si>
  <si>
    <t>Revestimento interno de poço profundo tubo PVC geomecânico nervurado standard, diâmetro de 6" (150 mm)</t>
  </si>
  <si>
    <t>0128270</t>
  </si>
  <si>
    <t>Revestimento interno de poço profundo tubo PVC geomecânico nervurado reforçado, diâmetro de 8" (200 mm)</t>
  </si>
  <si>
    <t>0128280</t>
  </si>
  <si>
    <t>Revestimento interno de poço profundo tubo de aço preto, diâmetro de 6" (152,40 mm)</t>
  </si>
  <si>
    <t>0128290</t>
  </si>
  <si>
    <t>Revestimento interno de poço profundo tubo preto DIN 2440, diâmetro de 6" (150 mm)</t>
  </si>
  <si>
    <t>0128300</t>
  </si>
  <si>
    <t>Revestimento interno de poço profundo tubo preto DIN 2440, diâmetro de 8" (200 mm)</t>
  </si>
  <si>
    <t>0128310</t>
  </si>
  <si>
    <t>Revestimento interno de poço profundo tubo de aço preto liso calandrado, diâmetro de 16" (406,40 mm)</t>
  </si>
  <si>
    <t>0128350</t>
  </si>
  <si>
    <t>Revestimento da boca de poço profundo tubo chapa 3/16", diâmetro de 12"</t>
  </si>
  <si>
    <t>0128360</t>
  </si>
  <si>
    <t>Revestimento da boca de poço profundo tubo chapa 3/16", diâmetro de 14"</t>
  </si>
  <si>
    <t>0128370</t>
  </si>
  <si>
    <t>Revestimento da boca de poço profundo tubo chapa 3/16", diâmetro de 16"</t>
  </si>
  <si>
    <t>0128380</t>
  </si>
  <si>
    <t>Revestimento da boca de poço profundo tubo chapa 3/16", diâmetro de 20"</t>
  </si>
  <si>
    <t>0128390</t>
  </si>
  <si>
    <t>Filtro PVC geomecânico nervurado tipo standard para poço profundo, diâmetro de 6" (150 mm)</t>
  </si>
  <si>
    <t>0128400</t>
  </si>
  <si>
    <t>Filtro PVC geomecânico nervurado tipo reforçado para poço profundo, diâmetro de 8" (200 mm)</t>
  </si>
  <si>
    <t>0128410</t>
  </si>
  <si>
    <t>Filtro espiralado galvanizado simples (standard) para poço profundo, diâmetro de 6" (152,40 mm)</t>
  </si>
  <si>
    <t>0128420</t>
  </si>
  <si>
    <t>Filtro espiralado galvanizado reforçado para poço profundo, diâmetro de 6" (152,40 mm)</t>
  </si>
  <si>
    <t>0128430</t>
  </si>
  <si>
    <t>Filtro espiralado em aço inoxidável reforçado para poço profundo, diâmetro de 6" (152,40 mm)</t>
  </si>
  <si>
    <t>0128440</t>
  </si>
  <si>
    <t>Filtro galvanizado tipo NOLD para poço profundo, diâmetro de 6" (150 mm)</t>
  </si>
  <si>
    <t>0128450</t>
  </si>
  <si>
    <t>Pré-filtro tipo pérola para poço profundo</t>
  </si>
  <si>
    <t>0128460</t>
  </si>
  <si>
    <t>Pré-filtro tipo Jacareí para poço profundo</t>
  </si>
  <si>
    <t>0128470</t>
  </si>
  <si>
    <t>Perfilagem ótica (filmagem / endoscopia) para poço profundo</t>
  </si>
  <si>
    <t>0128480</t>
  </si>
  <si>
    <t>Perfilagem elétrica de poço profundo</t>
  </si>
  <si>
    <t>0128490</t>
  </si>
  <si>
    <t>Taxa de mobilização e desmobilização de equipamentos para execução de bombeamento, limpeza, desenvolvimento e teste de vazão</t>
  </si>
  <si>
    <t>0128500</t>
  </si>
  <si>
    <t>Limpeza e desenvolvimento do poço profundo</t>
  </si>
  <si>
    <t>h</t>
  </si>
  <si>
    <t>0128510</t>
  </si>
  <si>
    <t>Ensaio de vazão (bombeamento) para poço profundo, com bomba submersa</t>
  </si>
  <si>
    <t>0128520</t>
  </si>
  <si>
    <t>Ensaio de vazão escalonado para poço profundo</t>
  </si>
  <si>
    <t>0128530</t>
  </si>
  <si>
    <t>Ensaio de recuperação de nível para poço profundo</t>
  </si>
  <si>
    <t>0128540</t>
  </si>
  <si>
    <t>Desinfecção de poço profundo</t>
  </si>
  <si>
    <t>0128550</t>
  </si>
  <si>
    <t>Análise físico-química e bacteriológica da água para poço profundo</t>
  </si>
  <si>
    <t>cj</t>
  </si>
  <si>
    <t>0128560</t>
  </si>
  <si>
    <t>Centralizador de coluna para poço profundo, diâmetro de 4" ou 6"</t>
  </si>
  <si>
    <t>0128570</t>
  </si>
  <si>
    <t>Cimentação de boca do poço profundo, entre perfuração de maior diâmetro (cimentação do espaço anular)</t>
  </si>
  <si>
    <t>0128580</t>
  </si>
  <si>
    <t>Laje de proteção em concreto armado para poço profundo (área mínimo de 3,00 m²)</t>
  </si>
  <si>
    <t>0128590</t>
  </si>
  <si>
    <t>Lacre do poço profundo (tampa)</t>
  </si>
  <si>
    <t>0128600</t>
  </si>
  <si>
    <t>Licença de perfuração para poço profundo</t>
  </si>
  <si>
    <t>0128610</t>
  </si>
  <si>
    <t>Outorga de direito de uso para poço profundo</t>
  </si>
  <si>
    <t>0128620</t>
  </si>
  <si>
    <t>Parecer técnico junto a CETESB</t>
  </si>
  <si>
    <t>02</t>
  </si>
  <si>
    <t>INÍCIO, APOIO E ADMINISTRAÇÃO DA OBRA</t>
  </si>
  <si>
    <t>0201</t>
  </si>
  <si>
    <t>Construção provisória</t>
  </si>
  <si>
    <t>0201021</t>
  </si>
  <si>
    <t>Construção provisória em madeira - fornecimento e montagem</t>
  </si>
  <si>
    <t>0201171</t>
  </si>
  <si>
    <t>Sanitário/vestiário provisório em alvenaria</t>
  </si>
  <si>
    <t>0201180</t>
  </si>
  <si>
    <t>Banheiro químico modelo Standard, com manutenção conforme exigências da CETESB</t>
  </si>
  <si>
    <t>unxmês</t>
  </si>
  <si>
    <t>0201200</t>
  </si>
  <si>
    <t>Desmobilização de construção provisória</t>
  </si>
  <si>
    <t>0202</t>
  </si>
  <si>
    <t>Container</t>
  </si>
  <si>
    <t>0202120</t>
  </si>
  <si>
    <t>Locação de container tipo alojamento - área mínima de 13,80 m²</t>
  </si>
  <si>
    <t>0202130</t>
  </si>
  <si>
    <t>Locação de container tipo escritório com 1 vaso sanitário, 1 lavatório e 1 ponto para chuveiro - área mínima de 13,80 m²</t>
  </si>
  <si>
    <t>0202140</t>
  </si>
  <si>
    <t>Locação de container tipo sanitário com 2 vasos sanitários, 2 lavatórios, 2 mictórios e 4 pontos para chuveiro - área mínima de 13,80 m²</t>
  </si>
  <si>
    <t>0202150</t>
  </si>
  <si>
    <t>Locação de container tipo depósito - área mínima de 13,80 m²</t>
  </si>
  <si>
    <t>0202160</t>
  </si>
  <si>
    <t>Locação de container tipo guarita - área mínima de 4,60 m²</t>
  </si>
  <si>
    <t>0203</t>
  </si>
  <si>
    <t>Tapume, vedação e proteções diversas</t>
  </si>
  <si>
    <t>0203030</t>
  </si>
  <si>
    <t>Proteção de superfícies em geral com plástico bolha</t>
  </si>
  <si>
    <t>0203060</t>
  </si>
  <si>
    <t>Proteção de fachada com tela de nylon</t>
  </si>
  <si>
    <t>0203080</t>
  </si>
  <si>
    <t>Fechamento provisório de vãos em chapa de madeira compensada</t>
  </si>
  <si>
    <t>0203110</t>
  </si>
  <si>
    <t>Tapume móvel para fechamento de áreas</t>
  </si>
  <si>
    <t>0203120</t>
  </si>
  <si>
    <t>Tapume fixo para fechamento de áreas, com portão</t>
  </si>
  <si>
    <t>0203200</t>
  </si>
  <si>
    <t>Locação de quadros metálicos para plataforma de proteção, inclusive o madeiramento</t>
  </si>
  <si>
    <t>m²xmês</t>
  </si>
  <si>
    <t>0203240</t>
  </si>
  <si>
    <t>Proteção de piso com tecido de aniagem e gesso</t>
  </si>
  <si>
    <t>0203250</t>
  </si>
  <si>
    <t>Tapume fixo em painel OSB - espessura 8 mm</t>
  </si>
  <si>
    <t>0203260</t>
  </si>
  <si>
    <t>Tapume fixo em painel OSB - espessura 10 mm</t>
  </si>
  <si>
    <t>0203270</t>
  </si>
  <si>
    <t>Tapume fixo em painel OSB - espessura 12 mm</t>
  </si>
  <si>
    <t>0203500</t>
  </si>
  <si>
    <t>Proteção em madeira e lona plástica para equipamento mecânico ou informática - para obras de reforma</t>
  </si>
  <si>
    <t>0205</t>
  </si>
  <si>
    <t>Andaime e balancim</t>
  </si>
  <si>
    <t>0205060</t>
  </si>
  <si>
    <t>Montagem e desmontagem de andaime torre metálica com altura até 10 m</t>
  </si>
  <si>
    <t>0205080</t>
  </si>
  <si>
    <t>Montagem e desmontagem de andaime torre metálica com altura superior a 10 m</t>
  </si>
  <si>
    <t>0205090</t>
  </si>
  <si>
    <t>Montagem e desmontagem de andaime tubular fachadeiro com altura até 10 m</t>
  </si>
  <si>
    <t>0205100</t>
  </si>
  <si>
    <t>Montagem e desmontagem de andaime tubular fachadeiro com altura superior a 10 m</t>
  </si>
  <si>
    <t>0205195</t>
  </si>
  <si>
    <t>Balancim elétrico tipo plataforma para transporte vertical, com altura até 60 m</t>
  </si>
  <si>
    <t>0205202</t>
  </si>
  <si>
    <t>Andaime torre metálico (1,5 x 1,5 m) com piso metálico</t>
  </si>
  <si>
    <t>mxmês</t>
  </si>
  <si>
    <t>0205212</t>
  </si>
  <si>
    <t>Andaime tubular fachadeiro com piso metálico e sapatas ajustáveis</t>
  </si>
  <si>
    <t>0206</t>
  </si>
  <si>
    <t>Alocação de equipe, equipamento e ferramental</t>
  </si>
  <si>
    <t>0206030</t>
  </si>
  <si>
    <t>Locação de plataforma elevatória articulada, com altura aproximada de 12,5m, capacidade de carga de 227 kg, elétrica</t>
  </si>
  <si>
    <t>0206040</t>
  </si>
  <si>
    <t>Locação de plataforma elevatória articulada, com altura aproximada de 20 m, capacidade de carga de 227 kg, diesel</t>
  </si>
  <si>
    <t>0208</t>
  </si>
  <si>
    <t>Sinalização de obra</t>
  </si>
  <si>
    <t>0208020</t>
  </si>
  <si>
    <t>Placa de identificação para obra</t>
  </si>
  <si>
    <t>0208040</t>
  </si>
  <si>
    <t>Placa em lona com impressão digital e requadro em metalon</t>
  </si>
  <si>
    <t>0208050</t>
  </si>
  <si>
    <t>Placa em lona com impressão digital e estrutura em madeira</t>
  </si>
  <si>
    <t>0209</t>
  </si>
  <si>
    <t>Limpeza de terreno</t>
  </si>
  <si>
    <t>0209030</t>
  </si>
  <si>
    <t>Limpeza manual do terreno, inclusive troncos até 5 cm de diâmetro, com caminhão à disposição dentro da obra, até o raio de 1 km</t>
  </si>
  <si>
    <t>0209040</t>
  </si>
  <si>
    <t>Limpeza mecanizada do terreno, inclusive troncos até 15 cm de diâmetro, com caminhão à disposição dentro e fora da obra, com transporte no raio de até 1 km</t>
  </si>
  <si>
    <t>0209130</t>
  </si>
  <si>
    <t>Limpeza mecanizada do terreno, inclusive troncos com diâmetro acima de 15 cm até 50 cm, com caminhão à disposição dentro da obra, até o raio de 1 km</t>
  </si>
  <si>
    <t>0209150</t>
  </si>
  <si>
    <t>Corte e derrubada de eucalípto (1° corte) - idade até 4 anos</t>
  </si>
  <si>
    <t>0209160</t>
  </si>
  <si>
    <t>Corte e derrubada de eucalípto (1° corte) - idade acima de 4 anos</t>
  </si>
  <si>
    <t>0210</t>
  </si>
  <si>
    <t>Locação de obra</t>
  </si>
  <si>
    <t>0210020</t>
  </si>
  <si>
    <t>Locação de obra de edificação</t>
  </si>
  <si>
    <t>0210040</t>
  </si>
  <si>
    <t>Locação de rede de canalização</t>
  </si>
  <si>
    <t>0210050</t>
  </si>
  <si>
    <t>Locação para muros, cercas e alambrados</t>
  </si>
  <si>
    <t>0210060</t>
  </si>
  <si>
    <t>Locação de vias, calçadas, tanques e lagoas</t>
  </si>
  <si>
    <t>03</t>
  </si>
  <si>
    <t>DEMOLIÇÃO SEM REAPROVEITAMENTO</t>
  </si>
  <si>
    <t>0301</t>
  </si>
  <si>
    <t>Demolição de concreto, lastro, mistura e afins</t>
  </si>
  <si>
    <t>0301020</t>
  </si>
  <si>
    <t>Demolição manual de concreto simples</t>
  </si>
  <si>
    <t>0301040</t>
  </si>
  <si>
    <t>Demolição manual de concreto armado</t>
  </si>
  <si>
    <t>0301060</t>
  </si>
  <si>
    <t>Demolição manual de lajes pré-moldadas, incluindo revestimento</t>
  </si>
  <si>
    <t>0301200</t>
  </si>
  <si>
    <t>Demolição mecanizada de concreto armado, inclusive fragmentação, carregamento, transporte até 1 quilômetro e descarregamento</t>
  </si>
  <si>
    <t>0301210</t>
  </si>
  <si>
    <t>Demolição mecanizada de concreto armado, inclusive fragmentação e acomodação do material</t>
  </si>
  <si>
    <t>0301220</t>
  </si>
  <si>
    <t>Demolição mecanizada de concreto simples, inclusive fragmentação, carregamento, transporte até 1 quilômetro e descarregamento</t>
  </si>
  <si>
    <t>0301230</t>
  </si>
  <si>
    <t>Demolição mecanizada de concreto simples, inclusive fragmentação e acomodação do material</t>
  </si>
  <si>
    <t>0301240</t>
  </si>
  <si>
    <t>Demolição mecanizada de pavimento ou piso em concreto, inclusive fragmentação, carregamento, transporte até 1 quilômetro e descarregamento</t>
  </si>
  <si>
    <t>0301250</t>
  </si>
  <si>
    <t>Demolição mecanizada de pavimento ou piso em concreto, inclusive fragmentação e acomodação do material</t>
  </si>
  <si>
    <t>0301260</t>
  </si>
  <si>
    <t>Demolição mecanizada de sarjeta ou sarjetão, inclusive fragmentação, carregamento, transporte até 1 quilômetro e descarregamento</t>
  </si>
  <si>
    <t>0301270</t>
  </si>
  <si>
    <t>Demolição mecanizada de sarjeta ou sarjetão, inclusive fragmentação e acomodação do material</t>
  </si>
  <si>
    <t>0302</t>
  </si>
  <si>
    <t>Demolição de alvenaria</t>
  </si>
  <si>
    <t>0302020</t>
  </si>
  <si>
    <t>Demolição manual de alvenaria de fundação/embasamento</t>
  </si>
  <si>
    <t>0302040</t>
  </si>
  <si>
    <t>Demolição manual de alvenaria de elevação ou elemento vazado, incluindo revestimento</t>
  </si>
  <si>
    <t>0303</t>
  </si>
  <si>
    <t>Demolição de revestimento em massa</t>
  </si>
  <si>
    <t>0303020</t>
  </si>
  <si>
    <t>Apicoamento manual de piso, parede ou teto</t>
  </si>
  <si>
    <t>0303040</t>
  </si>
  <si>
    <t>Demolição manual de revestimento em massa de parede ou teto</t>
  </si>
  <si>
    <t>0303060</t>
  </si>
  <si>
    <t>Demolição manual de revestimento em massa de piso</t>
  </si>
  <si>
    <t>0304</t>
  </si>
  <si>
    <t>Demolição de revestimento cerâmico e ladrilho hidráulico</t>
  </si>
  <si>
    <t>0304020</t>
  </si>
  <si>
    <t>Demolição manual de revestimento cerâmico, incluindo a base</t>
  </si>
  <si>
    <t>0304030</t>
  </si>
  <si>
    <t>Demolição manual de revestimento em ladrilho hidráulico, incluindo a base</t>
  </si>
  <si>
    <t>0304040</t>
  </si>
  <si>
    <t>Demolição manual de rodapé, soleira ou peitoril, em material cerâmico e/ou ladrilho hidráulico, incluindo a base</t>
  </si>
  <si>
    <t>0305</t>
  </si>
  <si>
    <t>Demolição de revestimento sintético</t>
  </si>
  <si>
    <t>0305020</t>
  </si>
  <si>
    <t>Demolição manual de revestimento sintético, incluindo a base</t>
  </si>
  <si>
    <t>0306</t>
  </si>
  <si>
    <t>Demolição de revestimento em pedra e blocos maciços</t>
  </si>
  <si>
    <t>0306050</t>
  </si>
  <si>
    <t>Desmonte (levantamento) mecanizado de pavimento em paralelepípedo ou lajota de concreto, inclusive carregamento, transporte até 1 quilômetro e descarregamento</t>
  </si>
  <si>
    <t>0306060</t>
  </si>
  <si>
    <t>Desmonte (levantamento) mecanizado de pavimento em paralelepípedo ou lajota de concreto, inclusive acomodação do material</t>
  </si>
  <si>
    <t>0307</t>
  </si>
  <si>
    <t>Demolição de revestimento asfáltico</t>
  </si>
  <si>
    <t>0307010</t>
  </si>
  <si>
    <t>Demolição (levantamento) mecanizada de pavimento asfáltico, inclusive carregamento, transporte até 1 quilômetro e descarregamento</t>
  </si>
  <si>
    <t>0307030</t>
  </si>
  <si>
    <t>Demolição (levantamento) mecanizada de pavimento asfáltico, inclusive fragmentação e acomodação do material</t>
  </si>
  <si>
    <t>0307050</t>
  </si>
  <si>
    <t>Fresagem de pavimento asfáltico com espessura até 5 cm, inclusive carregamento, transporte até 1 quilômetro e descarregamento</t>
  </si>
  <si>
    <t>0307070</t>
  </si>
  <si>
    <t>Fresagem de pavimento asfáltico com espessura até 5 cm, inclusive acomodação do material</t>
  </si>
  <si>
    <t>0307080</t>
  </si>
  <si>
    <t>Fresagem de pavimento asfáltico com espessura até 5 cm, inclusive remoção do material fresado até 10 quilômetros e varrição</t>
  </si>
  <si>
    <t>0308</t>
  </si>
  <si>
    <t>Demolição de forro / divisórias</t>
  </si>
  <si>
    <t>0308020</t>
  </si>
  <si>
    <t>Demolição manual de forro em estuque, inclusive sistema de fixação/tarugamento</t>
  </si>
  <si>
    <t>0308040</t>
  </si>
  <si>
    <t>Demolição manual de forro qualquer, inclusive sistema de fixação/tarugamento</t>
  </si>
  <si>
    <t>0308060</t>
  </si>
  <si>
    <t>Demolição manual de forro em gesso, inclusive sistema de fixação</t>
  </si>
  <si>
    <t>0308200</t>
  </si>
  <si>
    <t>Demolição manual de painéis divisórias, inclusive montantes metálicos</t>
  </si>
  <si>
    <t>0309</t>
  </si>
  <si>
    <t>Demolição de impermeabilização e afins</t>
  </si>
  <si>
    <t>0309020</t>
  </si>
  <si>
    <t>Demolição manual de camada impermeabilizante</t>
  </si>
  <si>
    <t>0309040</t>
  </si>
  <si>
    <t>Demolição manual de argamassa regularizante, isolante ou protetora e papel Kraft</t>
  </si>
  <si>
    <t>0309060</t>
  </si>
  <si>
    <t>Remoção manual de junta de dilatação ou retração, inclusive apoio</t>
  </si>
  <si>
    <t>0310</t>
  </si>
  <si>
    <t>Remoção de pintura</t>
  </si>
  <si>
    <t>0310020</t>
  </si>
  <si>
    <t>Remoção de pintura em rodapé, baguete ou moldura com lixa</t>
  </si>
  <si>
    <t>0310040</t>
  </si>
  <si>
    <t>Remoção de pintura em rodapé, baguete ou moldura com produto químico</t>
  </si>
  <si>
    <t>0310060</t>
  </si>
  <si>
    <t>Remoção de caiação ou tinta mineral impermeável</t>
  </si>
  <si>
    <t>0310080</t>
  </si>
  <si>
    <t>Remoção de pintura em superfícies de madeira e/ou metálicas com produtos químicos</t>
  </si>
  <si>
    <t>0310100</t>
  </si>
  <si>
    <t>Remoção de pintura em superfícies de madeira e/ou metálicas com lixamento</t>
  </si>
  <si>
    <t>0310120</t>
  </si>
  <si>
    <t>Remoção de pintura em massa com produtos químicos</t>
  </si>
  <si>
    <t>0310140</t>
  </si>
  <si>
    <t>Remoção de pintura em massa com lixamento</t>
  </si>
  <si>
    <t>04</t>
  </si>
  <si>
    <t>RETIRADA COM PROVÁVEL REAPROVEITAMENTO</t>
  </si>
  <si>
    <t>0401</t>
  </si>
  <si>
    <t>Retirada de fechamento e elemento divisor</t>
  </si>
  <si>
    <t>0401020</t>
  </si>
  <si>
    <t>Retirada de divisória em placa de madeira ou fibrocimento tarugada</t>
  </si>
  <si>
    <t>0401040</t>
  </si>
  <si>
    <t>Retirada de divisória em placa de madeira ou fibrocimento com montantes metálicos</t>
  </si>
  <si>
    <t>0401060</t>
  </si>
  <si>
    <t>Retirada de divisória em placa de concreto, granito, granilite ou mármore</t>
  </si>
  <si>
    <t>0401080</t>
  </si>
  <si>
    <t>Retirada de fechamento em placas pré-moldadas, inclusive pilares</t>
  </si>
  <si>
    <t>0401090</t>
  </si>
  <si>
    <t>Retirada de barreira de proteção com arame de alta segurança, simples ou duplo</t>
  </si>
  <si>
    <t>0401100</t>
  </si>
  <si>
    <t>Retirada de cerca</t>
  </si>
  <si>
    <t>0402</t>
  </si>
  <si>
    <t>Retirada de elementos de estrutura (concreto, ferro, alumínio e madeira)</t>
  </si>
  <si>
    <t>0402020</t>
  </si>
  <si>
    <t>Retirada de peças lineares em madeira com seção até 60 cm²</t>
  </si>
  <si>
    <t>0402030</t>
  </si>
  <si>
    <t>Retirada de peças lineares em madeira com seção superior a 60 cm²</t>
  </si>
  <si>
    <t>0402050</t>
  </si>
  <si>
    <t>Retirada de estrutura em madeira tesoura - telhas de barro</t>
  </si>
  <si>
    <t>0402070</t>
  </si>
  <si>
    <t>Retirada de estrutura em madeira tesoura - telhas perfil qualquer</t>
  </si>
  <si>
    <t>0402090</t>
  </si>
  <si>
    <t>Retirada de estrutura em madeira pontaletada - telhas de barro</t>
  </si>
  <si>
    <t>0402110</t>
  </si>
  <si>
    <t>Retirada de estrutura em madeira pontaletada - telhas perfil qualquer</t>
  </si>
  <si>
    <t>0402140</t>
  </si>
  <si>
    <t>Retirada de estrutura metálica</t>
  </si>
  <si>
    <t>kg</t>
  </si>
  <si>
    <t>0403</t>
  </si>
  <si>
    <t>Retirada de telhamento e proteção</t>
  </si>
  <si>
    <t>0403020</t>
  </si>
  <si>
    <t>Retirada de telhamento em barro</t>
  </si>
  <si>
    <t>0403040</t>
  </si>
  <si>
    <t>Retirada de telhamento perfil e material qualquer, exceto barro</t>
  </si>
  <si>
    <t>0403060</t>
  </si>
  <si>
    <t>Retirada de cumeeira ou espigão em barro</t>
  </si>
  <si>
    <t>0403080</t>
  </si>
  <si>
    <t>Retirada de cumeeira, espigão ou rufo perfil qualquer</t>
  </si>
  <si>
    <t>0403090</t>
  </si>
  <si>
    <t>Retirada de domo de acrílico, inclusive perfis metálicos de fixação</t>
  </si>
  <si>
    <t>0404</t>
  </si>
  <si>
    <t>Retirada de revestimento em pedra e blocos maciços</t>
  </si>
  <si>
    <t>0404010</t>
  </si>
  <si>
    <t>Retirada de revestimento em pedra, granito ou mármore, em parede ou fachada</t>
  </si>
  <si>
    <t>0404020</t>
  </si>
  <si>
    <t>Retirada de revestimento em pedra, granito ou mármore, em piso</t>
  </si>
  <si>
    <t>0404030</t>
  </si>
  <si>
    <t>Retirada de soleira ou peitoril em pedra, granito ou mármore</t>
  </si>
  <si>
    <t>0404040</t>
  </si>
  <si>
    <t>Retirada de degrau em pedra, granito ou mármore</t>
  </si>
  <si>
    <t>0404060</t>
  </si>
  <si>
    <t>Retirada de rodapé em pedra, granito ou mármore</t>
  </si>
  <si>
    <t>0405</t>
  </si>
  <si>
    <t>Retirada de revestimentos em madeira</t>
  </si>
  <si>
    <t>0405010</t>
  </si>
  <si>
    <t>Retirada de revestimento em lambris de madeira</t>
  </si>
  <si>
    <t>0405020</t>
  </si>
  <si>
    <t>Retirada de piso em tacos de madeira</t>
  </si>
  <si>
    <t>0405040</t>
  </si>
  <si>
    <t>Retirada de soalho somente o tablado</t>
  </si>
  <si>
    <t>0405060</t>
  </si>
  <si>
    <t>Retirada de soalho inclusive vigamento</t>
  </si>
  <si>
    <t>0405080</t>
  </si>
  <si>
    <t>Retirada de degrau em madeira</t>
  </si>
  <si>
    <t>0405100</t>
  </si>
  <si>
    <t>Retirada de rodapé inclusive cordão em madeira</t>
  </si>
  <si>
    <t>0406</t>
  </si>
  <si>
    <t>Retirada de revestimentos sintéticos e metálicos</t>
  </si>
  <si>
    <t>0406010</t>
  </si>
  <si>
    <t>Retirada de revestimento em lambris metálicos</t>
  </si>
  <si>
    <t>0406020</t>
  </si>
  <si>
    <t>Retirada de piso em material sintético assentado a cola</t>
  </si>
  <si>
    <t>0406040</t>
  </si>
  <si>
    <t>Retirada de degrau em material sintético assentado a cola</t>
  </si>
  <si>
    <t>0406060</t>
  </si>
  <si>
    <t>Retirada de rodapé inclusive cordão em material sintético</t>
  </si>
  <si>
    <t>0406100</t>
  </si>
  <si>
    <t>Retirada de piso elevado telescópico metálico, inclusive estrutura de sustentação</t>
  </si>
  <si>
    <t>0407</t>
  </si>
  <si>
    <t>Retirada de forro, brise e fachada</t>
  </si>
  <si>
    <t>0407020</t>
  </si>
  <si>
    <t>Retirada de forro qualquer em placas ou tiras fixadas</t>
  </si>
  <si>
    <t>0407040</t>
  </si>
  <si>
    <t>Retirada de forro qualquer em placas ou tiras apoiadas</t>
  </si>
  <si>
    <t>0407060</t>
  </si>
  <si>
    <t>Retirada de sistema de fixação ou tarugamento de forro</t>
  </si>
  <si>
    <t>0408</t>
  </si>
  <si>
    <t>Retirada de esquadria e elemento de madeira</t>
  </si>
  <si>
    <t>0408020</t>
  </si>
  <si>
    <t>Retirada de folha de esquadria em madeira</t>
  </si>
  <si>
    <t>0408040</t>
  </si>
  <si>
    <t>Retirada de guarnição, moldura e peças lineares em madeira, fixadas</t>
  </si>
  <si>
    <t>0408060</t>
  </si>
  <si>
    <t>Retirada de batente com guarnição e peças lineares em madeira, chumbados</t>
  </si>
  <si>
    <t>0408080</t>
  </si>
  <si>
    <t>Retirada de elemento em madeira e sistema de fixação tipo quadro, lousa, etc.</t>
  </si>
  <si>
    <t>0408100</t>
  </si>
  <si>
    <t>Retirada de armário em madeira ou metal</t>
  </si>
  <si>
    <t>0409</t>
  </si>
  <si>
    <t>Retirada de esquadria e elementos metálicos</t>
  </si>
  <si>
    <t>0409020</t>
  </si>
  <si>
    <t>Retirada de esquadria metálica em geral</t>
  </si>
  <si>
    <t>0409040</t>
  </si>
  <si>
    <t>Retirada de folha de esquadria metálica</t>
  </si>
  <si>
    <t>0409060</t>
  </si>
  <si>
    <t>Retirada de batente, corrimão ou peças lineares metálicas, chumbados</t>
  </si>
  <si>
    <t>0409080</t>
  </si>
  <si>
    <t>Retirada de batente, corrimão ou peças lineares metálicas, fixados</t>
  </si>
  <si>
    <t>0409100</t>
  </si>
  <si>
    <t>Retirada de guarda-corpo ou gradil em geral</t>
  </si>
  <si>
    <t>0409120</t>
  </si>
  <si>
    <t>Retirada de escada de marinheiro com ou sem guarda-corpo</t>
  </si>
  <si>
    <t>0409140</t>
  </si>
  <si>
    <t>Retirada de poste ou sistema de sustentação para alambrado ou fechamento</t>
  </si>
  <si>
    <t>0409160</t>
  </si>
  <si>
    <t>Retirada de entelamento metálico em geral</t>
  </si>
  <si>
    <t>0410</t>
  </si>
  <si>
    <t>Retirada de ferragens e acessórios para esquadrias</t>
  </si>
  <si>
    <t>0410020</t>
  </si>
  <si>
    <t>Retirada de fechadura ou fecho de embutir</t>
  </si>
  <si>
    <t>0410040</t>
  </si>
  <si>
    <t>Retirada de fechadura ou fecho de sobrepor</t>
  </si>
  <si>
    <t>0410060</t>
  </si>
  <si>
    <t>Retirada de dobradiça</t>
  </si>
  <si>
    <t>0410080</t>
  </si>
  <si>
    <t>Retirada de peça ou acessório complementar em geral de esquadria</t>
  </si>
  <si>
    <t>0411</t>
  </si>
  <si>
    <t>Retirada de aparelhos, metais sanitários e registro</t>
  </si>
  <si>
    <t>0411020</t>
  </si>
  <si>
    <t>Retirada de aparelho sanitário incluindo acessórios</t>
  </si>
  <si>
    <t>0411030</t>
  </si>
  <si>
    <t>Retirada de bancada incluindo pertences</t>
  </si>
  <si>
    <t>0411040</t>
  </si>
  <si>
    <t>Retirada de complemento sanitário chumbado</t>
  </si>
  <si>
    <t>0411060</t>
  </si>
  <si>
    <t>Retirada de complemento sanitário fixado ou de sobrepor</t>
  </si>
  <si>
    <t>0411080</t>
  </si>
  <si>
    <t>Retirada de registro ou válvula embutidos</t>
  </si>
  <si>
    <t>0411100</t>
  </si>
  <si>
    <t>Retirada de registro ou válvula aparentes</t>
  </si>
  <si>
    <t>0411110</t>
  </si>
  <si>
    <t>Retirada de purificador/bebedouro</t>
  </si>
  <si>
    <t>0411120</t>
  </si>
  <si>
    <t>Retirada de torneira ou chuveiro</t>
  </si>
  <si>
    <t>0411140</t>
  </si>
  <si>
    <t>Retirada de sifão ou metais sanitários diversos</t>
  </si>
  <si>
    <t>0411160</t>
  </si>
  <si>
    <t>Retirada de caixa de descarga de sobrepor ou acoplada</t>
  </si>
  <si>
    <t>0412</t>
  </si>
  <si>
    <t>Retirada de aparelhos elétricos e hidráulicos</t>
  </si>
  <si>
    <t>0412020</t>
  </si>
  <si>
    <t>Retirada de conjunto motor-bomba</t>
  </si>
  <si>
    <t>0412040</t>
  </si>
  <si>
    <t>Retirada de motor de bomba de recalque</t>
  </si>
  <si>
    <t>0413</t>
  </si>
  <si>
    <t>Retirada de impermeabilização e afins</t>
  </si>
  <si>
    <t>0413020</t>
  </si>
  <si>
    <t>Retirada de isolamento térmico com material monolítico</t>
  </si>
  <si>
    <t>0413060</t>
  </si>
  <si>
    <t>Retirada de isolamento térmico com material em panos</t>
  </si>
  <si>
    <t>0414</t>
  </si>
  <si>
    <t>Retirada de vidro</t>
  </si>
  <si>
    <t>0414020</t>
  </si>
  <si>
    <t>Retirada de vidro ou espelho com raspagem da massa ou retirada de baguete</t>
  </si>
  <si>
    <t>0414040</t>
  </si>
  <si>
    <t>Retirada de esquadria em vidro</t>
  </si>
  <si>
    <t>0417</t>
  </si>
  <si>
    <t>Retirada em instalação elétrica - letra A até B</t>
  </si>
  <si>
    <t>0417020</t>
  </si>
  <si>
    <t>Remoção de aparelho de iluminação ou projetor fixo em teto, piso ou parede</t>
  </si>
  <si>
    <t>0417040</t>
  </si>
  <si>
    <t>Remoção de aparelho de iluminação ou projetor fixo em poste ou braço</t>
  </si>
  <si>
    <t>0417060</t>
  </si>
  <si>
    <t>Remoção de suporte tipo braquet</t>
  </si>
  <si>
    <t>0417080</t>
  </si>
  <si>
    <t>Remoção de barramento de cobre</t>
  </si>
  <si>
    <t>0417100</t>
  </si>
  <si>
    <t>Remoção de base de disjuntor tipo QUIK-LAG</t>
  </si>
  <si>
    <t>0417120</t>
  </si>
  <si>
    <t>Remoção de base de fusível tipo DIAZED</t>
  </si>
  <si>
    <t>0417140</t>
  </si>
  <si>
    <t>Remoção de base e haste de para-raios</t>
  </si>
  <si>
    <t>0417160</t>
  </si>
  <si>
    <t>Remoção de base ou chave para fusível NH tipo tripolar</t>
  </si>
  <si>
    <t>0417180</t>
  </si>
  <si>
    <t>Remoção de base ou chave para fusível NH tipo unipolar</t>
  </si>
  <si>
    <t>0417200</t>
  </si>
  <si>
    <t>Remoção de braçadeira para passagem de cordoalha</t>
  </si>
  <si>
    <t>0417220</t>
  </si>
  <si>
    <t>Remoção de bucha de passagem interna ou externa</t>
  </si>
  <si>
    <t>0417240</t>
  </si>
  <si>
    <t>Remoção de bucha de passagem para neutro</t>
  </si>
  <si>
    <t>0418</t>
  </si>
  <si>
    <t>Retirada em instalação elétrica - letra C</t>
  </si>
  <si>
    <t>0418020</t>
  </si>
  <si>
    <t>Remoção de cabeçote em rede de telefonia</t>
  </si>
  <si>
    <t>0418040</t>
  </si>
  <si>
    <t>Remoção de cabo de aço e esticadores de para-raios</t>
  </si>
  <si>
    <t>0418060</t>
  </si>
  <si>
    <t>Remoção de caixa de entrada de energia padrão medição indireta completa</t>
  </si>
  <si>
    <t>0418070</t>
  </si>
  <si>
    <t>Remoção de caixa de entrada de energia padrão residencial completa</t>
  </si>
  <si>
    <t>0418080</t>
  </si>
  <si>
    <t>Remoção de caixa de entrada telefônica completa</t>
  </si>
  <si>
    <t>0418090</t>
  </si>
  <si>
    <t>Remoção de caixa de medição padrão completa</t>
  </si>
  <si>
    <t>0418120</t>
  </si>
  <si>
    <t>Remoção de caixa estampada</t>
  </si>
  <si>
    <t>0418130</t>
  </si>
  <si>
    <t>Remoção de caixa para fusível ou tomada instalada em perfilado</t>
  </si>
  <si>
    <t>0418140</t>
  </si>
  <si>
    <t>Remoção de caixa para transformador de corrente</t>
  </si>
  <si>
    <t>0418180</t>
  </si>
  <si>
    <t>Remoção de cantoneira metálica</t>
  </si>
  <si>
    <t>0418200</t>
  </si>
  <si>
    <t>Remoção de captor de para-raios tipo Franklin</t>
  </si>
  <si>
    <t>0418220</t>
  </si>
  <si>
    <t>Remoção de chapa de ferro para bucha de passagem</t>
  </si>
  <si>
    <t>0418240</t>
  </si>
  <si>
    <t>Remoção de chave automática da bóia</t>
  </si>
  <si>
    <t>0418250</t>
  </si>
  <si>
    <t>Remoção de chave base de mármore ou ardósia</t>
  </si>
  <si>
    <t>0418260</t>
  </si>
  <si>
    <t>Remoção de chave de ação rápida comando frontal montado em painel</t>
  </si>
  <si>
    <t>0418270</t>
  </si>
  <si>
    <t>Remoção de chave fusível indicadora tipo Matheus</t>
  </si>
  <si>
    <t>0418280</t>
  </si>
  <si>
    <t>Remoção de chave seccionadora tripolar seca mecanismo de manobra frontal</t>
  </si>
  <si>
    <t>0418290</t>
  </si>
  <si>
    <t>Remoção de chave tipo Pacco rotativo</t>
  </si>
  <si>
    <t>0418320</t>
  </si>
  <si>
    <t>Remoção de cinta de fixação de eletroduto ou sela para cruzeta em poste</t>
  </si>
  <si>
    <t>0418340</t>
  </si>
  <si>
    <t>Remoção de condulete</t>
  </si>
  <si>
    <t>0418360</t>
  </si>
  <si>
    <t>Remoção de condutor aparente diâmetro externo acima de 6,5 mm</t>
  </si>
  <si>
    <t>0418370</t>
  </si>
  <si>
    <t>Remoção de condutor aparente diâmetro externo até 6,5 mm</t>
  </si>
  <si>
    <t>0418380</t>
  </si>
  <si>
    <t>Remoção de condutor embutido diâmetro externo acima de 6,5 mm</t>
  </si>
  <si>
    <t>0418390</t>
  </si>
  <si>
    <t>Remoção de condutor embutido diâmetro externo até 6,5 mm</t>
  </si>
  <si>
    <t>0418400</t>
  </si>
  <si>
    <t>Remoção de condutor especial</t>
  </si>
  <si>
    <t>0418410</t>
  </si>
  <si>
    <t>Remoção de cordoalha ou cabo de cobre nu</t>
  </si>
  <si>
    <t>0418420</t>
  </si>
  <si>
    <t>Remoção de contator magnético para comando de bomba</t>
  </si>
  <si>
    <t>0418440</t>
  </si>
  <si>
    <t>Remoção de corrente para pendentes</t>
  </si>
  <si>
    <t>0418460</t>
  </si>
  <si>
    <t>Remoção de cruzeta de ferro para fixação de projetores</t>
  </si>
  <si>
    <t>0418470</t>
  </si>
  <si>
    <t>Remoção de cruzeta de madeira</t>
  </si>
  <si>
    <t>0419</t>
  </si>
  <si>
    <t>Retirada em instalação elétrica - letra D até I</t>
  </si>
  <si>
    <t>0419020</t>
  </si>
  <si>
    <t>Remoção de disjuntor de volume normal ou reduzido</t>
  </si>
  <si>
    <t>0419030</t>
  </si>
  <si>
    <t>Remoção de disjuntor a seco aberto tripolar, 600 V de 800 A</t>
  </si>
  <si>
    <t>0419060</t>
  </si>
  <si>
    <t>Remoção de disjuntor termomagnético</t>
  </si>
  <si>
    <t>0419080</t>
  </si>
  <si>
    <t>Remoção de fundo de quadro de distribuição ou caixa de passagem</t>
  </si>
  <si>
    <t>0419100</t>
  </si>
  <si>
    <t>Remoção de gancho de sustentação de luminária em perfilado</t>
  </si>
  <si>
    <t>0419120</t>
  </si>
  <si>
    <t>Remoção de interruptores, tomadas, botão de campainha ou cigarra</t>
  </si>
  <si>
    <t>0419140</t>
  </si>
  <si>
    <t>Remoção de isolador tipo castanha e gancho de sustentação</t>
  </si>
  <si>
    <t>0419160</t>
  </si>
  <si>
    <t>Remoção de isolador tipo disco completo e gancho de suspensão</t>
  </si>
  <si>
    <t>0419180</t>
  </si>
  <si>
    <t>Remoção de isolador tipo pino, inclusive o pino</t>
  </si>
  <si>
    <t>0419190</t>
  </si>
  <si>
    <t>Remoção de isolador galvanizado uso geral</t>
  </si>
  <si>
    <t>0420</t>
  </si>
  <si>
    <t>Retirada em instalação elétrica - letra J até N</t>
  </si>
  <si>
    <t>0420020</t>
  </si>
  <si>
    <t>Remoção de janela de ventilação, iluminação ou ventilação e iluminação padrão</t>
  </si>
  <si>
    <t>0420040</t>
  </si>
  <si>
    <t>Remoção de lâmpada</t>
  </si>
  <si>
    <t>0420060</t>
  </si>
  <si>
    <t>Remoção de luz de obstáculo</t>
  </si>
  <si>
    <t>0420080</t>
  </si>
  <si>
    <t>Remoção de manopla de comando de disjuntor</t>
  </si>
  <si>
    <t>0420100</t>
  </si>
  <si>
    <t>Remoção de mão francesa</t>
  </si>
  <si>
    <t>0420120</t>
  </si>
  <si>
    <t>Remoção de terminal modular (mufla) tripolar ou unipolar</t>
  </si>
  <si>
    <t>0421</t>
  </si>
  <si>
    <t>Retirada em instalação elétrica - letra O até S</t>
  </si>
  <si>
    <t>0421020</t>
  </si>
  <si>
    <t>Remoção de óleo de disjuntor ou transformador</t>
  </si>
  <si>
    <t>l</t>
  </si>
  <si>
    <t>0421040</t>
  </si>
  <si>
    <t>Remoção de pára-raios tipo cristal-valve em cabine primária</t>
  </si>
  <si>
    <t>0421050</t>
  </si>
  <si>
    <t>Remoção de pára-raios tipo cristal-valve em poste singelo ou estaleiro</t>
  </si>
  <si>
    <t>0421060</t>
  </si>
  <si>
    <t>Remoção de perfilado</t>
  </si>
  <si>
    <t>0421100</t>
  </si>
  <si>
    <t>Remoção de porta de quadro ou painel</t>
  </si>
  <si>
    <t>0421130</t>
  </si>
  <si>
    <t>Remoção de poste de concreto</t>
  </si>
  <si>
    <t>0421140</t>
  </si>
  <si>
    <t>Remoção de poste metálico</t>
  </si>
  <si>
    <t>0421150</t>
  </si>
  <si>
    <t>Remoção de poste de madeira</t>
  </si>
  <si>
    <t>0421160</t>
  </si>
  <si>
    <t>Remoção de quadro de distribuição, chamada ou caixa de passagem</t>
  </si>
  <si>
    <t>0421200</t>
  </si>
  <si>
    <t>Remoção de reator para lâmpada</t>
  </si>
  <si>
    <t>0421210</t>
  </si>
  <si>
    <t>Remoção de reator para lâmpada fixo em poste</t>
  </si>
  <si>
    <t>0421240</t>
  </si>
  <si>
    <t>Remoção de relé</t>
  </si>
  <si>
    <t>0421260</t>
  </si>
  <si>
    <t>Remoção de roldana</t>
  </si>
  <si>
    <t>0421280</t>
  </si>
  <si>
    <t>Remoção de soquete</t>
  </si>
  <si>
    <t>0421300</t>
  </si>
  <si>
    <t>Remoção de suporte de transformador em poste singelo ou estaleiro</t>
  </si>
  <si>
    <t>0422</t>
  </si>
  <si>
    <t>Retirada em instalação elétrica - letra T até o final</t>
  </si>
  <si>
    <t>0422020</t>
  </si>
  <si>
    <t>Remoção de terminal ou conector para cabos</t>
  </si>
  <si>
    <t>0422040</t>
  </si>
  <si>
    <t>Remoção de transformador de potência em cabine primária</t>
  </si>
  <si>
    <t>0422050</t>
  </si>
  <si>
    <t>Remoção de transformador de potencial completo (pequeno)</t>
  </si>
  <si>
    <t>0422060</t>
  </si>
  <si>
    <t>Remoção de transformador de potência trifásico até 225 kVA, a óleo, em poste singelo</t>
  </si>
  <si>
    <t>0422100</t>
  </si>
  <si>
    <t>Remoção de tubulação elétrica aparente com diâmetro externo acima de 50 mm</t>
  </si>
  <si>
    <t>0422110</t>
  </si>
  <si>
    <t>Remoção de tubulação elétrica aparente com diâmetro externo até 50 mm</t>
  </si>
  <si>
    <t>0422120</t>
  </si>
  <si>
    <t>Remoção de tubulação elétrica embutida com diâmetro externo acima de 50 mm</t>
  </si>
  <si>
    <t>0422130</t>
  </si>
  <si>
    <t>Remoção de tubulação elétrica embutida com diâmetro externo até 50 mm</t>
  </si>
  <si>
    <t>0422200</t>
  </si>
  <si>
    <t>Remoção de vergalhão</t>
  </si>
  <si>
    <t>0430</t>
  </si>
  <si>
    <t>Retirada em instalação hidráulica</t>
  </si>
  <si>
    <t>0430020</t>
  </si>
  <si>
    <t>Remoção de calha ou rufo</t>
  </si>
  <si>
    <t>0430040</t>
  </si>
  <si>
    <t>Remoção de condutor aparente</t>
  </si>
  <si>
    <t>0430060</t>
  </si>
  <si>
    <t>Remoção de tubulação hidráulica em geral, incluindo conexões, caixas e ralos</t>
  </si>
  <si>
    <t>0430080</t>
  </si>
  <si>
    <t>Remoção de hidrante de parede completo</t>
  </si>
  <si>
    <t>0430100</t>
  </si>
  <si>
    <t>Remoção de reservatório em fibrocimento até 1000 litros</t>
  </si>
  <si>
    <t>0431</t>
  </si>
  <si>
    <t>Retirada em instalação de combate a incêndio</t>
  </si>
  <si>
    <t>0431010</t>
  </si>
  <si>
    <t>Retirada de bico de sprinkler</t>
  </si>
  <si>
    <t>0435</t>
  </si>
  <si>
    <t>Retirada de sistema e equipamento de conforto mecânico</t>
  </si>
  <si>
    <t>0435050</t>
  </si>
  <si>
    <t>Retirada de aparelho de ar condicionado portátil</t>
  </si>
  <si>
    <t>0440</t>
  </si>
  <si>
    <t>Retirada diversa de peças pré-moldadas</t>
  </si>
  <si>
    <t>0440010</t>
  </si>
  <si>
    <t>Retirada manual de guia pré-moldada, inclusive limpeza, carregamento, transporte até 1 quilômetro e descarregamento</t>
  </si>
  <si>
    <t>0440020</t>
  </si>
  <si>
    <t>Retirada de soleira ou peitoril em geral</t>
  </si>
  <si>
    <t>0440030</t>
  </si>
  <si>
    <t>Retirada manual de guia pré-moldada, inclusive limpeza e empilhamento</t>
  </si>
  <si>
    <t>0440050</t>
  </si>
  <si>
    <t>Retirada manual de paralelepípedo ou lajota de concreto, inclusive limpeza, carregamento, transporte até 1 quilômetro e descarregamento</t>
  </si>
  <si>
    <t>0440070</t>
  </si>
  <si>
    <t>Retirada manual de paralelepípedo ou lajota de concreto, inclusive limpeza e empilhamento</t>
  </si>
  <si>
    <t>05</t>
  </si>
  <si>
    <t>TRANSPORTE E MOVIMENTAÇÃO, DENTRO E FORA DA OBRA</t>
  </si>
  <si>
    <t>0504</t>
  </si>
  <si>
    <t>Transporte de material solto</t>
  </si>
  <si>
    <t>0504060</t>
  </si>
  <si>
    <t>Transporte manual horizontal e/ou vertical de entulho até o local de despejo - ensacado</t>
  </si>
  <si>
    <t>0507</t>
  </si>
  <si>
    <t>Transporte comercial, carreteiro e aluguel</t>
  </si>
  <si>
    <t>0507040</t>
  </si>
  <si>
    <t>Remoção de entulho separado de obra com caçamba metálica - terra, alvenaria, concreto, argamassa, madeira, papel, plástico ou metal</t>
  </si>
  <si>
    <t>0507050</t>
  </si>
  <si>
    <t>Remoção de entulho de obra com caçamba metálica - material volumoso e misturado por alvenaria, terra, madeira, papel, plástico e metal</t>
  </si>
  <si>
    <t>0507060</t>
  </si>
  <si>
    <t>Remoção de entulho de obra com caçamba metálica - material rejeitado e misturado por vegetação, isopor, manta asfáltica e lã de vidro</t>
  </si>
  <si>
    <t>0507070</t>
  </si>
  <si>
    <t>Remoção de entulho de obra com caçamba metálica - gesso e/ou drywall</t>
  </si>
  <si>
    <t>0508</t>
  </si>
  <si>
    <t>Transporte mecanizado de material solto</t>
  </si>
  <si>
    <t>0508060</t>
  </si>
  <si>
    <t>Transporte de entulho, para distâncias superiores ao 3° km até o 5° km</t>
  </si>
  <si>
    <t>0508080</t>
  </si>
  <si>
    <t>Transporte de entulho, para distâncias superiores ao 5° km até o 10° km</t>
  </si>
  <si>
    <t>0508100</t>
  </si>
  <si>
    <t>Transporte de entulho, para distâncias superiores ao 10° km até o 15° km</t>
  </si>
  <si>
    <t>0508120</t>
  </si>
  <si>
    <t>Transporte de entulho, para distâncias superiores ao 15° km até o 20° km</t>
  </si>
  <si>
    <t>0508140</t>
  </si>
  <si>
    <t>Transporte de entulho, para distâncias superiores ao 20° km</t>
  </si>
  <si>
    <t>m³xkm</t>
  </si>
  <si>
    <t>0508220</t>
  </si>
  <si>
    <t>Carregamento mecanizado de entulho fragmentado, com caminhão à disposição dentro da obra, até o raio de 1 km</t>
  </si>
  <si>
    <t>0509</t>
  </si>
  <si>
    <t>Taxas de recolhimento</t>
  </si>
  <si>
    <t>0509006</t>
  </si>
  <si>
    <t>Taxa de destinação de residuo sólido em aterro, tipo inerte</t>
  </si>
  <si>
    <t>t</t>
  </si>
  <si>
    <t>0509007</t>
  </si>
  <si>
    <t>Taxa de destinação de resíduo sólido em aterro, tipo solo/terra</t>
  </si>
  <si>
    <t>0509008</t>
  </si>
  <si>
    <t>Transporte e taxa de destinação de resíduo sólido em aterro, tipo telhas cimento amianto</t>
  </si>
  <si>
    <t>0510</t>
  </si>
  <si>
    <t>Transporte mecanizado de solo</t>
  </si>
  <si>
    <t>0510010</t>
  </si>
  <si>
    <t>Carregamento mecanizado de solo de 1ª e 2ª categoria</t>
  </si>
  <si>
    <t>0510020</t>
  </si>
  <si>
    <t>Transporte de solo de 1ª e 2ª categoria por caminhão até o 2° km</t>
  </si>
  <si>
    <t>0510021</t>
  </si>
  <si>
    <t>Transporte de solo de 1ª e 2ª categoria por caminhão para distâncias superiores ao 2° km até o 3° km</t>
  </si>
  <si>
    <t>0510022</t>
  </si>
  <si>
    <t>Transporte de solo de 1ª e 2ª categoria por caminhão para distâncias superiores ao 3° km até o 5° km</t>
  </si>
  <si>
    <t>0510023</t>
  </si>
  <si>
    <t>Transporte de solo de 1ª e 2ª categoria por caminhão para distâncias superiores ao 5° km até o 10° km</t>
  </si>
  <si>
    <t>0510024</t>
  </si>
  <si>
    <t>Transporte de solo de 1ª e 2ª categoria por caminhão para distâncias superiores ao 10° km até o 15° km</t>
  </si>
  <si>
    <t>0510025</t>
  </si>
  <si>
    <t>Transporte de solo de 1ª e 2ª categoria por caminhão para distâncias superiores ao 15° km até o 20° km</t>
  </si>
  <si>
    <t>0510026</t>
  </si>
  <si>
    <t>Transporte de solo de 1ª e 2ª categoria por caminhão para distâncias superiores ao 20° km</t>
  </si>
  <si>
    <t>0510030</t>
  </si>
  <si>
    <t>Transporte de solo brejoso por caminhão até o 2° km</t>
  </si>
  <si>
    <t>0510031</t>
  </si>
  <si>
    <t>Transporte de solo brejoso por caminhão para distâncias superiores ao 2° km até o 3° km</t>
  </si>
  <si>
    <t>0510032</t>
  </si>
  <si>
    <t>Transporte de solo brejoso por caminhão para distâncias superiores ao 3° km até o 5° km</t>
  </si>
  <si>
    <t>0510033</t>
  </si>
  <si>
    <t>Transporte de solo brejoso por caminhão para distâncias superiores ao 5° km até o 10° km</t>
  </si>
  <si>
    <t>0510034</t>
  </si>
  <si>
    <t>Transporte de solo brejoso por caminhão para distâncias superiores ao 10° km até o 15° km</t>
  </si>
  <si>
    <t>0510035</t>
  </si>
  <si>
    <t>Transporte de solo brejoso por caminhão para distâncias superiores ao 15° km até o 20° km</t>
  </si>
  <si>
    <t>0510036</t>
  </si>
  <si>
    <t>Transporte de solo brejoso por caminhão para distâncias superiores ao 20° km</t>
  </si>
  <si>
    <t>06</t>
  </si>
  <si>
    <t>SERVIÇO EM SOLO E ROCHA, MANUAL</t>
  </si>
  <si>
    <t>0601</t>
  </si>
  <si>
    <t>Escavação manual em campo aberto de solo, exceto rocha</t>
  </si>
  <si>
    <t>0601020</t>
  </si>
  <si>
    <t>Escavação manual em solo de 1ª e 2ª categoria em campo aberto</t>
  </si>
  <si>
    <t>0601040</t>
  </si>
  <si>
    <t>Escavação manual em solo brejoso em campo aberto</t>
  </si>
  <si>
    <t>0602</t>
  </si>
  <si>
    <t>Escavação manual em valas e buracos de solo, exceto rocha</t>
  </si>
  <si>
    <t>0602020</t>
  </si>
  <si>
    <t>Escavação manual em solo de 1ª e 2ª categoria em vala ou cava até 1,5 m</t>
  </si>
  <si>
    <t>0602040</t>
  </si>
  <si>
    <t>Escavação manual em solo de 1ª e 2ª categoria em vala ou cava além de 1,5 m</t>
  </si>
  <si>
    <t>0611</t>
  </si>
  <si>
    <t>Reaterro manual sem fornecimento de material</t>
  </si>
  <si>
    <t>0611020</t>
  </si>
  <si>
    <t>Reaterro manual para simples regularização sem compactação</t>
  </si>
  <si>
    <t>0611040</t>
  </si>
  <si>
    <t>Reaterro manual apiloado sem controle de compactação</t>
  </si>
  <si>
    <t>0611060</t>
  </si>
  <si>
    <t>Reaterro manual com adição de 2% de cimento</t>
  </si>
  <si>
    <t>0612</t>
  </si>
  <si>
    <t>Aterro manual sem fornecimento de material</t>
  </si>
  <si>
    <t>0612020</t>
  </si>
  <si>
    <t>Aterro manual apiloado de área interna com maço de 30 kg</t>
  </si>
  <si>
    <t>0614</t>
  </si>
  <si>
    <t>Carga / carregamento e descarga manual</t>
  </si>
  <si>
    <t>0614020</t>
  </si>
  <si>
    <t>Carga manual de solo</t>
  </si>
  <si>
    <t>07</t>
  </si>
  <si>
    <t>SERVIÇO EM SOLO E ROCHA, MECANIZADO</t>
  </si>
  <si>
    <t>0701</t>
  </si>
  <si>
    <t>Escavação ou corte mecanizados em campo aberto de solo, exceto rocha</t>
  </si>
  <si>
    <t>0701010</t>
  </si>
  <si>
    <t>Escavação e carga mecanizada para exploração de solo em jazida</t>
  </si>
  <si>
    <t>0701020</t>
  </si>
  <si>
    <t>Escavação e carga mecanizada em solo de 1ª categoria, em campo aberto</t>
  </si>
  <si>
    <t>0701060</t>
  </si>
  <si>
    <t>Escavação e carga mecanizada em solo de 2ª categoria, em campo aberto</t>
  </si>
  <si>
    <t>0701120</t>
  </si>
  <si>
    <t>Carga e remoção de terra até a distância média de 1 km</t>
  </si>
  <si>
    <t>0702</t>
  </si>
  <si>
    <t>Escavação mecanizada de valas e buracos em solo, exceto rocha</t>
  </si>
  <si>
    <t>0702020</t>
  </si>
  <si>
    <t>Escavação mecanizada de valas ou cavas com profundidade de até 2 m</t>
  </si>
  <si>
    <t>0702040</t>
  </si>
  <si>
    <t>Escavação mecanizada de valas ou cavas com profundidade de até 3 m</t>
  </si>
  <si>
    <t>0702060</t>
  </si>
  <si>
    <t>Escavação mecanizada de valas ou cavas com profundidade de até 4 m</t>
  </si>
  <si>
    <t>0702080</t>
  </si>
  <si>
    <t>Escavação mecanizada de valas ou cavas com profundidade acima de 4 m, com escavadeira hidráulica</t>
  </si>
  <si>
    <t>0705</t>
  </si>
  <si>
    <t>Escavação mecanizada em solo brejoso ou turfa</t>
  </si>
  <si>
    <t>0705010</t>
  </si>
  <si>
    <t>Escavação e carga mecanizada em solo brejoso ou turfa</t>
  </si>
  <si>
    <t>0705020</t>
  </si>
  <si>
    <t>Escavação e carga mecanizada em solo vegetal superficial</t>
  </si>
  <si>
    <t>0706</t>
  </si>
  <si>
    <t>Escavação ou carga mecanizada em campo aberto</t>
  </si>
  <si>
    <t>0706010</t>
  </si>
  <si>
    <t>Escavação e carga mecanizada em campo aberto, com rompedor hidráulico, em rocha</t>
  </si>
  <si>
    <t>0710</t>
  </si>
  <si>
    <t>Apiloamento e nivelamento mecanizado de solo</t>
  </si>
  <si>
    <t>0710020</t>
  </si>
  <si>
    <t>Espalhamento de solo em bota-fora com compactação sem controle</t>
  </si>
  <si>
    <t>0711</t>
  </si>
  <si>
    <t>Reaterro mecanizado sem fornecimento de material</t>
  </si>
  <si>
    <t>0711020</t>
  </si>
  <si>
    <t>Reaterro compactado mecanizado de vala ou cava com compactador</t>
  </si>
  <si>
    <t>0711040</t>
  </si>
  <si>
    <t>Reaterro compactado mecanizado de vala ou cava com rolo, mínimo de 95% PN</t>
  </si>
  <si>
    <t>0712</t>
  </si>
  <si>
    <t>Aterro mecanizado sem fornecimento de material</t>
  </si>
  <si>
    <t>0712010</t>
  </si>
  <si>
    <t>Compactação de aterro mecanizado mínimo de 95% PN, sem fornecimento de solo em áreas fechadas</t>
  </si>
  <si>
    <t>0712020</t>
  </si>
  <si>
    <t>Compactação de aterro mecanizado mínimo de 95% PN, sem fornecimento de solo em campo aberto</t>
  </si>
  <si>
    <t>0712030</t>
  </si>
  <si>
    <t>Compactação de aterro mecanizado a 100% PN, sem fornecimento de solo em campo aberto</t>
  </si>
  <si>
    <t>0712040</t>
  </si>
  <si>
    <t>Aterro mecanizado por compensação, solo de 1ª categoria em campo aberto, sem compactação do aterro</t>
  </si>
  <si>
    <t>08</t>
  </si>
  <si>
    <t>ESCORAMENTO, CONTENÇÃO E DRENAGEM</t>
  </si>
  <si>
    <t>0801</t>
  </si>
  <si>
    <t>Escoramento</t>
  </si>
  <si>
    <t>0801020</t>
  </si>
  <si>
    <t>Escoramento de solo contínuo</t>
  </si>
  <si>
    <t>0801040</t>
  </si>
  <si>
    <t>Escoramento de solo descontínuo</t>
  </si>
  <si>
    <t>0801060</t>
  </si>
  <si>
    <t>Escoramento de solo pontaletado</t>
  </si>
  <si>
    <t>0801080</t>
  </si>
  <si>
    <t>Escoramento de solo especial</t>
  </si>
  <si>
    <t>0801100</t>
  </si>
  <si>
    <t>Escoramento com estacas pranchas metálicas - profundidade até 4 m</t>
  </si>
  <si>
    <t>0801110</t>
  </si>
  <si>
    <t>Escoramento com estacas pranchas metálicas - profundidade até 6 m</t>
  </si>
  <si>
    <t>0801120</t>
  </si>
  <si>
    <t>Escoramento com estacas pranchas metálicas - profundidade até 8 m</t>
  </si>
  <si>
    <t>0802</t>
  </si>
  <si>
    <t>Cimbramento</t>
  </si>
  <si>
    <t>0802020</t>
  </si>
  <si>
    <t>Cimbramento em madeira com estroncas de eucalipto</t>
  </si>
  <si>
    <t>0802040</t>
  </si>
  <si>
    <t>Cimbramento em perfil metálico para obras de arte</t>
  </si>
  <si>
    <t>0802050</t>
  </si>
  <si>
    <t>Cimbramento tubular metálico</t>
  </si>
  <si>
    <t>m³xmês</t>
  </si>
  <si>
    <t>0802060</t>
  </si>
  <si>
    <t>Montagem e desmontagem de cimbramento tubular metálico</t>
  </si>
  <si>
    <t>0803</t>
  </si>
  <si>
    <t>Descimbramento</t>
  </si>
  <si>
    <t>0803020</t>
  </si>
  <si>
    <t>Descimbramento em madeira</t>
  </si>
  <si>
    <t>0805</t>
  </si>
  <si>
    <t>Manta, filtro e dreno</t>
  </si>
  <si>
    <t>0805010</t>
  </si>
  <si>
    <t>Geomembrana em polietileno de alta densidade PEAD de 1 mm</t>
  </si>
  <si>
    <t>0805100</t>
  </si>
  <si>
    <t>Dreno com pedra britada</t>
  </si>
  <si>
    <t>0805110</t>
  </si>
  <si>
    <t>Dreno com areia grossa</t>
  </si>
  <si>
    <t>0805180</t>
  </si>
  <si>
    <t>Manta geotêxtil com resistência à tração longitudinal de 10kN/m e transversal de 9kN/m</t>
  </si>
  <si>
    <t>0805190</t>
  </si>
  <si>
    <t>Manta geotêxtil com resistência à tração longitudinal de 16kN/m e transversal de 14kN/m</t>
  </si>
  <si>
    <t>0805220</t>
  </si>
  <si>
    <t>Manta geotêxtil com resistência à tração longitudinal de 31kN/m e transversal de 27kN/m</t>
  </si>
  <si>
    <t>0806</t>
  </si>
  <si>
    <t>Barbacã</t>
  </si>
  <si>
    <t>0806040</t>
  </si>
  <si>
    <t>Barbacã em tubo de PVC com diâmetro 50 mm</t>
  </si>
  <si>
    <t>0806060</t>
  </si>
  <si>
    <t>Barbacã em tubo de PVC com diâmetro 75 mm</t>
  </si>
  <si>
    <t>0806080</t>
  </si>
  <si>
    <t>Barbacã em tubo de PVC com diâmetro 100 mm</t>
  </si>
  <si>
    <t>0807</t>
  </si>
  <si>
    <t>Esgotamento</t>
  </si>
  <si>
    <t>0807050</t>
  </si>
  <si>
    <t>Taxa de mobilização e desmobilização de equipamentos para execução de rebaixamento de lençol freático</t>
  </si>
  <si>
    <t>0807060</t>
  </si>
  <si>
    <t>Locação de conjunto de bombeamento a vácuo para rebaixamento de lençol freático, com até 50 ponteiras e potência até 15 HP, mínimo 30 dias</t>
  </si>
  <si>
    <t>cjxdia</t>
  </si>
  <si>
    <t>0807070</t>
  </si>
  <si>
    <t>Ponteiras filtrantes, profundidade até 5 m</t>
  </si>
  <si>
    <t>0807090</t>
  </si>
  <si>
    <t>Esgotamento de águas superficiais com bomba de superfície ou submersa</t>
  </si>
  <si>
    <t>HPxh</t>
  </si>
  <si>
    <t>0810</t>
  </si>
  <si>
    <t>Contenção</t>
  </si>
  <si>
    <t>0810040</t>
  </si>
  <si>
    <t>Enrocamento com pedra arrumada</t>
  </si>
  <si>
    <t>0810060</t>
  </si>
  <si>
    <t>Enrocamento com pedra assentada</t>
  </si>
  <si>
    <t>0810108</t>
  </si>
  <si>
    <t>Gabião tipo caixa em tela metálica, altura de 0,5 m, com revestimento liga zinco/alumínio, malha hexagonal 8/10 cm, fio diâmetro 2,7 mm, independente do formato ou utilização</t>
  </si>
  <si>
    <t>0810109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</si>
  <si>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</si>
  <si>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</si>
  <si>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</si>
  <si>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0901</t>
  </si>
  <si>
    <t>Forma em tábua</t>
  </si>
  <si>
    <t>0901020</t>
  </si>
  <si>
    <t>Forma em madeira comum para fundação</t>
  </si>
  <si>
    <t>0901030</t>
  </si>
  <si>
    <t>Forma em madeira comum para estrutura</t>
  </si>
  <si>
    <t>0901040</t>
  </si>
  <si>
    <t>Forma em madeira comum para caixão perdido</t>
  </si>
  <si>
    <t>0901150</t>
  </si>
  <si>
    <t>Desmontagem de forma em madeira para estrutura de laje, com tábuas</t>
  </si>
  <si>
    <t>0901160</t>
  </si>
  <si>
    <t>Desmontagem de forma em madeira para estrutura de vigas, com tábuas</t>
  </si>
  <si>
    <t>0902</t>
  </si>
  <si>
    <t>Forma em madeira compensada</t>
  </si>
  <si>
    <t>0902020</t>
  </si>
  <si>
    <t>Forma plana em compensado para estrutura convencional</t>
  </si>
  <si>
    <t>0902040</t>
  </si>
  <si>
    <t>Forma plana em compensado para estrutura aparente</t>
  </si>
  <si>
    <t>0902060</t>
  </si>
  <si>
    <t>Forma curva em compensado para estrutura aparente</t>
  </si>
  <si>
    <t>0902080</t>
  </si>
  <si>
    <t>Forma plana em compensado para obra de arte, sem cimbramento</t>
  </si>
  <si>
    <t>0902100</t>
  </si>
  <si>
    <t>Forma em compensado para encamisamento de tubulão</t>
  </si>
  <si>
    <t>0902120</t>
  </si>
  <si>
    <t>Forma ripada de 5 cm na vertical</t>
  </si>
  <si>
    <t>0902130</t>
  </si>
  <si>
    <t>Forma plana em compensado para estrutura convencional com cimbramento tubular metálico</t>
  </si>
  <si>
    <t>0902140</t>
  </si>
  <si>
    <t>Forma plana em compensado para estrutura aparente com cimbramento tubular metálico</t>
  </si>
  <si>
    <t>0902150</t>
  </si>
  <si>
    <t>Forma curva em compensado para estrutura convencional com cimbramento tubular metálico</t>
  </si>
  <si>
    <t>0904</t>
  </si>
  <si>
    <t>Forma em papelão</t>
  </si>
  <si>
    <t>0904020</t>
  </si>
  <si>
    <t>Forma em tubo de papelão com diâmetro de 25 cm</t>
  </si>
  <si>
    <t>0904030</t>
  </si>
  <si>
    <t>Forma em tubo de papelão com diâmetro de 30 cm</t>
  </si>
  <si>
    <t>0904040</t>
  </si>
  <si>
    <t>Forma em tubo de papelão com diâmetro de 35 cm</t>
  </si>
  <si>
    <t>0904050</t>
  </si>
  <si>
    <t>Forma em tubo de papelão com diâmetro de 40 cm</t>
  </si>
  <si>
    <t>0904060</t>
  </si>
  <si>
    <t>Forma em tubo de papelão com diâmetro de 45 cm</t>
  </si>
  <si>
    <t>0907</t>
  </si>
  <si>
    <t>Forma em polipropileno</t>
  </si>
  <si>
    <t>0907060</t>
  </si>
  <si>
    <t>Forma em polipropileno (cubeta) e acessórios para laje nervurada com dimensões variáveis - locação</t>
  </si>
  <si>
    <t>10</t>
  </si>
  <si>
    <t>ARMADURA E CORDOALHA ESTRUTURAL</t>
  </si>
  <si>
    <t>1001</t>
  </si>
  <si>
    <t>Armadura em barra</t>
  </si>
  <si>
    <t>1001020</t>
  </si>
  <si>
    <t>Armadura em barra de aço CA-25 fyk = 250 MPa</t>
  </si>
  <si>
    <t>1001040</t>
  </si>
  <si>
    <t>Armadura em barra de aço CA-50 (A ou B) fyk = 500 MPa</t>
  </si>
  <si>
    <t>1001060</t>
  </si>
  <si>
    <t>Armadura em barra de aço CA-60 (A ou B) fyk = 600 MPa</t>
  </si>
  <si>
    <t>1002</t>
  </si>
  <si>
    <t>Armadura em tela</t>
  </si>
  <si>
    <t>1002020</t>
  </si>
  <si>
    <t>Armadura em tela soldada de aço</t>
  </si>
  <si>
    <t>11</t>
  </si>
  <si>
    <t>CONCRETO, MASSA E LASTRO</t>
  </si>
  <si>
    <t>1101</t>
  </si>
  <si>
    <t>Concreto usinado com controle fck - fornecimento do material</t>
  </si>
  <si>
    <t>1101100</t>
  </si>
  <si>
    <t>Concreto usinado, fck = 20 MPa</t>
  </si>
  <si>
    <t>1101130</t>
  </si>
  <si>
    <t>Concreto usinado, fck = 25 MPa</t>
  </si>
  <si>
    <t>1101160</t>
  </si>
  <si>
    <t>Concreto usinado, fck = 30 MPa</t>
  </si>
  <si>
    <t>1101170</t>
  </si>
  <si>
    <t>Concreto usinado, fck = 35 MPa</t>
  </si>
  <si>
    <t>1101190</t>
  </si>
  <si>
    <t>Concreto usinado, fck = 40 MPa</t>
  </si>
  <si>
    <t>1101260</t>
  </si>
  <si>
    <t>Concreto usinado, fck = 20 MPa - para bombeamento</t>
  </si>
  <si>
    <t>1101290</t>
  </si>
  <si>
    <t>Concreto usinado, fck = 25 MPa - para bombeamento</t>
  </si>
  <si>
    <t>1101320</t>
  </si>
  <si>
    <t>Concreto usinado, fck = 30 MPa - para bombeamento</t>
  </si>
  <si>
    <t>1101321</t>
  </si>
  <si>
    <t>Concreto usinado, fck = 35 MPa - para bombeamento</t>
  </si>
  <si>
    <t>1101350</t>
  </si>
  <si>
    <t>Concreto usinado, fck = 40 MPa - para bombeamento</t>
  </si>
  <si>
    <t>1101510</t>
  </si>
  <si>
    <t>Concreto usinado, fck = 20 MPa - para bombeamento em estaca hélice contínua</t>
  </si>
  <si>
    <t>1101630</t>
  </si>
  <si>
    <t>Concreto usinado, fck = 25 MPa - para perfil extrudado</t>
  </si>
  <si>
    <t>1102</t>
  </si>
  <si>
    <t>Concreto usinado não estrutural - fornecimento do material</t>
  </si>
  <si>
    <t>1102020</t>
  </si>
  <si>
    <t>Concreto usinado não estrutural mínimo 150 kg cimento / m³</t>
  </si>
  <si>
    <t>1102040</t>
  </si>
  <si>
    <t>Concreto usinado não estrutural mínimo 200 kg cimento / m³</t>
  </si>
  <si>
    <t>1102060</t>
  </si>
  <si>
    <t>Concreto usinado não estrutural mínimo 300 kg cimento / m³</t>
  </si>
  <si>
    <t>1103</t>
  </si>
  <si>
    <t>Concreto executado no local com controle fck - fornecimento do material</t>
  </si>
  <si>
    <t>1103090</t>
  </si>
  <si>
    <t>Concreto preparado no local, fck = 20 MPa</t>
  </si>
  <si>
    <t>1103140</t>
  </si>
  <si>
    <t>Concreto preparado no local, fck = 30 MPa</t>
  </si>
  <si>
    <t>1104</t>
  </si>
  <si>
    <t>Concreto não estrutural executado no local - fornecimento do material</t>
  </si>
  <si>
    <t>1104020</t>
  </si>
  <si>
    <t>Concreto não estrutural executado no local, mínimo 150 kg cimento / m³</t>
  </si>
  <si>
    <t>1104040</t>
  </si>
  <si>
    <t>Concreto não estrutural executado no local, mínimo 200 kg cimento / m³</t>
  </si>
  <si>
    <t>1104060</t>
  </si>
  <si>
    <t>Concreto não estrutural executado no local, mínimo 300 kg cimento / m³</t>
  </si>
  <si>
    <t>1105</t>
  </si>
  <si>
    <t>Concreto e argamassa especial</t>
  </si>
  <si>
    <t>1105010</t>
  </si>
  <si>
    <t>Argamassa em solo e cimento a 5% em peso</t>
  </si>
  <si>
    <t>1105030</t>
  </si>
  <si>
    <t>Argamassa graute expansiva autonivelante de alta resistência</t>
  </si>
  <si>
    <t>1105040</t>
  </si>
  <si>
    <t>Argamassa graute</t>
  </si>
  <si>
    <t>1105060</t>
  </si>
  <si>
    <t>Concreto ciclópico - fornecimento e aplicação (com 30% de pedra rachão), concreto fck 15 Mpa</t>
  </si>
  <si>
    <t>1105120</t>
  </si>
  <si>
    <t>Execução de concreto projetado - consumo de cimento 350 kg/m³</t>
  </si>
  <si>
    <t>1116</t>
  </si>
  <si>
    <t>Lançamento e aplicação</t>
  </si>
  <si>
    <t>1116020</t>
  </si>
  <si>
    <t>Lançamento, espalhamento e adensamento de concreto ou massa em lastro e/ou enchimento</t>
  </si>
  <si>
    <t>1116040</t>
  </si>
  <si>
    <t>Lançamento e adensamento de concreto ou massa em fundação</t>
  </si>
  <si>
    <t>1116060</t>
  </si>
  <si>
    <t>Lançamento e adensamento de concreto ou massa em estrutura</t>
  </si>
  <si>
    <t>1116080</t>
  </si>
  <si>
    <t>Lançamento e adensamento de concreto ou massa por bombeamento</t>
  </si>
  <si>
    <t>1116220</t>
  </si>
  <si>
    <t>Nivelamento de piso em concreto com acabadora de superfície</t>
  </si>
  <si>
    <t>1118</t>
  </si>
  <si>
    <t>Lastro e enchimento</t>
  </si>
  <si>
    <t>1118020</t>
  </si>
  <si>
    <t>Lastro de areia</t>
  </si>
  <si>
    <t>1118040</t>
  </si>
  <si>
    <t>Lastro de pedra britada</t>
  </si>
  <si>
    <t>1118060</t>
  </si>
  <si>
    <t>Lona plástica</t>
  </si>
  <si>
    <t>1118070</t>
  </si>
  <si>
    <t>Enchimento de laje com concreto celular com densidade de 1.200 kg/m³</t>
  </si>
  <si>
    <t>1118080</t>
  </si>
  <si>
    <t>Enchimento de laje com tijolos cerâmicos furados</t>
  </si>
  <si>
    <t>1118110</t>
  </si>
  <si>
    <t>Enchimento de nichos em geral, com material proveniente de entulho</t>
  </si>
  <si>
    <t>1118140</t>
  </si>
  <si>
    <t>Lastro e/ou fundação em rachão mecanizado</t>
  </si>
  <si>
    <t>1118150</t>
  </si>
  <si>
    <t>Lastro e/ou fundação em rachão manual</t>
  </si>
  <si>
    <t>1118160</t>
  </si>
  <si>
    <t>Enchimento de nichos em geral, com areia</t>
  </si>
  <si>
    <t>1118180</t>
  </si>
  <si>
    <t>Colchão de areia</t>
  </si>
  <si>
    <t>1118190</t>
  </si>
  <si>
    <t>Enchimento de nichos com poliestireno expandido do tipo P-1</t>
  </si>
  <si>
    <t>1120</t>
  </si>
  <si>
    <t>Reparos, conservações e complementos - GRUPO 11</t>
  </si>
  <si>
    <t>1120030</t>
  </si>
  <si>
    <t>Cura química de concreto à base de película emulsionada</t>
  </si>
  <si>
    <t>1120050</t>
  </si>
  <si>
    <t>Corte de junta de dilatação, com serra de disco diamantado para pisos</t>
  </si>
  <si>
    <t>1120090</t>
  </si>
  <si>
    <t>Selante endurecedor de concreto antipó</t>
  </si>
  <si>
    <t>1120120</t>
  </si>
  <si>
    <t>Reparo superficial com argamassa polimérica (tixotrópica), bicomponente</t>
  </si>
  <si>
    <t>1120130</t>
  </si>
  <si>
    <t>Tratamento de fissuras estáveis (não ativas) em elementos de concreto</t>
  </si>
  <si>
    <t>12</t>
  </si>
  <si>
    <t>FUNDAÇÃO PROFUNDA</t>
  </si>
  <si>
    <t>1201</t>
  </si>
  <si>
    <t>Broca</t>
  </si>
  <si>
    <t>1201020</t>
  </si>
  <si>
    <t>Broca em concreto armado diâmetro de 20 cm - completa</t>
  </si>
  <si>
    <t>1201040</t>
  </si>
  <si>
    <t>Broca em concreto armado diâmetro de 25 cm - completa</t>
  </si>
  <si>
    <t>1201060</t>
  </si>
  <si>
    <t>Broca em concreto armado diâmetro de 30 cm - completa</t>
  </si>
  <si>
    <t>1204</t>
  </si>
  <si>
    <t>Estaca pré-moldada de concreto</t>
  </si>
  <si>
    <t>1204010</t>
  </si>
  <si>
    <t>Taxa de mobilização e desmobilização de equipamentos para execução de estaca pré-moldada</t>
  </si>
  <si>
    <t>1204020</t>
  </si>
  <si>
    <t>Estaca pré-moldada de concreto até 20 t</t>
  </si>
  <si>
    <t>1204030</t>
  </si>
  <si>
    <t>Estaca pré-moldada de concreto até 30 t</t>
  </si>
  <si>
    <t>1204040</t>
  </si>
  <si>
    <t>Estaca pré-moldada de concreto até 40 t</t>
  </si>
  <si>
    <t>1204050</t>
  </si>
  <si>
    <t>Estaca pré-moldada de concreto até 50 t</t>
  </si>
  <si>
    <t>1204060</t>
  </si>
  <si>
    <t>Estaca pré-moldada de concreto até 60 t</t>
  </si>
  <si>
    <t>1204070</t>
  </si>
  <si>
    <t>Estaca pré-moldada de concreto até 70 t</t>
  </si>
  <si>
    <t>1205</t>
  </si>
  <si>
    <t>Estaca escavada mecanicamente</t>
  </si>
  <si>
    <t>1205010</t>
  </si>
  <si>
    <t>Taxa de mobilização e desmobilização de equipamentos para execução de estaca escavada</t>
  </si>
  <si>
    <t>1205020</t>
  </si>
  <si>
    <t>Estaca escavada mecanicamente, diâmetro de 25 cm até 20 t</t>
  </si>
  <si>
    <t>1205030</t>
  </si>
  <si>
    <t>Estaca escavada mecanicamente, diâmetro de 30 cm até 30 t</t>
  </si>
  <si>
    <t>1205040</t>
  </si>
  <si>
    <t>Estaca escavada mecanicamente, diâmetro de 35 cm até 40 t</t>
  </si>
  <si>
    <t>1205150</t>
  </si>
  <si>
    <t>Estaca escavada mecanicamente, diâmetro de 40 cm até 50 t</t>
  </si>
  <si>
    <t>1206</t>
  </si>
  <si>
    <t>Estaca tipo STRAUSS</t>
  </si>
  <si>
    <t>1206010</t>
  </si>
  <si>
    <t>Taxa de mobilização e desmobilização de equipamentos para execução de estaca tipo Strauss</t>
  </si>
  <si>
    <t>1206020</t>
  </si>
  <si>
    <t>Estaca tipo Strauss, diâmetro de 25 cm até 20 t</t>
  </si>
  <si>
    <t>1206030</t>
  </si>
  <si>
    <t>Estaca tipo Strauss, diâmetro de 32 cm até 30 t</t>
  </si>
  <si>
    <t>1206040</t>
  </si>
  <si>
    <t>Estaca tipo Strauss, diâmetro de 38 cm até 40 t</t>
  </si>
  <si>
    <t>1206080</t>
  </si>
  <si>
    <t>Estaca tipo Strauss, diâmetro de 45 cm até 60 t</t>
  </si>
  <si>
    <t>1207</t>
  </si>
  <si>
    <t>Estaca tipo RAIZ</t>
  </si>
  <si>
    <t>1207010</t>
  </si>
  <si>
    <t>Taxa de mobilização e desmobilização de equipamentos para execução de estaca tipo Raiz em solo</t>
  </si>
  <si>
    <t>1207030</t>
  </si>
  <si>
    <t>Estaca tipo Raiz, diâmetro de 10 cm para 10 t, em solo</t>
  </si>
  <si>
    <t>1207050</t>
  </si>
  <si>
    <t>Estaca tipo Raiz, diâmetro de 12 cm para 15 t, em solo</t>
  </si>
  <si>
    <t>1207060</t>
  </si>
  <si>
    <t>Estaca tipo Raiz, diâmetro de 15 cm para 25 t, em solo</t>
  </si>
  <si>
    <t>1207070</t>
  </si>
  <si>
    <t>Estaca tipo Raiz, diâmetro de 16 cm para 35 t, em solo</t>
  </si>
  <si>
    <t>1207090</t>
  </si>
  <si>
    <t>Estaca tipo Raiz, diâmetro de 20 cm para 50 t, em solo</t>
  </si>
  <si>
    <t>1207100</t>
  </si>
  <si>
    <t>Estaca tipo Raiz, diâmetro de 25 cm para 80 t, em solo</t>
  </si>
  <si>
    <t>1207110</t>
  </si>
  <si>
    <t>Estaca tipo Raiz, diâmetro de 31 cm para 100 t, em solo</t>
  </si>
  <si>
    <t>1207130</t>
  </si>
  <si>
    <t>Estaca tipo Raiz, diâmetro de 40 cm para 130 t, em solo</t>
  </si>
  <si>
    <t>1207151</t>
  </si>
  <si>
    <t>Estaca tipo Raiz, diâmetro de 31 cm, sem armação, em solo</t>
  </si>
  <si>
    <t>1207153</t>
  </si>
  <si>
    <t>Estaca tipo Raiz, diâmetro de 45 cm, sem armação, em solo</t>
  </si>
  <si>
    <t>1207270</t>
  </si>
  <si>
    <t>Taxa de mobilização e desmobilização de equipamentos para execução de estaca tipo Raiz em rocha</t>
  </si>
  <si>
    <t>1207271</t>
  </si>
  <si>
    <t>Estaca tipo Raiz, diâmetro de 31 cm, sem armação, em rocha</t>
  </si>
  <si>
    <t>1207272</t>
  </si>
  <si>
    <t>Estaca tipo Raiz, diâmetro de 41 cm, sem armação, em rocha</t>
  </si>
  <si>
    <t>1207273</t>
  </si>
  <si>
    <t>Estaca tipo Raiz, diâmetro de 45 cm, sem armação, em rocha</t>
  </si>
  <si>
    <t>1209</t>
  </si>
  <si>
    <t>Tubulão</t>
  </si>
  <si>
    <t>1209010</t>
  </si>
  <si>
    <t>Taxa de mobilização e desmobilização de equipamentos para execução de tubulão escavado mecanicamente</t>
  </si>
  <si>
    <t>1209020</t>
  </si>
  <si>
    <t>Abertura de fuste mecanizado diâmetro de 50 cm</t>
  </si>
  <si>
    <t>1209040</t>
  </si>
  <si>
    <t>Abertura de fuste mecanizado diâmetro de 60 cm</t>
  </si>
  <si>
    <t>1209060</t>
  </si>
  <si>
    <t>Abertura de fuste mecanizado diâmetro de 80 cm</t>
  </si>
  <si>
    <t>1209140</t>
  </si>
  <si>
    <t>Escavação manual em campo aberto para tubulão, fuste e/ou base</t>
  </si>
  <si>
    <t>1212</t>
  </si>
  <si>
    <t>Estaca hélice contínua</t>
  </si>
  <si>
    <t>1212010</t>
  </si>
  <si>
    <t>Taxa de mobilização e desmobilização de equipamentos para execução de estaca tipo hélice contínua em solo</t>
  </si>
  <si>
    <t>1212014</t>
  </si>
  <si>
    <t>Estaca tipo hélice contínua, diâmetro de 25 cm em solo</t>
  </si>
  <si>
    <t>1212016</t>
  </si>
  <si>
    <t>Estaca tipo hélice contínua, diâmetro de 30 cm em solo</t>
  </si>
  <si>
    <t>1212020</t>
  </si>
  <si>
    <t>Estaca tipo hélice contínua, diâmetro de 35 cm em solo</t>
  </si>
  <si>
    <t>1212060</t>
  </si>
  <si>
    <t>Estaca tipo hélice contínua, diâmetro de 40 cm em solo</t>
  </si>
  <si>
    <t>1212070</t>
  </si>
  <si>
    <t>Estaca tipo hélice contínua, diâmetro de 50 cm em solo</t>
  </si>
  <si>
    <t>1212074</t>
  </si>
  <si>
    <t>Estaca tipo hélice contínua, diâmetro de 60 cm em solo</t>
  </si>
  <si>
    <t>1212090</t>
  </si>
  <si>
    <t>Estaca tipo hélice contínua, diâmetro de 70 cm em solo</t>
  </si>
  <si>
    <t>1212100</t>
  </si>
  <si>
    <t>Estaca tipo hélice contínua, diâmetro de 80 cm em solo</t>
  </si>
  <si>
    <t>1214</t>
  </si>
  <si>
    <t>Estaca escavada com injeção ou microestaca</t>
  </si>
  <si>
    <t>1214010</t>
  </si>
  <si>
    <t>Taxa de mobilização e desmobilização de equipamentos para execução de estacas escavadas com injeção ou microestaca</t>
  </si>
  <si>
    <t>1214040</t>
  </si>
  <si>
    <t>Estaca escavada com injeção ou microestaca, diâmetro de 16 cm</t>
  </si>
  <si>
    <t>1214050</t>
  </si>
  <si>
    <t>Estaca escavada com injeção ou microestaca, diâmetro de 20 cm</t>
  </si>
  <si>
    <t>1214060</t>
  </si>
  <si>
    <t>Estaca escavada com injeção ou microestaca, diâmetro de 25 cm</t>
  </si>
  <si>
    <t>13</t>
  </si>
  <si>
    <t>LAJE E PAINEL DE FECHAMENTO PRÉ-FABRICADOS</t>
  </si>
  <si>
    <t>1301</t>
  </si>
  <si>
    <t>Laje pré-fabricada mista em vigotas treliçadas e lajotas</t>
  </si>
  <si>
    <t>1301130</t>
  </si>
  <si>
    <t>Laje pré-fabricada mista vigota treliçada/lajota cerâmica - LT 12 (8+4) e capa com concreto de 25 MPa</t>
  </si>
  <si>
    <t>1301150</t>
  </si>
  <si>
    <t>Laje pré-fabricada mista vigota treliçada/lajota cerâmica - LT 16 (12+4) e capa com concreto de 25 MPa</t>
  </si>
  <si>
    <t>1301170</t>
  </si>
  <si>
    <t>Laje pré-fabricada mista vigota treliçada/lajota cerâmica - LT 20 (16+4) e capa com concreto de 25 MPa</t>
  </si>
  <si>
    <t>1301190</t>
  </si>
  <si>
    <t>Laje pré-fabricada mista vigota treliçada/lajota cerâmica - LT 24 (20+4) e capa com concreto de 25 MPa</t>
  </si>
  <si>
    <t>1301210</t>
  </si>
  <si>
    <t>Laje pré-fabricada mista vigota treliçada/lajota cerâmica - LT 30 (24+6) e capa com concreto de 25 MPa</t>
  </si>
  <si>
    <t>1301310</t>
  </si>
  <si>
    <t>Laje pré-fabricada unidirecional em viga treliçada/lajota em EPS LT 12 (8 + 4), com capa de concreto de 25 MPa</t>
  </si>
  <si>
    <t>1301320</t>
  </si>
  <si>
    <t>Laje pré-fabricada unidirecional em viga treliçada/lajota em EPS LT 16 (12 + 4), com capa de concreto de 25 MPa</t>
  </si>
  <si>
    <t>1301330</t>
  </si>
  <si>
    <t>Laje pré-fabricada unidirecional em viga treliçada/lajota em EPS LT 20 (16 + 4), com capa de concreto de 25 MPa</t>
  </si>
  <si>
    <t>1301340</t>
  </si>
  <si>
    <t>Laje pré-fabricada unidirecional em viga treliçada/lajota em EPS LT 25 (20 + 5), com capa de concreto de 25 MPa</t>
  </si>
  <si>
    <t>1301350</t>
  </si>
  <si>
    <t>Laje pré-fabricada unidirecional em viga treliçada/lajota em EPS LT 30 (25 + 5), com capa de concreto de 25 MPa</t>
  </si>
  <si>
    <t>1302</t>
  </si>
  <si>
    <t>Laje pré-fabricada mista em vigotas protendidas e lajotas</t>
  </si>
  <si>
    <t>1302150</t>
  </si>
  <si>
    <t>Laje pré-fabricada mista vigota protendida/lajota cerâmica - LP 12 (8+4) e capa com concreto de 25 MPa</t>
  </si>
  <si>
    <t>1302170</t>
  </si>
  <si>
    <t>Laje pré-fabricada mista vigota protendida/lajota cerâmica - LP 16 (12+4) e capa com concreto de 25 MPa</t>
  </si>
  <si>
    <t>1302190</t>
  </si>
  <si>
    <t>Laje pré-fabricada mista vigota protendida/lajota cerâmica - LP 20 (16+4) e capa com concreto de 25 MPa</t>
  </si>
  <si>
    <t>1302210</t>
  </si>
  <si>
    <t>Laje pré-fabricada mista vigota protendida/lajota cerâmica - LP 25 (20+5) e capa com concreto de 25 MPa</t>
  </si>
  <si>
    <t>1305</t>
  </si>
  <si>
    <t>Pré-laje</t>
  </si>
  <si>
    <t>1305084</t>
  </si>
  <si>
    <t>Pré-laje em painel pré-fabricado treliçado, com EPS, H= 12 cm</t>
  </si>
  <si>
    <t>1305090</t>
  </si>
  <si>
    <t>Pré-laje em painel pré-fabricado treliçado, com EPS, H= 16 cm</t>
  </si>
  <si>
    <t>1305094</t>
  </si>
  <si>
    <t>Pré-laje em painel pré-fabricado treliçado, com EPS, H= 20 cm</t>
  </si>
  <si>
    <t>1305096</t>
  </si>
  <si>
    <t>Pré-laje em painel pré-fabricado treliçado, com EPS, H= 25 cm</t>
  </si>
  <si>
    <t>1305110</t>
  </si>
  <si>
    <t>Pré-laje em painel pré-fabricado treliçado, H= 12 cm</t>
  </si>
  <si>
    <t>1305150</t>
  </si>
  <si>
    <t>Pré-laje em painel pré-fabricado treliçado, H= 16 cm</t>
  </si>
  <si>
    <t>14</t>
  </si>
  <si>
    <t>ALVENARIA E ELEMENTO DIVISOR</t>
  </si>
  <si>
    <t>1401</t>
  </si>
  <si>
    <t>Alvenaria de fundação (embasamento)</t>
  </si>
  <si>
    <t>1401020</t>
  </si>
  <si>
    <t>Alvenaria de embasamento em tijolo maciço comum</t>
  </si>
  <si>
    <t>1401050</t>
  </si>
  <si>
    <t>Alvenaria de embasamento em bloco de concreto de 14 x 19 x 39 cm - classe A</t>
  </si>
  <si>
    <t>1401060</t>
  </si>
  <si>
    <t>Alvenaria de embasamento em bloco de concreto de 19 x 19 x 39 cm - classe A</t>
  </si>
  <si>
    <t>1402</t>
  </si>
  <si>
    <t>Alvenaria com tijolo maciço comum ou especial</t>
  </si>
  <si>
    <t>1402020</t>
  </si>
  <si>
    <t>Alvenaria de elevação de 1/4 tijolo maciço comum</t>
  </si>
  <si>
    <t>1402030</t>
  </si>
  <si>
    <t>Alvenaria de elevação de 1/2 tijolo maciço comum</t>
  </si>
  <si>
    <t>1402040</t>
  </si>
  <si>
    <t>Alvenaria de elevação de 1 tijolo maciço comum</t>
  </si>
  <si>
    <t>1402050</t>
  </si>
  <si>
    <t>Alvenaria de elevação de 1 1/2 tijolo maciço comum</t>
  </si>
  <si>
    <t>1402070</t>
  </si>
  <si>
    <t>Alvenaria de elevação de 1/2 tijolo maciço aparente</t>
  </si>
  <si>
    <t>1402080</t>
  </si>
  <si>
    <t>Alvenaria de elevação de 1 tijolo maciço aparente</t>
  </si>
  <si>
    <t>1403</t>
  </si>
  <si>
    <t>Alvenaria com tijolo laminado aparente</t>
  </si>
  <si>
    <t>1403020</t>
  </si>
  <si>
    <t>Alvenaria de elevação de 1/4 tijolo laminado</t>
  </si>
  <si>
    <t>1403040</t>
  </si>
  <si>
    <t>Alvenaria de elevação de 1/2 tijolo laminado</t>
  </si>
  <si>
    <t>1403060</t>
  </si>
  <si>
    <t>Alvenaria de elevação de 1 tijolo laminado</t>
  </si>
  <si>
    <t>1404</t>
  </si>
  <si>
    <t>Alvenaria com bloco cerâmico de vedação</t>
  </si>
  <si>
    <t>1404200</t>
  </si>
  <si>
    <t>Alvenaria de bloco cerâmico de vedação, uso revestido, de 9 cm</t>
  </si>
  <si>
    <t>1404210</t>
  </si>
  <si>
    <t>Alvenaria de bloco cerâmico de vedação, uso revestido, de 14 cm</t>
  </si>
  <si>
    <t>1404220</t>
  </si>
  <si>
    <t>Alvenaria de bloco cerâmico de vedação, uso revestido, de 19 cm</t>
  </si>
  <si>
    <t>1405</t>
  </si>
  <si>
    <t>Alvenaria com bloco cerâmico estrutural</t>
  </si>
  <si>
    <t>1405050</t>
  </si>
  <si>
    <t>Alvenaria de bloco cerâmico estrutural, uso revestido, de 14 cm</t>
  </si>
  <si>
    <t>1405060</t>
  </si>
  <si>
    <t>Alvenaria de bloco cerâmico estrutural, uso revestido, de 19 cm</t>
  </si>
  <si>
    <t>1410</t>
  </si>
  <si>
    <t>Alvenaria com bloco de concreto de vedação</t>
  </si>
  <si>
    <t>1410101</t>
  </si>
  <si>
    <t>Alvenaria de bloco de concreto de vedação de 9 x 19 x 39 cm - classe C</t>
  </si>
  <si>
    <t>1410111</t>
  </si>
  <si>
    <t>Alvenaria de bloco de concreto de vedação de 14 x 19 x 39 cm - classe C</t>
  </si>
  <si>
    <t>1410121</t>
  </si>
  <si>
    <t>Alvenaria de bloco de concreto de vedação de 19 x 19 x 39 cm - classe C</t>
  </si>
  <si>
    <t>1411</t>
  </si>
  <si>
    <t>Alvenaria com bloco de concreto estrutural</t>
  </si>
  <si>
    <t>1411221</t>
  </si>
  <si>
    <t>Alvenaria de bloco de concreto estrutural 14 x 19 x 39 cm - classe B</t>
  </si>
  <si>
    <t>1411231</t>
  </si>
  <si>
    <t>Alvenaria de bloco de concreto estrutural 19 x 19 x 39 cm - classe B</t>
  </si>
  <si>
    <t>1411261</t>
  </si>
  <si>
    <t>Alvenaria de bloco de concreto estrutural 14 x 19 x 39 cm - classe A</t>
  </si>
  <si>
    <t>1411271</t>
  </si>
  <si>
    <t>Alvenaria de bloco de concreto estrutural 19 x 19 x 39 cm - classe A</t>
  </si>
  <si>
    <t>1415</t>
  </si>
  <si>
    <t>Alvenaria de concreto celular ou sílico calcário</t>
  </si>
  <si>
    <t>1415060</t>
  </si>
  <si>
    <t>Alvenaria em bloco de concreto celular autoclavado de 10 cm, uso revestido - classe C25</t>
  </si>
  <si>
    <t>1415100</t>
  </si>
  <si>
    <t>Alvenaria em bloco de concreto celular autoclavado de 12,5 cm, uso revestido - classe C25</t>
  </si>
  <si>
    <t>1415120</t>
  </si>
  <si>
    <t>Alvenaria em bloco de concreto celular autoclavado de 15 cm, uso revestido - classe C25</t>
  </si>
  <si>
    <t>1415140</t>
  </si>
  <si>
    <t>Alvenaria em bloco de concreto celular autoclavado de 20 cm, uso revestido - classe C25</t>
  </si>
  <si>
    <t>1420</t>
  </si>
  <si>
    <t>Peças moldadas no local (vergas, pilaretes, etc.)</t>
  </si>
  <si>
    <t>1420010</t>
  </si>
  <si>
    <t>Vergas, contravergas e pilaretes de concreto armado</t>
  </si>
  <si>
    <t>1420020</t>
  </si>
  <si>
    <t>Cimalha em concreto com pingadeira</t>
  </si>
  <si>
    <t>1428</t>
  </si>
  <si>
    <t>Elementos vazados (concreto, cerâmica e vidros)</t>
  </si>
  <si>
    <t>1428030</t>
  </si>
  <si>
    <t>Elemento vazado em concreto, tipo quadriculado de 39 x 39 x 10 cm</t>
  </si>
  <si>
    <t>1428100</t>
  </si>
  <si>
    <t>Elemento vazado em vidro, tipo veneziana capelinha de 20 x 10 x 10 cm</t>
  </si>
  <si>
    <t>1428110</t>
  </si>
  <si>
    <t>Elemento vazado em concreto, tipo veneziana de 39 x 39 x 10 cm</t>
  </si>
  <si>
    <t>1428140</t>
  </si>
  <si>
    <t>Elemento vazado em vidro, tipo veneziana de 20 x 20 x 6 cm</t>
  </si>
  <si>
    <t>1430</t>
  </si>
  <si>
    <t>Divisória e fechamento</t>
  </si>
  <si>
    <t>1430010</t>
  </si>
  <si>
    <t>Divisória em placas de granito com espessura de 3 cm</t>
  </si>
  <si>
    <t>1430020</t>
  </si>
  <si>
    <t>Divisória em placas de granilite com espessura de 3 cm</t>
  </si>
  <si>
    <t>1430070</t>
  </si>
  <si>
    <t>Divisória sanitária em painel laminado melamínico estrutural com perfis em alumínio, inclusive ferragem completa para vão de porta</t>
  </si>
  <si>
    <t>1430080</t>
  </si>
  <si>
    <t>Divisão para mictório em placas de mármore branco, com espessura de 3 cm</t>
  </si>
  <si>
    <t>1430110</t>
  </si>
  <si>
    <t>Divisória cega tipo naval, acabamento em laminado fenólico melamínico, com espessura de 3,5 cm</t>
  </si>
  <si>
    <t>1430160</t>
  </si>
  <si>
    <t>Divisória em placas de gesso acartonado, resistência ao fogo 60 minutos, espessura 120/90mm - 1RF / 1RF LM</t>
  </si>
  <si>
    <t>1430190</t>
  </si>
  <si>
    <t>Divisória cega tipo naval com miolo mineral, acabamento em laminado melamínico, com espessura de 3,5 cm</t>
  </si>
  <si>
    <t>1430230</t>
  </si>
  <si>
    <t>Divisória painel/vidro/vidro tipo naval, acabamento em laminado fenólico melamínico, com espessura de 3,5 cm</t>
  </si>
  <si>
    <t>1430260</t>
  </si>
  <si>
    <t>Divisória em placas de gesso acartonado, resistência ao fogo 30 minutos, espessura 73/48mm - 1ST / 1ST</t>
  </si>
  <si>
    <t>1430270</t>
  </si>
  <si>
    <t>Divisória em placas de gesso acartonado, resistência ao fogo 30 minutos, espessura 73/48mm - 1ST / 1ST LM</t>
  </si>
  <si>
    <t>1430300</t>
  </si>
  <si>
    <t>Divisória em placas de gesso acartonado, resistência ao fogo 30 minutos, espessura 100/70mm - 1ST / 1ST LM</t>
  </si>
  <si>
    <t>1430310</t>
  </si>
  <si>
    <t>Divisória em placas de gesso acartonado, resistência ao fogo 30 minutos, espessura 100/70mm - 1ST / 1ST</t>
  </si>
  <si>
    <t>1430410</t>
  </si>
  <si>
    <t>Divisória em placas de gesso acartonado, resistência ao fogo 30 minutos, espessura 100/70mm - 1RU / 1RU</t>
  </si>
  <si>
    <t>1430440</t>
  </si>
  <si>
    <t>Divisória em placas duplas de gesso acartonado, resistência ao fogo 60 minutos, espessura 120/70mm - 2ST / 2ST LM</t>
  </si>
  <si>
    <t>1430841</t>
  </si>
  <si>
    <t>Divisória cega tipo piso/teto em laminado melamínico de baixa pressão, com coluna estrutural em alumínio extrudado</t>
  </si>
  <si>
    <t>1430842</t>
  </si>
  <si>
    <t>Divisória tipo piso/teto em vidro temperado simples, com coluna estrutural em alumínio extrudado</t>
  </si>
  <si>
    <t>1430843</t>
  </si>
  <si>
    <t>Divisória tipo piso/teto em vidro temperado duplo e micro persianas, com coluna estrutural em alumínio extrudado</t>
  </si>
  <si>
    <t>1430844</t>
  </si>
  <si>
    <t>Porta cega simples com bandeira cega em laminado melamínico de baixa pressão para divisórias modulares, com batentes em alumínio extrudado</t>
  </si>
  <si>
    <t>1430860</t>
  </si>
  <si>
    <t>Divisória em placas de granilite com espessura de 4 cm</t>
  </si>
  <si>
    <t>1430870</t>
  </si>
  <si>
    <t>Divisória em placas duplas de gesso acartonado, resistência ao fogo 120 minutos, espessura 130/70mm - 2RF / 2RF</t>
  </si>
  <si>
    <t>1430880</t>
  </si>
  <si>
    <t>Divisória em placas duplas de gesso acartonado, resistência ao fogo 60 minutos, espessura 120/70mm - 2ST / 2RU</t>
  </si>
  <si>
    <t>1430890</t>
  </si>
  <si>
    <t>Divisória em placas duplas de gesso acartonado, resistência ao fogo 60 minutos, espessura 120/70mm - 2RU / 2RU</t>
  </si>
  <si>
    <t>1430900</t>
  </si>
  <si>
    <t>Divisória em placas duplas de gesso acartonado, resistência ao fogo 60 minutos, espessura 98/48mm - 2ST / 2ST LM</t>
  </si>
  <si>
    <t>1430910</t>
  </si>
  <si>
    <t>Divisória em placas duplas de gesso acartonado, resistência ao fogo 60 minutos, espessura 98/48mm - 2RU / 2RU LM</t>
  </si>
  <si>
    <t>1430920</t>
  </si>
  <si>
    <t>Divisória em placas duplas de gesso acartonado, resistência ao fogo 60 minutos, espessura 98/48mm - 2ST / 2RU LM</t>
  </si>
  <si>
    <t>1431</t>
  </si>
  <si>
    <t>Divisória e fechamento.</t>
  </si>
  <si>
    <t>1431030</t>
  </si>
  <si>
    <t>Fechamento em placa cimentícia com espessura de 12 mm</t>
  </si>
  <si>
    <t>1440</t>
  </si>
  <si>
    <t>Reparos, conservações e complementos - GRUPO 14</t>
  </si>
  <si>
    <t>1440040</t>
  </si>
  <si>
    <t>Recolocação de divisórias em chapas com montantes metálicos</t>
  </si>
  <si>
    <t>1440060</t>
  </si>
  <si>
    <t>Tela galvanizada para fixação de alvenaria com dimensão de 6x50cm</t>
  </si>
  <si>
    <t>1440070</t>
  </si>
  <si>
    <t>Tela galvanizada para fixação de alvenaria com dimensão de 7,5x50cm</t>
  </si>
  <si>
    <t>1440080</t>
  </si>
  <si>
    <t>Tela galvanizada para fixação de alvenaria com dimensão de 10,5x50cm</t>
  </si>
  <si>
    <t>1440090</t>
  </si>
  <si>
    <t>Tela galvanizada para fixação de alvenaria com dimensão de 12x50cm</t>
  </si>
  <si>
    <t>1440100</t>
  </si>
  <si>
    <t>Tela galvanizada para fixação de alvenaria com dimensão de 17x50cm</t>
  </si>
  <si>
    <t>15</t>
  </si>
  <si>
    <t>ESTRUTURA EM MADEIRA, FERRO, ALUMÍNIO E CONCRETO</t>
  </si>
  <si>
    <t>1501</t>
  </si>
  <si>
    <t>Estrutura em madeira para cobertura</t>
  </si>
  <si>
    <t>1501010</t>
  </si>
  <si>
    <t>Estrutura de madeira tesourada para telha de barro - vãos até 7,00 m</t>
  </si>
  <si>
    <t>1501020</t>
  </si>
  <si>
    <t>Estrutura de madeira tesourada para telha de barro - vãos de 7,01 a 10,00 m</t>
  </si>
  <si>
    <t>1501030</t>
  </si>
  <si>
    <t>Estrutura de madeira tesourada para telha de barro - vãos de 10,01 a 13,00 m</t>
  </si>
  <si>
    <t>1501040</t>
  </si>
  <si>
    <t>Estrutura de madeira tesourada para telha de barro - vãos de 13,01 a 18,00 m</t>
  </si>
  <si>
    <t>1501110</t>
  </si>
  <si>
    <t>Estrutura de madeira tesourada para telha perfil ondulado - vãos até 7,00 m</t>
  </si>
  <si>
    <t>1501120</t>
  </si>
  <si>
    <t>Estrutura de madeira tesourada para telha perfil ondulado - vãos 7,01 a 10,00 m</t>
  </si>
  <si>
    <t>1501130</t>
  </si>
  <si>
    <t>Estrutura de madeira tesourada para telha perfil ondulado - vãos 10,01 a 13,00 m</t>
  </si>
  <si>
    <t>1501140</t>
  </si>
  <si>
    <t>Estrutura de madeira tesourada para telha perfil ondulado - vãos 13,01 a 18,00 m</t>
  </si>
  <si>
    <t>1501210</t>
  </si>
  <si>
    <t>Estrutura pontaletada para telhas de barro</t>
  </si>
  <si>
    <t>1501220</t>
  </si>
  <si>
    <t>Estrutura pontaletada para telhas onduladas</t>
  </si>
  <si>
    <t>1501310</t>
  </si>
  <si>
    <t>Estrutura em terças para telhas de barro</t>
  </si>
  <si>
    <t>1501320</t>
  </si>
  <si>
    <t>Estrutura em terças para telhas perfil e material qualquer, exceto barro</t>
  </si>
  <si>
    <t>1501330</t>
  </si>
  <si>
    <t>Estrutura em terças para telhas perfil trapezoidal</t>
  </si>
  <si>
    <t>1503</t>
  </si>
  <si>
    <t>Estrutura em aço</t>
  </si>
  <si>
    <t>1503030</t>
  </si>
  <si>
    <t>Fornecimento e montagem de estrutura em aço ASTM-A36, sem pintura</t>
  </si>
  <si>
    <t>1503090</t>
  </si>
  <si>
    <t>Montagem de estrutura metálica em aço, sem pintura</t>
  </si>
  <si>
    <t>1503110</t>
  </si>
  <si>
    <t>Fornecimento e montagem de estrutura em aço patinável, sem pintura</t>
  </si>
  <si>
    <t>1503131</t>
  </si>
  <si>
    <t>Fornecimento e montagem de estrutura em aço ASTM-A572 Grau 50, sem pintura</t>
  </si>
  <si>
    <t>1503140</t>
  </si>
  <si>
    <t>Fornecimento e montagem de estrutura tubular em aço ASTM-A572 Grau 50, sem pintura</t>
  </si>
  <si>
    <t>1503150</t>
  </si>
  <si>
    <t>Fornecimento e montagem de estrutura metálica em perfil metalon, sem pintura</t>
  </si>
  <si>
    <t>1505</t>
  </si>
  <si>
    <t>Estrutura pré-fabricada de concreto</t>
  </si>
  <si>
    <t>1505290</t>
  </si>
  <si>
    <t>Placas, vigas e pilares em concreto armado pré-moldado - fck= 40 MPa</t>
  </si>
  <si>
    <t>1505300</t>
  </si>
  <si>
    <t>Mobiliário em concreto armado pré-moldado - fck= 40 MPa</t>
  </si>
  <si>
    <t>1505520</t>
  </si>
  <si>
    <t>Placas, vigas e pilares em concreto armado pré-moldado - fck= 35 MPa</t>
  </si>
  <si>
    <t>1505530</t>
  </si>
  <si>
    <t>Placas, vigas e pilares em concreto armado pré-moldado - fck= 25 MPa</t>
  </si>
  <si>
    <t>1505540</t>
  </si>
  <si>
    <t>Mobiliário em concreto armado pré-moldado - fck= 25 MPa</t>
  </si>
  <si>
    <t>1520</t>
  </si>
  <si>
    <t>Reparos, conservações e complementos - GRUPO 15</t>
  </si>
  <si>
    <t>1520020</t>
  </si>
  <si>
    <t>Fornecimento de peças diversas para estrutura em madeira</t>
  </si>
  <si>
    <t>1520040</t>
  </si>
  <si>
    <t>Recolocação de peças lineares em madeira com seção até 60 cm²</t>
  </si>
  <si>
    <t>1520060</t>
  </si>
  <si>
    <t>Recolocação de peças lineares em madeira com seção superior a 60 cm²</t>
  </si>
  <si>
    <t>16</t>
  </si>
  <si>
    <t>TELHAMENTO</t>
  </si>
  <si>
    <t>1602</t>
  </si>
  <si>
    <t>Telhamento em barro</t>
  </si>
  <si>
    <t>1602010</t>
  </si>
  <si>
    <t>Telha de barro tipo italiana</t>
  </si>
  <si>
    <t>1602020</t>
  </si>
  <si>
    <t>Telha de barro tipo francesa</t>
  </si>
  <si>
    <t>1602030</t>
  </si>
  <si>
    <t>Telha de barro tipo romana</t>
  </si>
  <si>
    <t>1602045</t>
  </si>
  <si>
    <t>Telha de barro colonial/paulista</t>
  </si>
  <si>
    <t>1602060</t>
  </si>
  <si>
    <t>Telha de barro tipo plan</t>
  </si>
  <si>
    <t>1602120</t>
  </si>
  <si>
    <t>Emboçamento de beiral em telhas de barro</t>
  </si>
  <si>
    <t>1602230</t>
  </si>
  <si>
    <t>Cumeeira de barro emboçado tipos: plan, romana, italiana, francesa e paulistinha</t>
  </si>
  <si>
    <t>1602270</t>
  </si>
  <si>
    <t>Espigão de barro emboçado</t>
  </si>
  <si>
    <t>1603</t>
  </si>
  <si>
    <t>Telhamento em cimento reforçado com fio sintético (CRFS)</t>
  </si>
  <si>
    <t>1603010</t>
  </si>
  <si>
    <t>Telhamento em cimento reforçado com fio sintético CRFS - perfil ondulado de 6 mm</t>
  </si>
  <si>
    <t>1603020</t>
  </si>
  <si>
    <t>Telhamento em cimento reforçado com fio sintético CRFS - perfil ondulado de 8 mm</t>
  </si>
  <si>
    <t>1603030</t>
  </si>
  <si>
    <t>Telhamento em cimento reforçado com fio sintético CRFS - perfil trapezoidal de 44 cm</t>
  </si>
  <si>
    <t>1603040</t>
  </si>
  <si>
    <t>Telhamento em cimento reforçado com fio sintético CRFS - perfil modulado</t>
  </si>
  <si>
    <t>1603300</t>
  </si>
  <si>
    <t>Cumeeira normal em cimento reforçado com fio sintético CRFS - perfil ondulado</t>
  </si>
  <si>
    <t>1603310</t>
  </si>
  <si>
    <t>Cumeeira universal em cimento reforçado com fio sintético CRFS - perfil ondulado</t>
  </si>
  <si>
    <t>1603320</t>
  </si>
  <si>
    <t>Cumeeira normal em cimento reforçado com fio sintético CRFS - perfil trapezoidal 44 cm</t>
  </si>
  <si>
    <t>1603330</t>
  </si>
  <si>
    <t>Cumeeira normal em cimento reforçado com fio sintético CRFS - perfil modulado</t>
  </si>
  <si>
    <t>1603360</t>
  </si>
  <si>
    <t>Espigão em cimento reforçado com fio sintético CRFS - perfil ondulado</t>
  </si>
  <si>
    <t>1603370</t>
  </si>
  <si>
    <t>Espigão em cimento reforçado com fio sintético CRFS - perfil modulado</t>
  </si>
  <si>
    <t>1603400</t>
  </si>
  <si>
    <t>Rufo em cimento reforçado com fio sintético CRFS - perfil ondulado</t>
  </si>
  <si>
    <t>1610</t>
  </si>
  <si>
    <t>Telhamento em madeira ou fibra vegetal</t>
  </si>
  <si>
    <t>1610020</t>
  </si>
  <si>
    <t>Telha em fibra vegetal, perfil ondulado, com espessura de 3 mm</t>
  </si>
  <si>
    <t>1610100</t>
  </si>
  <si>
    <t>Cumeeira em fibra vegetal, lisa, com espessura de 3 mm</t>
  </si>
  <si>
    <t>1612</t>
  </si>
  <si>
    <t>Telhamento metálico comum</t>
  </si>
  <si>
    <t>1612020</t>
  </si>
  <si>
    <t>Telhamento em chapa de aço pré-pintada com epóxi e poliéster, perfil ondulado, com espessura de 0,50 mm</t>
  </si>
  <si>
    <t>1612040</t>
  </si>
  <si>
    <t>Telhamento em chapa de aço pré-pintada com epóxi e poliéster, perfil ondulado calandrado, com espessura de 0,80 mm</t>
  </si>
  <si>
    <t>1612050</t>
  </si>
  <si>
    <t>Telhamento em chapa de aço pré-pintada com epóxi e poliéster, perfil trapezoidal, com espessura de 0,80 mm e altura de 100 mm</t>
  </si>
  <si>
    <t>1612060</t>
  </si>
  <si>
    <t>Telhamento em chapa de aço pré-pintada com epóxi e poliéster, perfil trapezoidal, com espessura de 0,50 mm e altura de 40 mm</t>
  </si>
  <si>
    <t>1612200</t>
  </si>
  <si>
    <t>Cumeeira em chapa de aço pré-pintada com epóxi e poliéster, perfil trapezoidal, com espessura de 0,50 mm</t>
  </si>
  <si>
    <t>1612220</t>
  </si>
  <si>
    <t>Cumeeira em chapa de aço pré-pintada com epóxi e poliéster, perfil ondulado, com espessura de 0,50 mm</t>
  </si>
  <si>
    <t>1613</t>
  </si>
  <si>
    <t>Telhamento metálico especial</t>
  </si>
  <si>
    <t>1613060</t>
  </si>
  <si>
    <t>Telhamento em chapa de aço pré-pintada com epóxi e poliéster, tipo sanduíche, espessura de 0,50 mm, com lã de rocha</t>
  </si>
  <si>
    <t>1613070</t>
  </si>
  <si>
    <t>Telhamento em chapa de aço pré-pintada com epóxi e poliéster, tipo sanduíche, espessura de 0,50 mm, com poliuretano</t>
  </si>
  <si>
    <t>1613130</t>
  </si>
  <si>
    <t>Telhamento em chapa de aço com pintura poliéster, tipo sanduíche, espessura de 0,50 mm, com poliestireno expandido</t>
  </si>
  <si>
    <t>1613140</t>
  </si>
  <si>
    <t>Telhamento em chapa de aço galvanizado autoportante, perfil trapezoidal, com espessura de 0,80 mm e altura de 120 mm</t>
  </si>
  <si>
    <t>1616</t>
  </si>
  <si>
    <t>Telhamento em material sintético</t>
  </si>
  <si>
    <t>1616040</t>
  </si>
  <si>
    <t>Telha ondulada translúcida em polipropileno</t>
  </si>
  <si>
    <t>1616160</t>
  </si>
  <si>
    <t>Telha em poliéster reforçado com fibras de vidro, perfil trapezoidal 49</t>
  </si>
  <si>
    <t>1616400</t>
  </si>
  <si>
    <t>Cumeeira para telha de poliéster, tipo perfil trapezoidal 49</t>
  </si>
  <si>
    <t>1620</t>
  </si>
  <si>
    <t>Telhamento em vidro</t>
  </si>
  <si>
    <t>1620020</t>
  </si>
  <si>
    <t>Telhas de vidro para iluminação tipo francesa</t>
  </si>
  <si>
    <t>1620040</t>
  </si>
  <si>
    <t>Telhas de vidro para iluminação tipo colonial/paulistinha</t>
  </si>
  <si>
    <t>1630</t>
  </si>
  <si>
    <t>Domos</t>
  </si>
  <si>
    <t>1630020</t>
  </si>
  <si>
    <t>Domo de acrílico fixado em perfis de alumínio</t>
  </si>
  <si>
    <t>1632</t>
  </si>
  <si>
    <t>Painel, chapas e fechamento</t>
  </si>
  <si>
    <t>1632070</t>
  </si>
  <si>
    <t>Cobertura curva em chapa de policarbonato alveolar bronze de 6 mm</t>
  </si>
  <si>
    <t>1632120</t>
  </si>
  <si>
    <t>Cobertura plana em chapa de policarbonato alveolar de 10 mm</t>
  </si>
  <si>
    <t>1632130</t>
  </si>
  <si>
    <t>Cobertura curva em chapa de policarbonato alveolar bronze de 10 mm</t>
  </si>
  <si>
    <t>1633</t>
  </si>
  <si>
    <t>Calhas e rufos</t>
  </si>
  <si>
    <t>1633022</t>
  </si>
  <si>
    <t>Calha, rufo, afins em chapa galvanizada nº 24 - corte 0,33 m</t>
  </si>
  <si>
    <t>1633052</t>
  </si>
  <si>
    <t>Calha, rufo, afins em chapa galvanizada nº 24 - corte 0,50 m</t>
  </si>
  <si>
    <t>1633062</t>
  </si>
  <si>
    <t>Calha, rufo, afins em chapa galvanizada nº 24 - corte 1,00 m</t>
  </si>
  <si>
    <t>1633082</t>
  </si>
  <si>
    <t>Calha, rufo, afins em chapa galvanizada nº 26 - corte 0,33 m</t>
  </si>
  <si>
    <t>1633102</t>
  </si>
  <si>
    <t>Calha, rufo, afins em chapa galvanizada nº 26 - corte 0,50 m</t>
  </si>
  <si>
    <t>1633400</t>
  </si>
  <si>
    <t>Rufo pré-moldado em concreto, de 14 x 50 x 18,5 cm</t>
  </si>
  <si>
    <t>1633410</t>
  </si>
  <si>
    <t>Rufo pré-moldado em concreto, de 20 x 50 x 26 cm</t>
  </si>
  <si>
    <t>1640</t>
  </si>
  <si>
    <t>Reparos, conservações e complementos - GRUPO 16</t>
  </si>
  <si>
    <t>1640040</t>
  </si>
  <si>
    <t>Recolocação de cumeeiras e espigões de barro</t>
  </si>
  <si>
    <t>1640060</t>
  </si>
  <si>
    <t>Recolocação de telha de barro tipo colonial/paulistinha</t>
  </si>
  <si>
    <t>1640080</t>
  </si>
  <si>
    <t>Recolocação de telha de barro tipo plan</t>
  </si>
  <si>
    <t>1640090</t>
  </si>
  <si>
    <t>Recolocação de domo de acrílico, inclusive perfis metálicos de fixação</t>
  </si>
  <si>
    <t>1640120</t>
  </si>
  <si>
    <t>Recolocação de telhas de barro tipo francesa</t>
  </si>
  <si>
    <t>1640140</t>
  </si>
  <si>
    <t>Recolocação de telha em fibrocimento ou CRFS, perfil ondulado</t>
  </si>
  <si>
    <t>1640150</t>
  </si>
  <si>
    <t>Recolocação de telha em fibrocimento ou CRFS, perfil modulado ou trapezoidal</t>
  </si>
  <si>
    <t>17</t>
  </si>
  <si>
    <t>REVESTIMENTO EM MASSA OU FUNDIDO NO LOCAL</t>
  </si>
  <si>
    <t>1701</t>
  </si>
  <si>
    <t>Regularização de base</t>
  </si>
  <si>
    <t>1701010</t>
  </si>
  <si>
    <t>Argamassa de proteção com argila expandida</t>
  </si>
  <si>
    <t>1701020</t>
  </si>
  <si>
    <t>Argamassa de regularização e/ou proteção</t>
  </si>
  <si>
    <t>1701040</t>
  </si>
  <si>
    <t>Lastro de concreto impermeabilizado</t>
  </si>
  <si>
    <t>1701050</t>
  </si>
  <si>
    <t>Regularização de piso com nata de cimento</t>
  </si>
  <si>
    <t>1701060</t>
  </si>
  <si>
    <t>Regularização de piso com nata de cimento e bianco</t>
  </si>
  <si>
    <t>1701120</t>
  </si>
  <si>
    <t>Argamassa de cimento e areia traço 1:3, com adesivo acrílico</t>
  </si>
  <si>
    <t>1702</t>
  </si>
  <si>
    <t>Revestimento em argamassa</t>
  </si>
  <si>
    <t>1702020</t>
  </si>
  <si>
    <t>Chapisco</t>
  </si>
  <si>
    <t>1702030</t>
  </si>
  <si>
    <t>Chapisco 1:4 com areia grossa</t>
  </si>
  <si>
    <t>1702040</t>
  </si>
  <si>
    <t>Chapisco com bianco</t>
  </si>
  <si>
    <t>1702060</t>
  </si>
  <si>
    <t>Chapisco fino peneirado</t>
  </si>
  <si>
    <t>1702080</t>
  </si>
  <si>
    <t>Chapisco rústico com pedra britada nº 1</t>
  </si>
  <si>
    <t>1702120</t>
  </si>
  <si>
    <t>Emboço comum</t>
  </si>
  <si>
    <t>1702140</t>
  </si>
  <si>
    <t>Emboço desempenado com espuma de poliéster</t>
  </si>
  <si>
    <t>1702220</t>
  </si>
  <si>
    <t>Reboco</t>
  </si>
  <si>
    <t>1702260</t>
  </si>
  <si>
    <t>Barra lisa com acabamento em nata de cimento</t>
  </si>
  <si>
    <t>1702330</t>
  </si>
  <si>
    <t>Emboço desempenado com argamassa industrializada</t>
  </si>
  <si>
    <t>1703</t>
  </si>
  <si>
    <t>Revestimento em cimentado</t>
  </si>
  <si>
    <t>1703020</t>
  </si>
  <si>
    <t>Cimentado desempenado</t>
  </si>
  <si>
    <t>1703040</t>
  </si>
  <si>
    <t>Cimentado desempenado e alisado (queimado)</t>
  </si>
  <si>
    <t>1703060</t>
  </si>
  <si>
    <t>Cimentado desempenado e alisado com corante (queimado)</t>
  </si>
  <si>
    <t>1703080</t>
  </si>
  <si>
    <t>Cimentado semi-áspero</t>
  </si>
  <si>
    <t>1703100</t>
  </si>
  <si>
    <t>Cimentado áspero com caneluras</t>
  </si>
  <si>
    <t>1703200</t>
  </si>
  <si>
    <t>Degrau em cimentado</t>
  </si>
  <si>
    <t>1703300</t>
  </si>
  <si>
    <t>Rodapé em cimentado desempenado e alisado com altura 5 cm</t>
  </si>
  <si>
    <t>1703310</t>
  </si>
  <si>
    <t>Rodapé em cimentado desempenado e alisado com altura 7 cm</t>
  </si>
  <si>
    <t>1703320</t>
  </si>
  <si>
    <t>Rodapé em cimentado desempenado e alisado com altura 10 cm</t>
  </si>
  <si>
    <t>1703330</t>
  </si>
  <si>
    <t>Rodapé em cimentado desempenado e alisado com altura 15 cm</t>
  </si>
  <si>
    <t>1704</t>
  </si>
  <si>
    <t>Revestimento em gesso</t>
  </si>
  <si>
    <t>1704020</t>
  </si>
  <si>
    <t>Revestimento em gesso liso desempenado sobre emboço</t>
  </si>
  <si>
    <t>1704040</t>
  </si>
  <si>
    <t>Revestimento em gesso liso desempenado sobre bloco</t>
  </si>
  <si>
    <t>1705</t>
  </si>
  <si>
    <t>Revestimento em concreto</t>
  </si>
  <si>
    <t>1705020</t>
  </si>
  <si>
    <t>Piso com requadro em concreto simples sem controle de fck</t>
  </si>
  <si>
    <t>1705070</t>
  </si>
  <si>
    <t>Piso com requadro em concreto simples com controle de fck= 20 MPa</t>
  </si>
  <si>
    <t>1705100</t>
  </si>
  <si>
    <t>Piso com requadro em concreto simples com controle de fck= 25 MPa</t>
  </si>
  <si>
    <t>1705320</t>
  </si>
  <si>
    <t>Soleira em concreto simples</t>
  </si>
  <si>
    <t>1705420</t>
  </si>
  <si>
    <t>Peitoril em concreto simples</t>
  </si>
  <si>
    <t>1710</t>
  </si>
  <si>
    <t>Revestimento em granilite fundido no local</t>
  </si>
  <si>
    <t>1710020</t>
  </si>
  <si>
    <t>Piso em granilite moldado no local</t>
  </si>
  <si>
    <t>1710100</t>
  </si>
  <si>
    <t>Soleira em granilite moldado no local</t>
  </si>
  <si>
    <t>1710120</t>
  </si>
  <si>
    <t>Degrau em granilite moldado no local</t>
  </si>
  <si>
    <t>1710200</t>
  </si>
  <si>
    <t>Rodapé qualquer em granilite moldado no local até 10 cm</t>
  </si>
  <si>
    <t>1710410</t>
  </si>
  <si>
    <t>Rodapé em placas pré-moldadas de granilite, acabamento encerado, até 10 cm</t>
  </si>
  <si>
    <t>1710430</t>
  </si>
  <si>
    <t>Piso em placas de granilite, acabamento encerado</t>
  </si>
  <si>
    <t>1712</t>
  </si>
  <si>
    <t>Revestimento industrial fundido no local</t>
  </si>
  <si>
    <t>1712060</t>
  </si>
  <si>
    <t>Piso em alta resistência moldado no local 12 mm</t>
  </si>
  <si>
    <t>1712100</t>
  </si>
  <si>
    <t>Soleira em alta resistência moldada no local</t>
  </si>
  <si>
    <t>1712120</t>
  </si>
  <si>
    <t>Degrau em alta resistência 8 mm</t>
  </si>
  <si>
    <t>1712140</t>
  </si>
  <si>
    <t>Degrau em alta resistência 12 mm</t>
  </si>
  <si>
    <t>1712240</t>
  </si>
  <si>
    <t>Rodapé qualquer em alta resistência moldado no local até 10 cm</t>
  </si>
  <si>
    <t>1712300</t>
  </si>
  <si>
    <t>Piso epoxi autonivelante, de multiplas camadas,  com espessura total de no mínimo 4mm, para trafego médio a moderado, com textura superficial áspera</t>
  </si>
  <si>
    <t>1720</t>
  </si>
  <si>
    <t>Revestimento especial fundido no local</t>
  </si>
  <si>
    <t>1720020</t>
  </si>
  <si>
    <t>Massa raspada</t>
  </si>
  <si>
    <t>1720040</t>
  </si>
  <si>
    <t>Revestimento em granito lavado tipo Fulget uso externo, em faixas até 40 cm</t>
  </si>
  <si>
    <t>1720050</t>
  </si>
  <si>
    <t>Friso para junta de dilatação em revestimento de granito lavado tipo Fulget</t>
  </si>
  <si>
    <t>1720060</t>
  </si>
  <si>
    <t>Revestimento em granito lavado tipo Fulget uso externo</t>
  </si>
  <si>
    <t>1720140</t>
  </si>
  <si>
    <t>Revestimento texturizado acrílico com microagregados minerais</t>
  </si>
  <si>
    <t>1740</t>
  </si>
  <si>
    <t>Reparos e conservações em massa e concreto - GRUPO 17</t>
  </si>
  <si>
    <t>1740010</t>
  </si>
  <si>
    <t>Reparos em piso de granilite - estucamento e polimento</t>
  </si>
  <si>
    <t>1740020</t>
  </si>
  <si>
    <t>Reparos em pisos de alta resistência fundidos no local - estucamento e polimento</t>
  </si>
  <si>
    <t>1740030</t>
  </si>
  <si>
    <t>Reparos em degrau e espelho de granilite - estucamento e polimento</t>
  </si>
  <si>
    <t>1740070</t>
  </si>
  <si>
    <t>Reparos em rodapé de granilite - estucamento e polimento</t>
  </si>
  <si>
    <t>1740110</t>
  </si>
  <si>
    <t>Faixa antiderrapante definitiva para degraus, soleiras, patamares ou pisos</t>
  </si>
  <si>
    <t>1740150</t>
  </si>
  <si>
    <t>Resina acrílica para piso de granilite</t>
  </si>
  <si>
    <t>1740160</t>
  </si>
  <si>
    <t>Resina epóxi para piso de granilite</t>
  </si>
  <si>
    <t>1740180</t>
  </si>
  <si>
    <t>Resina acrílica para degrau de granilite</t>
  </si>
  <si>
    <t>1740190</t>
  </si>
  <si>
    <t>Resina epóxi para degrau de granilite</t>
  </si>
  <si>
    <t>18</t>
  </si>
  <si>
    <t>REVESTIMENTO CERÂMICO</t>
  </si>
  <si>
    <t>1805</t>
  </si>
  <si>
    <t>Plaqueta laminada para revestimento</t>
  </si>
  <si>
    <t>1805020</t>
  </si>
  <si>
    <t>Revestimento em plaqueta laminada, para área interna e externa, sem rejunte</t>
  </si>
  <si>
    <t>1806</t>
  </si>
  <si>
    <t>Placa cerâmica esmaltada prensada</t>
  </si>
  <si>
    <t>1806022</t>
  </si>
  <si>
    <t>Placa cerâmica esmaltada PEI-4 para área interna, grupo de absorção BIIa, resistência química A, assentado com argamassa colante industrializada</t>
  </si>
  <si>
    <t>1806023</t>
  </si>
  <si>
    <t>Rodapé em placa cerâmica esmaltada PEI-4 para áreas internas, grupo de absorção BIIa, resistência química A, assentado com argamassa colante industrializada</t>
  </si>
  <si>
    <t>1806062</t>
  </si>
  <si>
    <t>Placa cerâmica esmaltada PEI-5 para área interna, com textura semirrugosa, grupo de absorção BIb, resistência química A, assentado com argamassa colante industrializada</t>
  </si>
  <si>
    <t>1806063</t>
  </si>
  <si>
    <t>Rodapé em placa cerâmica esmaltada PEI-5 para área interna, com textura semirrugosa, grupo de absorção BIb, resistência química A, assentado com argamassa colante industrializada</t>
  </si>
  <si>
    <t>1806102</t>
  </si>
  <si>
    <t>Placa cerâmica esmaltada PEI-5 para área interna, grupo de absorção BIIb, resistência química B, assentado com argamassa colante industrializada</t>
  </si>
  <si>
    <t>1806103</t>
  </si>
  <si>
    <t>Rodapé em placa cerâmica esmaltada PEI-5 para área interna, grupo de absorção BIIb, resistência química B, assentado com argamassa colante industrializada</t>
  </si>
  <si>
    <t>1806142</t>
  </si>
  <si>
    <t>Placa cerâmica esmaltada antiderrapante PEI-5 para área interna com saída para o exterior, grupo de absorção BIIa, resistência química A, assentado com argamassa colante industrializada</t>
  </si>
  <si>
    <t>1806143</t>
  </si>
  <si>
    <t>Rodapé em placa cerâmica esmaltada antiderrapante PEI-5 para área interna com saída para o exterior, grupo de absorção BIIa, resistência química A, assentado com argamassa colante industrializada</t>
  </si>
  <si>
    <t>1806182</t>
  </si>
  <si>
    <t>Placa cerâmica esmaltada rústica PEI-5 para área interna com saída para o exterior, grupo de absorção BIIb, resistência química B, assentado com argamassa colante industrializada</t>
  </si>
  <si>
    <t>1806183</t>
  </si>
  <si>
    <t>Rodapé em placa cerâmica esmaltada rústica PEI-5 para área interna com saída para o exterior, grupo de absorção BIIb, resistência química B, assentado com argamassa colante industrializada</t>
  </si>
  <si>
    <t>1806222</t>
  </si>
  <si>
    <t>Placa cerâmica esmaltada PEI-5 para área externa, grupo de absorção BIIb, resistência química B, assentado com argamassa colante industrializada</t>
  </si>
  <si>
    <t>1806223</t>
  </si>
  <si>
    <t>Rodapé em placa cerâmica esmaltada PEI-5 para área externa, grupo de absorção BIIb, resistência química B, assentado com argamassa colante industrializada</t>
  </si>
  <si>
    <t>1806302</t>
  </si>
  <si>
    <t>Placa em cerâmica esmaltada antiderrapante PEI-4 para área externa, grupo de absorção BIb, resistência química A, assentado com argamassa colante industrializada</t>
  </si>
  <si>
    <t>1806303</t>
  </si>
  <si>
    <t>Rodapé em placa cerâmica esmaltada antiderrapante PEI-4 para área externa, grupo de absorção BIb, resistência química A, assentado com argamassa colante industrializada</t>
  </si>
  <si>
    <t>1806350</t>
  </si>
  <si>
    <t>Assentamento de pisos e revestimentos cerâmicos com argamassa mista</t>
  </si>
  <si>
    <t>1806400</t>
  </si>
  <si>
    <t>Rejuntamento em placas cerâmicas com cimento branco, juntas acima de 3 até 5 mm</t>
  </si>
  <si>
    <t>1806410</t>
  </si>
  <si>
    <t>Rejuntamento em placas cerâmicas com argamassa industrializada para rejunte, juntas acima de 3 até 5 mm</t>
  </si>
  <si>
    <t>1806420</t>
  </si>
  <si>
    <t>Rejuntamento em placas cerâmicas com cimento branco, juntas acima de 5 até 10 mm</t>
  </si>
  <si>
    <t>1806430</t>
  </si>
  <si>
    <t>Rejuntamento em placas cerâmicas com argamassa industrializada para rejunte, juntas acima de 5 até 10 mm</t>
  </si>
  <si>
    <t>1806500</t>
  </si>
  <si>
    <t>Rejuntamento de rodapé em placas cerâmicas com cimento branco, altura até 10 cm, juntas acima de 3 até 5 mm</t>
  </si>
  <si>
    <t>1806510</t>
  </si>
  <si>
    <t>Rejuntamento de rodapé em placas cerâmicas com argamassa industrializada para rejunte, altura até 10 cm, juntas acima de 3 até 5 mm</t>
  </si>
  <si>
    <t>1806520</t>
  </si>
  <si>
    <t>Rejuntamento de rodapé em placas cerâmicas com cimento branco, altura até 10 cm, juntas acima de 5 até 10 mm</t>
  </si>
  <si>
    <t>1806530</t>
  </si>
  <si>
    <t>Rejuntamento de rodapé em placas cerâmicas com argamassa industrializada para rejunte, altura até 10 cm, juntas acima de 5 até 10 mm</t>
  </si>
  <si>
    <t>1807</t>
  </si>
  <si>
    <t>Placa cerâmica não esmaltada extrudada</t>
  </si>
  <si>
    <t>1807020</t>
  </si>
  <si>
    <t>Placa cerâmica não esmaltada extrudada de alta resistência química e mecânica, espessura de 9 mm, uso industrial, assentado com argamassa química bicomponente</t>
  </si>
  <si>
    <t>1807040</t>
  </si>
  <si>
    <t>Placa cerâmica não esmaltada extrudada de alta resistência química e mecânica, espessura de 14 mm, uso industrial, assentado com argamassa química bicomponente</t>
  </si>
  <si>
    <t>1807080</t>
  </si>
  <si>
    <t>Rodapé em placa cerâmica não esmaltada extrudada de alta resistência química e mecânica, altura de 10 cm, uso industrial, assentado com argamassa química bicomponente</t>
  </si>
  <si>
    <t>1807160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</si>
  <si>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</si>
  <si>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1807170</t>
  </si>
  <si>
    <t>Rodapé em placa cerâmica não esmaltada extrudada para área com altas temperaturas, de alta resistência química e mecânica, altura de 10cm, uso indústrial e cozinhas profissionais, assentado com argamassa industrializada</t>
  </si>
  <si>
    <t>1807200</t>
  </si>
  <si>
    <t>Rejuntamento em placa cerâmica extrudada antiácida de 9 mm, com argamassa industrializada bicomponente à base de resina furânica, juntas acima de 3 até 6 mm</t>
  </si>
  <si>
    <t>1807210</t>
  </si>
  <si>
    <t>Rejuntamento de placa cerâmica extrudada de 9 mm, com argamassa sintética industrializada tricomponente à base de resina epóxi, juntas acima de 3 até 6 mm</t>
  </si>
  <si>
    <t>1807220</t>
  </si>
  <si>
    <t>Rejuntamento em placa cerâmica extrudada antiácida, espessura de 14 mm, com argamassa industrializada bicomponente, à base de resina furânica, juntas acima de 3 até 6 mm</t>
  </si>
  <si>
    <t>1807230</t>
  </si>
  <si>
    <t>Rejuntamento em placa cerâmica extrudada antiácida de 14 mm, com argamassa sintética industrializada tricomponente, à base de resina epóxi, juntas de 3 até 6 mm</t>
  </si>
  <si>
    <t>1807250</t>
  </si>
  <si>
    <t>Rejuntamento em placa cerâmica extrudada antiácida, com argamassa industrializada anticorrosiva bicomponente à base de bauxita, para área de altas temperaturas, juntas acima de 3 até 6mm</t>
  </si>
  <si>
    <t>1807300</t>
  </si>
  <si>
    <t>Rejuntamento de rodapé em placa cerâmica extrudada antiácida de 9 mm, com argamassa industrializada bicomponente à base de resina furânica, juntas acima de 3 até 6 mm</t>
  </si>
  <si>
    <t>1807310</t>
  </si>
  <si>
    <t>Rejuntamento de rodapé em placa cerâmica extrudada antiácida de 9 mm, com argamassa sintética  industrializada tricomponente à base de resina epóxi, juntas acima de 3 até 6 mm</t>
  </si>
  <si>
    <t>1808</t>
  </si>
  <si>
    <t>Revestimento em porcelanato</t>
  </si>
  <si>
    <t>1808032</t>
  </si>
  <si>
    <t>Revestimento em porcelanato esmaltado antiderrapante para área externa e ambiente com alto tráfego, grupo de absorção BIa, assentado com argamassa colante industrializada, rejuntado</t>
  </si>
  <si>
    <t>1808042</t>
  </si>
  <si>
    <t>Rodapé em porcelanato esmaltado antiderrapante para área externa e ambiente com alto tráfego, grupo de absorção BIa, assentado com argamassa colante industrializada, rejuntado</t>
  </si>
  <si>
    <t>1808062</t>
  </si>
  <si>
    <t>Revestimento em porcelanato esmaltado polido para área interna e ambiente com tráfego médio, grupo de absorção BIa, assentado com argamassa colante industrializada, rejuntado</t>
  </si>
  <si>
    <t>1808072</t>
  </si>
  <si>
    <t>Rodapé em porcelanato esmaltado polido para área interna e ambiente com tráfego médio, grupo de absorção BIa, assentado com argamassa colante industrializada, rejuntado</t>
  </si>
  <si>
    <t>1808090</t>
  </si>
  <si>
    <t>Revestimento em porcelanato esmaltado acetinado para área interna e ambiente com acesso ao exterior, grupo de absorção BIa, resistência química B, assentado com argamassa colante industrializada, rejuntado</t>
  </si>
  <si>
    <t>1808100</t>
  </si>
  <si>
    <t>Rodapé em porcelanato esmaltado acetinado para área interna e ambiente com acesso ao exterior, grupo de absorção BIa, resistência química B, assentado com argamassa colante industrializada, rejuntado</t>
  </si>
  <si>
    <t>1808110</t>
  </si>
  <si>
    <t>Revestimento em porcelanato técnico antiderrapante para área externa, grupo de absorção BIa, assentado com argamassa colante industrializada, rejuntado</t>
  </si>
  <si>
    <t>1808120</t>
  </si>
  <si>
    <t>Rodapé em porcelanato técnico antiderrapante para área interna, grupo de absorção BIa, assentado com argamassa colante industrializada, rejuntado</t>
  </si>
  <si>
    <t>1808130</t>
  </si>
  <si>
    <t>Revestimento em porcelanato técnico antiácido para área de alto tráfego, grupo de absorção BIa, assentado com argamassa colante industrializada e rejuntado com resina epóxi</t>
  </si>
  <si>
    <t>1808140</t>
  </si>
  <si>
    <t>Rodapé em porcelanato técnico antiácido para área de alto tráfego, grupo de absorção BIa, assentado com argamassa colante industrializada e rejuntado com resina epóxi</t>
  </si>
  <si>
    <t>1808152</t>
  </si>
  <si>
    <t>Revestimento em porcelanato técnico natural para área interna e ambiente com acesso ao exterior, grupo de absorção BIa, assentado com argamassa colante industrializada, rejuntado</t>
  </si>
  <si>
    <t>1808162</t>
  </si>
  <si>
    <t>Rodapé em porcelanato técnico natural, para área interna e ambiente com acesso ao exterior, grupo de absorção BIa, assentado com argamassa colante industrializada, rejuntado</t>
  </si>
  <si>
    <t>1808170</t>
  </si>
  <si>
    <t>Revestimento em porcelanato técnico polido para área interna e ambiente de médio tráfego, grupo de absorção BIa, coeficiente de atrito I, assentado com argamassa colante industrializada, rejuntado</t>
  </si>
  <si>
    <t>1808180</t>
  </si>
  <si>
    <t>Rodapé em porcelanato técnico polido para área interna e ambiente de médio tráfego, grupo de absorção BIa, assentado com argamassa colante industrializada, rejuntado</t>
  </si>
  <si>
    <t>1811</t>
  </si>
  <si>
    <t>Revestimento em placa cerâmica esmaltada</t>
  </si>
  <si>
    <t>1811012</t>
  </si>
  <si>
    <t>Revestimento em placa cerâmica esmaltada de 7,5x7,5 cm, assentado e rejuntado com argamassa industrializada</t>
  </si>
  <si>
    <t>1811022</t>
  </si>
  <si>
    <t>Revestimento em placa cerâmica esmaltada de 10x10 cm, assentado e rejuntado com argamassa industrializada</t>
  </si>
  <si>
    <t>1811032</t>
  </si>
  <si>
    <t>Revestimento em placa cerâmica esmaltada de 15x15 cm, tipo monocolor, assentado e rejuntado com argamassa industrializada</t>
  </si>
  <si>
    <t>1811042</t>
  </si>
  <si>
    <t>Revestimento em placa cerâmica esmaltada de 20x20 cm, tipo monocolor, assentado e rejuntado com argamassa industrializada</t>
  </si>
  <si>
    <t>1811052</t>
  </si>
  <si>
    <t>Revestimento em placa cerâmica esmaltada, tipo monoporosa, retangular, assentado e rejuntado com argamassa industrializada</t>
  </si>
  <si>
    <t>1812</t>
  </si>
  <si>
    <t>Revestimento em pastilha e mosaico</t>
  </si>
  <si>
    <t>1812020</t>
  </si>
  <si>
    <t>Revestimento em pastilha de porcelana natural ou esmaltada de 5 x 5 cm, assentado e rejuntado com argamassa colante industrializada</t>
  </si>
  <si>
    <t>1812120</t>
  </si>
  <si>
    <t>Revestimento em pastilha de porcelana natural ou esmaltada de 2,5 x 2,5 cm, assentado e rejuntado com argamassa colante industrializada</t>
  </si>
  <si>
    <t>1812140</t>
  </si>
  <si>
    <t>Revestimento em pastilha de porcelana natural ou esmaltada de 2,5 x 5 cm, assentado e rejuntado com argamassa colante industrializada</t>
  </si>
  <si>
    <t>1813</t>
  </si>
  <si>
    <t>Revestimento cerâmico não esmaltado extrudado</t>
  </si>
  <si>
    <t>1813010</t>
  </si>
  <si>
    <t>Revestimento em placa cerâmica não esmaltada extrudada, de alta resistência química e mecânica, espessura de 9 mm, assentado com argamassa colante industrializada</t>
  </si>
  <si>
    <t>1813020</t>
  </si>
  <si>
    <t>Revestimento em placa cerâmica extrudada de alta resistência química e mecânica, espessura entre 9 e 10 mm, assentado com argamassa industrializada de alta aderência</t>
  </si>
  <si>
    <t>1813202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</si>
  <si>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</si>
  <si>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</si>
  <si>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</si>
  <si>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1901</t>
  </si>
  <si>
    <t>Granito</t>
  </si>
  <si>
    <t>1901010</t>
  </si>
  <si>
    <t>Rodapé em granito, espessura de 3 cm e altura de 7 cm</t>
  </si>
  <si>
    <t>1901020</t>
  </si>
  <si>
    <t>Revestimento em granito, espessura de 2 cm, assente com massa</t>
  </si>
  <si>
    <t>1901040</t>
  </si>
  <si>
    <t>Revestimento em granito, espessura de 3 cm, assente com massa</t>
  </si>
  <si>
    <t>1901060</t>
  </si>
  <si>
    <t>Peitoril e/ou soleira em granito, espessura de 2 cm e largura até 20 cm</t>
  </si>
  <si>
    <t>1901120</t>
  </si>
  <si>
    <t>Degrau e espelho de granito, espessura de 2 cm</t>
  </si>
  <si>
    <t>1901320</t>
  </si>
  <si>
    <t>Rodapé em granito, espessura de 3 cm e altura de 7,01 até 10 cm</t>
  </si>
  <si>
    <t>1901390</t>
  </si>
  <si>
    <t>Peitoril e/ou soleira em granito, espessura de 2 cm e largura de 21 até 30 cm</t>
  </si>
  <si>
    <t>1901410</t>
  </si>
  <si>
    <t>Revestimento em granito jateado, espessura de 2,0 cm, assente com massa</t>
  </si>
  <si>
    <t>1901420</t>
  </si>
  <si>
    <t>Rodapé em granito jateado, espessura de 2 cm e altura de 7 cm, assente com massa</t>
  </si>
  <si>
    <t>1901430</t>
  </si>
  <si>
    <t>Degrau e espelho em granito jateado, espessura de 2 cm, assente com massa</t>
  </si>
  <si>
    <t>1901440</t>
  </si>
  <si>
    <t>Soleira / peitoril em granito jateado, espessura de 2 cm e largura de 20 a 30cm, assente com massa</t>
  </si>
  <si>
    <t>1902</t>
  </si>
  <si>
    <t>Mármore</t>
  </si>
  <si>
    <t>1902020</t>
  </si>
  <si>
    <t>Revestimento em mármore branco, espessura de 2 cm, assente com massa</t>
  </si>
  <si>
    <t>1902040</t>
  </si>
  <si>
    <t>Revestimento em mármore travertino nacional, espessura de 2 cm, assente com massa</t>
  </si>
  <si>
    <t>1902060</t>
  </si>
  <si>
    <t>Revestimento em mármore branco, espessura de 3 cm, assente com massa</t>
  </si>
  <si>
    <t>1902080</t>
  </si>
  <si>
    <t>Revestimento em mármore travertino nacional, espessura de 3 cm, assente com massa</t>
  </si>
  <si>
    <t>1902220</t>
  </si>
  <si>
    <t>Degrau e espelho em mármore branco, espessura de 2 cm</t>
  </si>
  <si>
    <t>1902240</t>
  </si>
  <si>
    <t>Degrau e espelho em mármore travertino nacional, espessura de 2 cm</t>
  </si>
  <si>
    <t>1902250</t>
  </si>
  <si>
    <t>Rodapé em mármore branco, espessura de 2 cm e altura de 7 cm</t>
  </si>
  <si>
    <t>1903</t>
  </si>
  <si>
    <t>Pedra</t>
  </si>
  <si>
    <t>1903020</t>
  </si>
  <si>
    <t>Revestimento em pedra tipo arenito comum</t>
  </si>
  <si>
    <t>1903060</t>
  </si>
  <si>
    <t>Revestimento em pedra mineira comum</t>
  </si>
  <si>
    <t>1903090</t>
  </si>
  <si>
    <t>Revestimento em pedra Miracema</t>
  </si>
  <si>
    <t>1903100</t>
  </si>
  <si>
    <t>Rodapé em pedra Miracema, altura de 5,75 cm</t>
  </si>
  <si>
    <t>1903110</t>
  </si>
  <si>
    <t>Rodapé em pedra Miracema, altura de 11,5 cm</t>
  </si>
  <si>
    <t>1903220</t>
  </si>
  <si>
    <t>Rodapé em pedra mineira simples, altura de 10 cm</t>
  </si>
  <si>
    <t>1903260</t>
  </si>
  <si>
    <t>Revestimento em pedra ardósia selecionada</t>
  </si>
  <si>
    <t>1903270</t>
  </si>
  <si>
    <t>Rodapé em pedra ardósia, altura de 7 cm</t>
  </si>
  <si>
    <t>1903290</t>
  </si>
  <si>
    <t>Peitoril e/ou soleira em ardósia, espessura de 2 cm e largura até 20 cm</t>
  </si>
  <si>
    <t>1920</t>
  </si>
  <si>
    <t>Reparos, conservações e complementos - GRUPO 19</t>
  </si>
  <si>
    <t>1920020</t>
  </si>
  <si>
    <t>Recolocação de mármore, pedras e granitos, assentes com massa</t>
  </si>
  <si>
    <t>20</t>
  </si>
  <si>
    <t>REVESTIMENTO EM MADEIRA</t>
  </si>
  <si>
    <t>2001</t>
  </si>
  <si>
    <t>Lambris de madeira</t>
  </si>
  <si>
    <t>2001040</t>
  </si>
  <si>
    <t>Lambril em madeira macho/fêmea tarugado, exceto pinus</t>
  </si>
  <si>
    <t>2003</t>
  </si>
  <si>
    <t>Soalho de madeira</t>
  </si>
  <si>
    <t>2003010</t>
  </si>
  <si>
    <t>Soalho em tábua de madeira aparelhada</t>
  </si>
  <si>
    <t>2004</t>
  </si>
  <si>
    <t>Tacos</t>
  </si>
  <si>
    <t>2004020</t>
  </si>
  <si>
    <t>Piso em tacos de Ipê colado</t>
  </si>
  <si>
    <t>2010</t>
  </si>
  <si>
    <t>Rodapé de madeira</t>
  </si>
  <si>
    <t>2010040</t>
  </si>
  <si>
    <t>Rodapé de madeira de 7 x 1,5 cm</t>
  </si>
  <si>
    <t>2010120</t>
  </si>
  <si>
    <t>Cordão de madeira</t>
  </si>
  <si>
    <t>2020</t>
  </si>
  <si>
    <t>Reparos, conservações e complementos - GRUPO 20</t>
  </si>
  <si>
    <t>2020020</t>
  </si>
  <si>
    <t>Recolocação de soalho em madeira</t>
  </si>
  <si>
    <t>2020040</t>
  </si>
  <si>
    <t>Recolocação de tacos soltos com cola</t>
  </si>
  <si>
    <t>2020100</t>
  </si>
  <si>
    <t>Recolocação de rodapé e cordão de madeira</t>
  </si>
  <si>
    <t>2020200</t>
  </si>
  <si>
    <t>Raspagem com calafetação e aplicação de verniz sinteco</t>
  </si>
  <si>
    <t>2020220</t>
  </si>
  <si>
    <t>Raspagem com calafetação e aplicação de cera</t>
  </si>
  <si>
    <t>21</t>
  </si>
  <si>
    <t>REVESTIMENTO SINTÉTICO E METÁLICO</t>
  </si>
  <si>
    <t>2101</t>
  </si>
  <si>
    <t>Revestimento em borracha</t>
  </si>
  <si>
    <t>2101100</t>
  </si>
  <si>
    <t>Revestimento em borracha sintética preta, espessura de 4 mm - colado</t>
  </si>
  <si>
    <t>2101160</t>
  </si>
  <si>
    <t>Revestimento em grama sintética, com espessura de 20 a 32 mm</t>
  </si>
  <si>
    <t>2102</t>
  </si>
  <si>
    <t>Revestimento vinílico</t>
  </si>
  <si>
    <t>2102050</t>
  </si>
  <si>
    <t>Revestimento vinílico, espessura de 2 mm, para tráfego médio, com impermeabilizante acrílico</t>
  </si>
  <si>
    <t>2102060</t>
  </si>
  <si>
    <t>Revestimento vinílico, espessura de 3,2 mm, para tráfego intenso, com impermeabilizante acrílico</t>
  </si>
  <si>
    <t>2102071</t>
  </si>
  <si>
    <t>Revestimento vinílico em manta, espessura total de 2mm, resistente a lavagem com hipoclorito</t>
  </si>
  <si>
    <t>2102271</t>
  </si>
  <si>
    <t>Revestimento vinílico em manta heterogênea, espessura de 2 mm, com impermeabilizante acrílico</t>
  </si>
  <si>
    <t>2102281</t>
  </si>
  <si>
    <t>Revestimento vinílico flexível em manta homogênea, espessura de 2 mm, com impermeabilizante acrílico</t>
  </si>
  <si>
    <t>2102291</t>
  </si>
  <si>
    <t>Revestimento vinílico heterogêneo flexível em réguas, espessura de 3 mm, com impermeabilizante acrílico</t>
  </si>
  <si>
    <t>2102310</t>
  </si>
  <si>
    <t>Revestimento vinílico autoportante acústico, espessura de 4,5 mm, com impermeabilizante acrílico</t>
  </si>
  <si>
    <t>2102311</t>
  </si>
  <si>
    <t>Revestimento vinílico autoportante, espessura de 4 mm, com impermeabilizante acrílico</t>
  </si>
  <si>
    <t>2102320</t>
  </si>
  <si>
    <t>Revestimento vinílico antiestático acústico, espessura de 5 mm, com impermeabilizante acrílico</t>
  </si>
  <si>
    <t>2103</t>
  </si>
  <si>
    <t>Revestimento metálico</t>
  </si>
  <si>
    <t>2103010</t>
  </si>
  <si>
    <t>Revestimento em aço inoxidável AISI 304, liga 18,8, chapa 20, espessura de 1 mm, acabamento escovado com grana especial</t>
  </si>
  <si>
    <t>2103090</t>
  </si>
  <si>
    <t>Piso elevado tipo telescópico em chapa de aço, sem revestimento</t>
  </si>
  <si>
    <t>2103151</t>
  </si>
  <si>
    <t>Revestimento em placas de alumínio composto "ACM", espessura de 4 mm e acabamento em PVDF</t>
  </si>
  <si>
    <t>2103152</t>
  </si>
  <si>
    <t>Revestimento em placas de alumínio composto "ACM", espessura de 4 mm e acabamento em PVDF, na cor verde</t>
  </si>
  <si>
    <t>2104</t>
  </si>
  <si>
    <t>Forração e carpete</t>
  </si>
  <si>
    <t>2104100</t>
  </si>
  <si>
    <t>Revestimento com carpete para tráfego moderado, uso comercial, tipo bouclê de 5,4 até 8 mm</t>
  </si>
  <si>
    <t>2104110</t>
  </si>
  <si>
    <t>Revestimento com carpete para tráfego intenso, uso comercial, tipo bouclê de 6 mm</t>
  </si>
  <si>
    <t>2105</t>
  </si>
  <si>
    <t>Revestimento em cimento reforçado com fio sintético (CRFS)</t>
  </si>
  <si>
    <t>2105010</t>
  </si>
  <si>
    <t>Piso em painel com miolo de madeira contraplacado por lâminas de madeira e externamente por chapas em CRFS, espessura de 40 mm</t>
  </si>
  <si>
    <t>2105100</t>
  </si>
  <si>
    <t>Piso elevado de concreto em placas de 600 x 600 mm, antiderrapante, sem acabamento</t>
  </si>
  <si>
    <t>2107</t>
  </si>
  <si>
    <t>Revestimento sintético</t>
  </si>
  <si>
    <t>2107010</t>
  </si>
  <si>
    <t>Revestimento em laminado melamínico dissipativo</t>
  </si>
  <si>
    <t>2110</t>
  </si>
  <si>
    <t>Rodapé sintético</t>
  </si>
  <si>
    <t>2110050</t>
  </si>
  <si>
    <t>Rodapé de poliestireno, espessura de 7 cm</t>
  </si>
  <si>
    <t>2110051</t>
  </si>
  <si>
    <t>Rodapé de poliestireno, espessura de 8 cm</t>
  </si>
  <si>
    <t>2110061</t>
  </si>
  <si>
    <t>Rodapé para piso vinílico em PVC, espessura de 2 mm e altura de 5 cm, curvo/plano, com impermeabilizante acrílico</t>
  </si>
  <si>
    <t>2110071</t>
  </si>
  <si>
    <t>Rodapé flexível para piso vinílico em PVC, espessura de 2 mm e altura de 7,5 cm, curvo/plano, com impermeabilizante acrílico</t>
  </si>
  <si>
    <t>2110081</t>
  </si>
  <si>
    <t>Rodapé hospitalar flexível em PVC para piso vinílico, espessura de 2 mm e altura de 7,5 cm, com impermeabilizante acrílico</t>
  </si>
  <si>
    <t>2110210</t>
  </si>
  <si>
    <t>Rodapé em borracha sintética preta, altura até 7 cm - colado</t>
  </si>
  <si>
    <t>2110220</t>
  </si>
  <si>
    <t>Rodapé de cordão de poliamida</t>
  </si>
  <si>
    <t>2110250</t>
  </si>
  <si>
    <t>Rodapé em laminado melamínico dissipativo, espessura de 2 mm e altura de 10 cm</t>
  </si>
  <si>
    <t>2111</t>
  </si>
  <si>
    <t>Degrau sintético</t>
  </si>
  <si>
    <t>2111050</t>
  </si>
  <si>
    <t>Degrau (piso e espelho) em borracha sintética preta com testeira - colado</t>
  </si>
  <si>
    <t>2111131</t>
  </si>
  <si>
    <t>Testeira flexível para arremate de degrau vinílico em PVC, espessura de 2 mm, com impermeabilizante acrílico</t>
  </si>
  <si>
    <t>2120</t>
  </si>
  <si>
    <t>Reparos, conservações e complementos - GRUPO 21</t>
  </si>
  <si>
    <t>2120020</t>
  </si>
  <si>
    <t>Recolocação de piso sintético com cola</t>
  </si>
  <si>
    <t>2120040</t>
  </si>
  <si>
    <t>Recolocação de piso sintético argamassado</t>
  </si>
  <si>
    <t>2120050</t>
  </si>
  <si>
    <t>Recolocação de piso elevado telescópico metálico, inclusive estrutura de sustentação</t>
  </si>
  <si>
    <t>2120060</t>
  </si>
  <si>
    <t>Furação de piso elevado telescópico em chapa de aço</t>
  </si>
  <si>
    <t>2120100</t>
  </si>
  <si>
    <t>Recolocação de rodapé e cordões sintéticos</t>
  </si>
  <si>
    <t>2120300</t>
  </si>
  <si>
    <t>Fita adesiva antiderrapante com largura de 5 cm</t>
  </si>
  <si>
    <t>2120302</t>
  </si>
  <si>
    <t>Fita adesiva antiderrapante fosforescente, alto tráfego, largura de 5 cm</t>
  </si>
  <si>
    <t>2120410</t>
  </si>
  <si>
    <t>Cantoneira de sobrepor em PVC de 4 x 4 cm</t>
  </si>
  <si>
    <t>2120460</t>
  </si>
  <si>
    <t>Canto externo de acabamento em PVC</t>
  </si>
  <si>
    <t>22</t>
  </si>
  <si>
    <t>FORRO, BRISE E FACHADA</t>
  </si>
  <si>
    <t>2201</t>
  </si>
  <si>
    <t>Forro de madeira</t>
  </si>
  <si>
    <t>2201010</t>
  </si>
  <si>
    <t>Forro em tábuas aparelhadas macho e fêmea de pinus</t>
  </si>
  <si>
    <t>2201020</t>
  </si>
  <si>
    <t>Forro em tábuas aparelhadas macho e fêmea de pinus tarugado</t>
  </si>
  <si>
    <t>2201080</t>
  </si>
  <si>
    <t>Forro xadrez em ripas de angelim-vermelho / bacuri / maçaranduba tarugado</t>
  </si>
  <si>
    <t>2201210</t>
  </si>
  <si>
    <t>Testeira em tábua aparelhada, largura até 20 cm</t>
  </si>
  <si>
    <t>2201220</t>
  </si>
  <si>
    <t>Beiral em tábua de angelim-vermelho / bacuri / maçaranduba macho e fêmea com tarugamento</t>
  </si>
  <si>
    <t>2201240</t>
  </si>
  <si>
    <t>Beiral em tábua de angelim-vermelho / bacuri / maçaranduba macho e fêmea</t>
  </si>
  <si>
    <t>2202</t>
  </si>
  <si>
    <t>Forro de gesso</t>
  </si>
  <si>
    <t>2202010</t>
  </si>
  <si>
    <t>Forro em placa de gesso liso fixo</t>
  </si>
  <si>
    <t>2202030</t>
  </si>
  <si>
    <t>Forro em painéis de gesso acartonado, espessura de 12,5 mm, fixo</t>
  </si>
  <si>
    <t>2202100</t>
  </si>
  <si>
    <t>Forro em painéis de gesso acartonado, acabamento liso com película em PVC - 625mm x 1250mm, espessura de 9,5mm, removível</t>
  </si>
  <si>
    <t>2202190</t>
  </si>
  <si>
    <t>Forro de gesso removível com película rígida de PVC de 625mm x 625mm</t>
  </si>
  <si>
    <t>2203</t>
  </si>
  <si>
    <t>Forro sintético</t>
  </si>
  <si>
    <t>2203020</t>
  </si>
  <si>
    <t>Forro em lã de vidro revestido em PVC, espessura de 20 mm</t>
  </si>
  <si>
    <t>2203030</t>
  </si>
  <si>
    <t>Forro em fibra mineral acústico, revestido em látex</t>
  </si>
  <si>
    <t>2203040</t>
  </si>
  <si>
    <t>Forro modular removível em PVC de 618mm x 1243mm</t>
  </si>
  <si>
    <t>2203050</t>
  </si>
  <si>
    <t>Forro em fibra mineral revestido em látex</t>
  </si>
  <si>
    <t>2203070</t>
  </si>
  <si>
    <t>Forro em lâmina de PVC</t>
  </si>
  <si>
    <t>2203122</t>
  </si>
  <si>
    <t>Forro em fibra mineral com placas acústicas removíveis de 625mm x 1250mm</t>
  </si>
  <si>
    <t>2203140</t>
  </si>
  <si>
    <t>Forro em fibra mineral com placas acústicas removíveis de 625mm x 625mm</t>
  </si>
  <si>
    <t>2203171</t>
  </si>
  <si>
    <t>Forro em placas acústicas de espuma semirrígida, suspensas tipo nuvem, espessura de 50 mm - modulação de 1200 mm x 600 mm</t>
  </si>
  <si>
    <t>2204</t>
  </si>
  <si>
    <t>Forro metálico</t>
  </si>
  <si>
    <t>2204020</t>
  </si>
  <si>
    <t>Forro metálico removível, em painéis de 625mm x 625mm, tipo colmeia</t>
  </si>
  <si>
    <t>2206</t>
  </si>
  <si>
    <t>Brise-soleil</t>
  </si>
  <si>
    <t>2206130</t>
  </si>
  <si>
    <t>Brise em placa cimentícia, montado em perfil e chapa metálica</t>
  </si>
  <si>
    <t>2206230</t>
  </si>
  <si>
    <t>Brise metálico fixo e linear em chapa lisa aluzinc pré-pintada, largura frontal de 30 mm</t>
  </si>
  <si>
    <t>2206240</t>
  </si>
  <si>
    <t>Brise metálico fixo em chapa lisa aluzinc pré-pintada, formato ogiva, lâmina frontal de 200 mm</t>
  </si>
  <si>
    <t>2206250</t>
  </si>
  <si>
    <t>Brise metálico curvo e móvel termoacústico em chapa lisa aluzinc pré-pintada</t>
  </si>
  <si>
    <t>2206300</t>
  </si>
  <si>
    <t>Brise metálico curvo e móvel em chapa microperfurada de alumínio pré-pintada</t>
  </si>
  <si>
    <t>2206330</t>
  </si>
  <si>
    <t>Brise metálico fixo e linear em chapa lisa em alumínio pré-pintada, largura frontal de 30 mm</t>
  </si>
  <si>
    <t>2206340</t>
  </si>
  <si>
    <t>Brise metálico fixo em chapa lisa alumínio pré-pintada, formato ogiva, lâmina frontal de 200 mm</t>
  </si>
  <si>
    <t>2206350</t>
  </si>
  <si>
    <t>Brise metálico curvo e móvel termoacústico em chapa lisa de alumínio pré-pintada</t>
  </si>
  <si>
    <t>2220</t>
  </si>
  <si>
    <t>Reparos, conservações e complementos - GRUPO 22</t>
  </si>
  <si>
    <t>2220010</t>
  </si>
  <si>
    <t>Placa em fibra de vidro revestida em PVC</t>
  </si>
  <si>
    <t>2220020</t>
  </si>
  <si>
    <t>Recolocação de forros fixados</t>
  </si>
  <si>
    <t>2220040</t>
  </si>
  <si>
    <t>Recolocação de forros apoiados ou encaixados</t>
  </si>
  <si>
    <t>2220050</t>
  </si>
  <si>
    <t>Moldura de gesso simples, largura até 6,0 cm</t>
  </si>
  <si>
    <t>2220090</t>
  </si>
  <si>
    <t>Abertura para vão de luminária em forro de PVC modular</t>
  </si>
  <si>
    <t>23</t>
  </si>
  <si>
    <t>ESQUADRIA, MARCENARIA E ELEMENTO EM MADEIRA</t>
  </si>
  <si>
    <t>2301</t>
  </si>
  <si>
    <t>Janela e veneziana em madeira</t>
  </si>
  <si>
    <t>2301050</t>
  </si>
  <si>
    <t>Caixilho em madeira maximar</t>
  </si>
  <si>
    <t>2301060</t>
  </si>
  <si>
    <t>Caixilho em madeira tipo veneziana de correr</t>
  </si>
  <si>
    <t>2302</t>
  </si>
  <si>
    <t>Porta macho / fêmea montada com batente</t>
  </si>
  <si>
    <t>2302010</t>
  </si>
  <si>
    <t>Acréscimo de bandeira - porta macho e fêmea com batente de madeira</t>
  </si>
  <si>
    <t>2302030</t>
  </si>
  <si>
    <t>Porta macho e fêmea com batente de madeira - 70 x 210 cm</t>
  </si>
  <si>
    <t>2302040</t>
  </si>
  <si>
    <t>Porta macho e fêmea com batente de madeira - 80 x 210 cm</t>
  </si>
  <si>
    <t>2302050</t>
  </si>
  <si>
    <t>Porta macho e fêmea com batente de madeira - 90 x 210 cm</t>
  </si>
  <si>
    <t>2302060</t>
  </si>
  <si>
    <t>Porta macho e fêmea com batente de madeira - 120 x 210 cm</t>
  </si>
  <si>
    <t>2304</t>
  </si>
  <si>
    <t>Porta lisa laminada montada com batente</t>
  </si>
  <si>
    <t>2304070</t>
  </si>
  <si>
    <t>Porta em laminado fenólico melamínico com batente em alumínio - 80 x 180 cm</t>
  </si>
  <si>
    <t>2304080</t>
  </si>
  <si>
    <t>Porta em laminado fenólico melamínico com batente em alumínio - 60 x 160 cm</t>
  </si>
  <si>
    <t>2304090</t>
  </si>
  <si>
    <t>Porta em laminado fenólico melamínico com acabamento liso, batente de madeira sem revestimento - 70 x 210 cm</t>
  </si>
  <si>
    <t>2304100</t>
  </si>
  <si>
    <t>Porta em laminado fenólico melamínico com acabamento liso, batente de madeira sem revestimento - 80 x 210 cm</t>
  </si>
  <si>
    <t>2304110</t>
  </si>
  <si>
    <t>Porta em laminado fenólico melamínico com acabamento liso, batente de madeira sem revestimento - 90 x 210 cm</t>
  </si>
  <si>
    <t>2304120</t>
  </si>
  <si>
    <t>Porta em laminado fenólico melamínico com acabamento liso, batente de madeira sem revestimento - 120 x 210 cm</t>
  </si>
  <si>
    <t>2304130</t>
  </si>
  <si>
    <t>Porta em laminado fenólico melamínico com acabamento liso, batente de madeira sem revestimento - 140 x 210 cm</t>
  </si>
  <si>
    <t>2304140</t>
  </si>
  <si>
    <t>Porta em laminado fenólico melamínico com acabamento liso, batente de madeira sem revestimento - 220 x 210 cm</t>
  </si>
  <si>
    <t>2304570</t>
  </si>
  <si>
    <t>Porta em laminado melamínico estrutural com acabamento texturizado, batente em alumínio com ferragens - 60 x 180 cm</t>
  </si>
  <si>
    <t>2304580</t>
  </si>
  <si>
    <t>Porta em laminado fenólico melamínico com acabamento liso, batente metálico - 60 x 160 cm</t>
  </si>
  <si>
    <t>2304590</t>
  </si>
  <si>
    <t>Porta em laminado fenólico melamínico com acabamento liso, batente metálico - 70 x 210 cm</t>
  </si>
  <si>
    <t>2304600</t>
  </si>
  <si>
    <t>Porta em laminado fenólico melamínico com acabamento liso, batente metálico - 80 x 210 cm</t>
  </si>
  <si>
    <t>2304610</t>
  </si>
  <si>
    <t>Porta em laminado fenólico melamínico com acabamento liso, batente metálico - 90 x 210 cm</t>
  </si>
  <si>
    <t>2304620</t>
  </si>
  <si>
    <t>Porta em laminado fenólico melamínico com acabamento liso, batente metálico - 120 x 210 cm</t>
  </si>
  <si>
    <t>2308</t>
  </si>
  <si>
    <t>Marcenaria em geral</t>
  </si>
  <si>
    <t>2308010</t>
  </si>
  <si>
    <t>Estrado em madeira</t>
  </si>
  <si>
    <t>2308020</t>
  </si>
  <si>
    <t>Faixa/batedor de proteção em madeira aparelhada natural de 10 x 2,5 cm</t>
  </si>
  <si>
    <t>2308030</t>
  </si>
  <si>
    <t>Faixa/batedor de proteção em madeira de 20 x 5 cm, com acabamento em laminado fenólico melamínico</t>
  </si>
  <si>
    <t>2308040</t>
  </si>
  <si>
    <t>Armário/gabinete embutido em MDF sob medida, revestido em laminado melamínico, com portas e prateleiras</t>
  </si>
  <si>
    <t>2308060</t>
  </si>
  <si>
    <t>Tampo sob medida em compensado, revestido na face superior em laminado fenólico melamínico</t>
  </si>
  <si>
    <t>2308080</t>
  </si>
  <si>
    <t>Prateleira sob medida em compensado, revestida nas duas faces em laminado fenólico melamínico</t>
  </si>
  <si>
    <t>2308100</t>
  </si>
  <si>
    <t>Armário tipo prateleira com subdivisão em compensado, revestido totalmente em laminado fenólico melamínico</t>
  </si>
  <si>
    <t>2308110</t>
  </si>
  <si>
    <t>Painel em compensado naval, espessura de 25 mm</t>
  </si>
  <si>
    <t>2308160</t>
  </si>
  <si>
    <t>Porta lisa com balcão, batente de madeira, completa - 80 x 210 cm</t>
  </si>
  <si>
    <t>2308170</t>
  </si>
  <si>
    <t>Lousa em laminado melamínico, branco - linha comercial</t>
  </si>
  <si>
    <t>2308210</t>
  </si>
  <si>
    <t>Armário sob medida em compensado de madeira totalmente revestido em folheado de madeira, completo</t>
  </si>
  <si>
    <t>2308220</t>
  </si>
  <si>
    <t>Armário sob medida em compensado de madeira totalmente revestido em laminado melamínico texturizado, completo</t>
  </si>
  <si>
    <t>2308320</t>
  </si>
  <si>
    <t>Porta acústica de madeira</t>
  </si>
  <si>
    <t>2308380</t>
  </si>
  <si>
    <t>Faixa/batedor de proteção em madeira de 290 x 15 mm, com acabamento em laminado fenólico melamínico</t>
  </si>
  <si>
    <t>2309</t>
  </si>
  <si>
    <t>Porta lisa comum montada com batente</t>
  </si>
  <si>
    <t>2309010</t>
  </si>
  <si>
    <t>Acréscimo de bandeira - porta lisa comum com batente de madeira</t>
  </si>
  <si>
    <t>2309020</t>
  </si>
  <si>
    <t>Porta lisa com batente madeira - 60 x 210 cm</t>
  </si>
  <si>
    <t>2309030</t>
  </si>
  <si>
    <t>Porta lisa com batente madeira - 70 x 210 cm</t>
  </si>
  <si>
    <t>2309040</t>
  </si>
  <si>
    <t>Porta lisa com batente madeira - 80 x 210 cm</t>
  </si>
  <si>
    <t>2309050</t>
  </si>
  <si>
    <t>Porta lisa com batente madeira - 90 x 210 cm</t>
  </si>
  <si>
    <t>2309052</t>
  </si>
  <si>
    <t>Porta lisa com batente madeira - 110 x 210 cm</t>
  </si>
  <si>
    <t>2309060</t>
  </si>
  <si>
    <t>Porta lisa com batente madeira - 120 x 210 cm</t>
  </si>
  <si>
    <t>2309100</t>
  </si>
  <si>
    <t>Porta lisa com batente madeira - 160 x 210 cm</t>
  </si>
  <si>
    <t>2309420</t>
  </si>
  <si>
    <t>Porta lisa com batente em alumínio, largura 60 cm, altura de 105 a 200 cm</t>
  </si>
  <si>
    <t>2309430</t>
  </si>
  <si>
    <t>Porta lisa com batente em alumínio, largura 80 cm, altura de 105 a 200 cm</t>
  </si>
  <si>
    <t>2309440</t>
  </si>
  <si>
    <t>Porta lisa com batente em alumínio, largura 90 cm, altura de 105 a 200 cm</t>
  </si>
  <si>
    <t>2309520</t>
  </si>
  <si>
    <t>Porta lisa com batente metálico - 60 x 160 cm</t>
  </si>
  <si>
    <t>2309530</t>
  </si>
  <si>
    <t>Porta lisa com batente metálico - 80 x 160 cm</t>
  </si>
  <si>
    <t>2309540</t>
  </si>
  <si>
    <t>Porta lisa com batente metálico - 70 x 210 cm</t>
  </si>
  <si>
    <t>2309550</t>
  </si>
  <si>
    <t>Porta lisa com batente metálico - 80 x 210 cm</t>
  </si>
  <si>
    <t>2309560</t>
  </si>
  <si>
    <t>Porta lisa com batente metálico - 90 x 210 cm</t>
  </si>
  <si>
    <t>2309570</t>
  </si>
  <si>
    <t>Porta lisa com batente metálico - 120 x 210 cm</t>
  </si>
  <si>
    <t>2309590</t>
  </si>
  <si>
    <t>Porta lisa com batente metálico - 160 x 210 cm</t>
  </si>
  <si>
    <t>2309600</t>
  </si>
  <si>
    <t>Porta lisa com batente metálico - 60 x 180 cm</t>
  </si>
  <si>
    <t>2309610</t>
  </si>
  <si>
    <t>Porta lisa com batente metálico - 60 x 210 cm</t>
  </si>
  <si>
    <t>2309630</t>
  </si>
  <si>
    <t>Porta lisa com batente madeira, 2 folhas - 140 x 210 cm</t>
  </si>
  <si>
    <t>2311</t>
  </si>
  <si>
    <t>Porta lisa para acabamento em verniz montada com batente</t>
  </si>
  <si>
    <t>2311010</t>
  </si>
  <si>
    <t>Acréscimo de bandeira - porta lisa para acabamento em verniz, com batente de madeira</t>
  </si>
  <si>
    <t>2311030</t>
  </si>
  <si>
    <t>Porta lisa para acabamento em verniz, com batente de madeira - 70 x 210 cm</t>
  </si>
  <si>
    <t>2311040</t>
  </si>
  <si>
    <t>Porta lisa para acabamento em verniz, com batente de madeira - 80 x 210 cm</t>
  </si>
  <si>
    <t>2311050</t>
  </si>
  <si>
    <t>Porta lisa para acabamento em verniz, com batente de madeira - 90 x 210 cm</t>
  </si>
  <si>
    <t>2312</t>
  </si>
  <si>
    <t>Porta comum completa - uso coletivo (padrão dimensional médio)</t>
  </si>
  <si>
    <t>2312001</t>
  </si>
  <si>
    <t>Porta lisa de madeira, interna "PIM", para acabamento em pintura, padrão dimensional médio, com ferragens, completo - 80 x 210 cm</t>
  </si>
  <si>
    <t>2313</t>
  </si>
  <si>
    <t>Porta comum completa - uso público (padrão dimensional médio/pesado)</t>
  </si>
  <si>
    <t>2313001</t>
  </si>
  <si>
    <t>Porta lisa de madeira, interna "PIM", para acabamento em pintura, padrão dimensional médio/pesado, com ferragens, completo - 80 x 210 cm</t>
  </si>
  <si>
    <t>2313002</t>
  </si>
  <si>
    <t>Porta lisa de madeira, interna "PIM", para acabamento em pintura, padrão dimensional médio/pesado, com ferragens, completo - 90 x 210 cm</t>
  </si>
  <si>
    <t>2313020</t>
  </si>
  <si>
    <t>Porta lisa de madeira, interna, resistente a umidade "PIM RU", para acabamento em pintura, padrão dimensional médio/pesado, com ferragens, completo - 80 x 210 cm</t>
  </si>
  <si>
    <t>2313040</t>
  </si>
  <si>
    <t>Porta lisa de madeira, interna, resistente a umidade "PIM RU", para acabamento revestido ou em pintura, para divisória sanitária, padrão dimensional médio/pesado, com ferragens, completo - 80 x 190 cm</t>
  </si>
  <si>
    <t>2313052</t>
  </si>
  <si>
    <t>Porta lisa de madeira, interna, resistente a umidade "PIM RU", para acabamento em pintura, tipo acessível, padrão dimensional médio/pesado, com ferragens, completo - 90 x 210 cm</t>
  </si>
  <si>
    <t>2313064</t>
  </si>
  <si>
    <t>Porta lisa de madeira, interna, resistente a umidade "PIM RU", para acabamento em pintura, de correr ou deslizante, tipo acessível, padrão dimensional pesado, com sistema deslizante e ferragens, completo - 100 x 210 cm</t>
  </si>
  <si>
    <t>2320</t>
  </si>
  <si>
    <t>Reparos, conservações e complementos - GRUPO 23</t>
  </si>
  <si>
    <t>2320020</t>
  </si>
  <si>
    <t>Recolocação de batentes de madeira</t>
  </si>
  <si>
    <t>2320040</t>
  </si>
  <si>
    <t>Recolocação de folhas de porta ou janela</t>
  </si>
  <si>
    <t>2320060</t>
  </si>
  <si>
    <t>Recolocação de guarnição ou molduras</t>
  </si>
  <si>
    <t>2320100</t>
  </si>
  <si>
    <t>Batente de madeira para porta</t>
  </si>
  <si>
    <t>2320110</t>
  </si>
  <si>
    <t>Visor fixo e requadro de madeira para porta, para receber vidro</t>
  </si>
  <si>
    <t>2320120</t>
  </si>
  <si>
    <t>Guarnição de madeira</t>
  </si>
  <si>
    <t>2320140</t>
  </si>
  <si>
    <t>Acréscimo de visor completo em porta de madeira</t>
  </si>
  <si>
    <t>2320160</t>
  </si>
  <si>
    <t>Folha de porta veneziana maciça, sob medida</t>
  </si>
  <si>
    <t>2320170</t>
  </si>
  <si>
    <t>Folha de porta lisa folheada com madeira, sob medida</t>
  </si>
  <si>
    <t>2320180</t>
  </si>
  <si>
    <t>Folha de porta em madeira para receber vidro, sob medida</t>
  </si>
  <si>
    <t>2320310</t>
  </si>
  <si>
    <t>Folha de porta lisa comum - 60 x 210 cm</t>
  </si>
  <si>
    <t>2320320</t>
  </si>
  <si>
    <t>Folha de porta lisa comum - 70 x 210 cm</t>
  </si>
  <si>
    <t>2320330</t>
  </si>
  <si>
    <t>Folha de porta lisa comum - 80 x 210 cm</t>
  </si>
  <si>
    <t>2320340</t>
  </si>
  <si>
    <t>Folha de porta lisa comum - 90 x 210 cm</t>
  </si>
  <si>
    <t>2320450</t>
  </si>
  <si>
    <t>Folha de porta em laminado fenólico melamínico com acabamento liso - 70 x 210 cm</t>
  </si>
  <si>
    <t>2320460</t>
  </si>
  <si>
    <t>Folha de porta em laminado fenólico melamínico com acabamento liso - 90 x 210 cm</t>
  </si>
  <si>
    <t>2320550</t>
  </si>
  <si>
    <t>Folha de porta em laminado fenólico melamínico com acabamento liso - 80 x 210 cm</t>
  </si>
  <si>
    <t>2320600</t>
  </si>
  <si>
    <t>Folha de porta em madeira com tela de proteção tipo mosqueteira</t>
  </si>
  <si>
    <t>24</t>
  </si>
  <si>
    <t>ESQUADRIA, SERRALHERIA E ELEMENTO EM FERRO</t>
  </si>
  <si>
    <t>2401</t>
  </si>
  <si>
    <t>Caixilho em ferro</t>
  </si>
  <si>
    <t>2401010</t>
  </si>
  <si>
    <t>Caixilho em ferro fixo, sob medida</t>
  </si>
  <si>
    <t>2401030</t>
  </si>
  <si>
    <t>Caixilho em ferro basculante, sob medida</t>
  </si>
  <si>
    <t>2401070</t>
  </si>
  <si>
    <t>Caixilho em ferro de correr, sob medida</t>
  </si>
  <si>
    <t>2401080</t>
  </si>
  <si>
    <t>Caixilho em ferro de correr, linha comercial</t>
  </si>
  <si>
    <t>2401090</t>
  </si>
  <si>
    <t>Caixilho em ferro com ventilação permanente, sob medida</t>
  </si>
  <si>
    <t>2401100</t>
  </si>
  <si>
    <t>Caixilho em ferro tipo veneziana, linha comercial</t>
  </si>
  <si>
    <t>2401110</t>
  </si>
  <si>
    <t>Caixilho em ferro tipo veneziana, sob medida</t>
  </si>
  <si>
    <t>2401120</t>
  </si>
  <si>
    <t>Caixilho tipo veneziana industrial com montantes em aço galvanizado e aletas em fibra de vidro</t>
  </si>
  <si>
    <t>2401180</t>
  </si>
  <si>
    <t>Caixilho removível em tela de aço galvanizado, tipo ondulada com malha de 1", fio 12, com requadro tubular de aço carbono, sob medida</t>
  </si>
  <si>
    <t>2401190</t>
  </si>
  <si>
    <t>Caixilho fixo em tela de aço galvanizado tipo ondulada com malha de 1/2", fio 12, com requadro em cantoneira de aço carbono, sob medida</t>
  </si>
  <si>
    <t>2401200</t>
  </si>
  <si>
    <t>Caixilho fixo em aço SAE 1010/1020 para vidro à prova de bala, sob medida</t>
  </si>
  <si>
    <t>2401280</t>
  </si>
  <si>
    <t>Caixilho tipo guichê em chapa de aço</t>
  </si>
  <si>
    <t>2402</t>
  </si>
  <si>
    <t>Portas, portões e gradis</t>
  </si>
  <si>
    <t>2402010</t>
  </si>
  <si>
    <t>Porta em ferro de abrir, para receber vidro, sob medida</t>
  </si>
  <si>
    <t>2402020</t>
  </si>
  <si>
    <t>Porta em ferro de abrir, para receber vidro, linha comercial</t>
  </si>
  <si>
    <t>2402040</t>
  </si>
  <si>
    <t>Porta/portão tipo gradil sob medida</t>
  </si>
  <si>
    <t>2402050</t>
  </si>
  <si>
    <t>Porta corta-fogo classe P.90 de 90 x 210 cm, completa, com maçaneta tipo alavanca</t>
  </si>
  <si>
    <t>2402052</t>
  </si>
  <si>
    <t>Porta corta-fogo classe P.90 de 100 x 210 cm, completa, com maçaneta tipo alavanca</t>
  </si>
  <si>
    <t>2402054</t>
  </si>
  <si>
    <t>Porta corta-fogo classe P.90, com barra antipânico numa face e maçaneta na outra, completa</t>
  </si>
  <si>
    <t>2402056</t>
  </si>
  <si>
    <t>Porta corta-fogo classe P.120 de 80 x 210 cm, com uma folha de abrir, completa</t>
  </si>
  <si>
    <t>2402058</t>
  </si>
  <si>
    <t>Porta corta-fogo classe P.120 de 90 x 210 cm, com uma folha de abrir, completa</t>
  </si>
  <si>
    <t>2402060</t>
  </si>
  <si>
    <t>Porta/portão de abrir em chapa, sob medida</t>
  </si>
  <si>
    <t>2402070</t>
  </si>
  <si>
    <t>Porta de ferro de abrir tipo veneziana, linha comercial</t>
  </si>
  <si>
    <t>2402080</t>
  </si>
  <si>
    <t>Porta/portão de abrir em veneziana de ferro, sob medida</t>
  </si>
  <si>
    <t>2402100</t>
  </si>
  <si>
    <t>Portão tubular em tela de aço galvanizado até 2,50 m de altura, completo</t>
  </si>
  <si>
    <t>2402270</t>
  </si>
  <si>
    <t>Portão de 2 folhas, tubular em tela de aço galvanizado acima de 2,50 m de altura, completo</t>
  </si>
  <si>
    <t>2402280</t>
  </si>
  <si>
    <t>Porta/portão de correr em tela ondulada de aço galvanizado, sob medida</t>
  </si>
  <si>
    <t>2402290</t>
  </si>
  <si>
    <t>Porta/portão de correr em chapa cega dupla, sob medida</t>
  </si>
  <si>
    <t>2402410</t>
  </si>
  <si>
    <t>Porta em ferro de correr, para receber vidro, sob medida</t>
  </si>
  <si>
    <t>2402430</t>
  </si>
  <si>
    <t>Porta em ferro de abrir, parte inferior chapeada, parte superior para receber vidro, sob medida</t>
  </si>
  <si>
    <t>2402450</t>
  </si>
  <si>
    <t>Grade de proteção para caixilhos</t>
  </si>
  <si>
    <t>2402460</t>
  </si>
  <si>
    <t>Porta de abrir em tela ondulada de aço galvanizado, completa</t>
  </si>
  <si>
    <t>2402470</t>
  </si>
  <si>
    <t>Portinhola de correr em chapa, para ´passa pacote´, completa, sob medida</t>
  </si>
  <si>
    <t>2402480</t>
  </si>
  <si>
    <t>Portinhola de abrir em chapa, para ´passa pacote´, completa, sob medida</t>
  </si>
  <si>
    <t>2402490</t>
  </si>
  <si>
    <t>Grade em barra chata soldada de 1 1/2´ x 1/4´, sob medida</t>
  </si>
  <si>
    <t>2402590</t>
  </si>
  <si>
    <t>Porta de enrolar manual, cega ou vazada</t>
  </si>
  <si>
    <t>2402630</t>
  </si>
  <si>
    <t>Portão de 2 folhas tubular diâmetro de 3´, com tela em aço galvanizado de 2´, altura acima de 3,00 m, completo</t>
  </si>
  <si>
    <t>2402810</t>
  </si>
  <si>
    <t>Porta/portão de abrir em chapa cega com isolamento acústico, sob medida</t>
  </si>
  <si>
    <t>2402840</t>
  </si>
  <si>
    <t>Portão basculante em chapa metálica, estruturado com perfis metálicos</t>
  </si>
  <si>
    <t>2402900</t>
  </si>
  <si>
    <t>Porta de abrir em chapa dupla com visor, batente envolvente, completa</t>
  </si>
  <si>
    <t>2402930</t>
  </si>
  <si>
    <t>Portão de 2 folhas tubular, com tela em aço galvanizado de 2´ e fio 10, completo</t>
  </si>
  <si>
    <t>2403</t>
  </si>
  <si>
    <t>Elementos em ferro</t>
  </si>
  <si>
    <t>2403040</t>
  </si>
  <si>
    <t>Guarda-corpo tubular com tela em aço galvanizado, diâmetro de 1 1/2´</t>
  </si>
  <si>
    <t>2403060</t>
  </si>
  <si>
    <t>Escada marinheiro (galvanizada)</t>
  </si>
  <si>
    <t>2403080</t>
  </si>
  <si>
    <t>Escada marinheiro com guarda corpo (degrau em ´T´)</t>
  </si>
  <si>
    <t>2403100</t>
  </si>
  <si>
    <t>Alçapão/tampa em chapa de ferro com porta cadeado</t>
  </si>
  <si>
    <t>2403200</t>
  </si>
  <si>
    <t>Tela de proteção tipo mosquiteira em aço galvanizado, com requadro em perfis de ferro</t>
  </si>
  <si>
    <t>2403210</t>
  </si>
  <si>
    <t>Tela de proteção em malha ondulada de 1´, fio 10 (BWG), com requadro</t>
  </si>
  <si>
    <t>2403290</t>
  </si>
  <si>
    <t>Fechamento em chapa de aço galvanizada nº 14 MSG, perfurada com diâmetro de 12,7 mm, requadro em chapa dobrada</t>
  </si>
  <si>
    <t>2403300</t>
  </si>
  <si>
    <t>Fechamento em chapa expandida losangular de 10 x 20 mm, com requadro em cantoneira de aço carbono</t>
  </si>
  <si>
    <t>2403310</t>
  </si>
  <si>
    <t>Corrimão tubular em aço galvanizado, diâmetro 1 1/2´</t>
  </si>
  <si>
    <t>2403320</t>
  </si>
  <si>
    <t>Corrimão tubular em aço galvanizado, diâmetro 2´</t>
  </si>
  <si>
    <t>2403340</t>
  </si>
  <si>
    <t>Tampa em chapa de segurança tipo xadrez, aço galvanizado a fogo antiderrapante de 1/4´</t>
  </si>
  <si>
    <t>2403410</t>
  </si>
  <si>
    <t>Fechamento em chapa perfurada, furos quadrados 4 x 4 mm, com requadro em cantoneira de aço carbono</t>
  </si>
  <si>
    <t>2403680</t>
  </si>
  <si>
    <t>Grade para piso eletrofundida, malha 30 x 100 mm, com barra de 40 x 2 mm</t>
  </si>
  <si>
    <t>2403690</t>
  </si>
  <si>
    <t>Grade para forro eletrofundida, malha 25 x 100 mm, com barra de 25 x 2 mm</t>
  </si>
  <si>
    <t>2403930</t>
  </si>
  <si>
    <t>Porta de enrolar automatizada, em chapa de aço galvanizada microperfurada, com pintura eletrostática, com controle remoto</t>
  </si>
  <si>
    <t>2404</t>
  </si>
  <si>
    <t>Esquadria, serralheria de segurança</t>
  </si>
  <si>
    <t>2404150</t>
  </si>
  <si>
    <t>Porta de segurança de correr suspensa em grade de aço SAE 1045, diâmetro de 1´, completa, sem têmpera e revenimento</t>
  </si>
  <si>
    <t>2404220</t>
  </si>
  <si>
    <t>Grade de segurança em aço SAE 1045, diâmetro 1´, sem têmpera e revenimento</t>
  </si>
  <si>
    <t>2404230</t>
  </si>
  <si>
    <t>Grade de segurança em aço SAE 1045, para janela, diâmetro 1´, sem têmpera e revenimento</t>
  </si>
  <si>
    <t>2404240</t>
  </si>
  <si>
    <t>Grade de segurança em aço SAE 1045 chapeada, diâmetro 1´, sem têmpera e revenimento</t>
  </si>
  <si>
    <t>2404250</t>
  </si>
  <si>
    <t>Porta de segurança de abrir em grade de aço SAE 1045, diâmetro 1´, completa, sem têmpera e revenimento</t>
  </si>
  <si>
    <t>2404260</t>
  </si>
  <si>
    <t>Porta de segurança de abrir em grade de aço SAE 1045 chapeada, diâmetro 1´, completa, sem têmpera e revenimento</t>
  </si>
  <si>
    <t>2404270</t>
  </si>
  <si>
    <t>Porta de segurança de abrir em grade de aço SAE 1045, diâmetro 1´, com ferrolho longo embutido em caixa, completa, sem têmpera e revenimento</t>
  </si>
  <si>
    <t>2404280</t>
  </si>
  <si>
    <t>Portão de segurança de abrir em grade de aço SAE 1045 chapeado, para muralha, diâmetro 1´, completo, sem têmpera e revenimento</t>
  </si>
  <si>
    <t>2404300</t>
  </si>
  <si>
    <t>Grade de segurança em aço SAE 1045, diâmetro 1´, com têmpera e revenimento</t>
  </si>
  <si>
    <t>2404310</t>
  </si>
  <si>
    <t>Grade de segurança em aço SAE 1045, para janela, diâmetro 1´, com têmpera e revenimento</t>
  </si>
  <si>
    <t>2404320</t>
  </si>
  <si>
    <t>Grade de segurança em aço SAE 1045 chapeada, diâmetro 1´, com têmpera e revenimento</t>
  </si>
  <si>
    <t>2404330</t>
  </si>
  <si>
    <t>Porta de segurança de abrir em grade de aço SAE 1045, diâmetro 1´, completa, com têmpera e revenimento</t>
  </si>
  <si>
    <t>2404340</t>
  </si>
  <si>
    <t>Porta de segurança de abrir em grade de aço SAE 1045 chapeada, diâmetro 1´, completa, com têmpera e revenimento</t>
  </si>
  <si>
    <t>2404350</t>
  </si>
  <si>
    <t>Porta de segurança de abrir em grade de aço SAE 1045, diâmetro 1´, com ferrolho longo embutido em caixa, completa, com têmpera e revenimento</t>
  </si>
  <si>
    <t>2404360</t>
  </si>
  <si>
    <t>Porta de segurança de abrir em grade de aço SAE 1045 chapeada, com isolamento acústico, diâmetro 1´, completa, com têmpera e revenimento</t>
  </si>
  <si>
    <t>2404370</t>
  </si>
  <si>
    <t>Portão de segurança de abrir em grade de aço SAE 1045 chapeado, para muralha, diâmetro 1´, completo, com têmpera e revenimento</t>
  </si>
  <si>
    <t>2404380</t>
  </si>
  <si>
    <t>Porta de segurança de correr suspensa em grade de aço SAE 1045, chapeada, diâmetro de 1´, completa, sem têmpera e revenimento</t>
  </si>
  <si>
    <t>2404400</t>
  </si>
  <si>
    <t>Porta de segurança de correr em grade de aço SAE 1045, diâmetro de 1´, completa, com têmpera e revenimento</t>
  </si>
  <si>
    <t>2404410</t>
  </si>
  <si>
    <t>Porta de segurança de correr suspensa em grade de aço SAE 1045 chapeada, diâmetro de 1´, completa, com têmpera e revenimento</t>
  </si>
  <si>
    <t>2404420</t>
  </si>
  <si>
    <t>Porta de segurança de correr em grade de aço SAE 1045 chapeada, diâmetro de 1´, completa, sem têmpera e revenimento</t>
  </si>
  <si>
    <t>2404430</t>
  </si>
  <si>
    <t>Porta de segurança de correr em grade de aço SAE 1045, diâmetro de 1´, completa, sem têmpera e revenimento</t>
  </si>
  <si>
    <t>2404610</t>
  </si>
  <si>
    <t>Caixilho de segurança em aço SAE 1010/1020 tipo fixo e de correr, para receber vidro, com bandeira tipo veneziana</t>
  </si>
  <si>
    <t>2404620</t>
  </si>
  <si>
    <t>Guichê de segurança em grade de aço SAE 1045, diâmetro de 1´', com têmpera e revenimento</t>
  </si>
  <si>
    <t>2404630</t>
  </si>
  <si>
    <t>Guichê de segurança em grade de aço SAE 1045, diâmetro de 1´', sem têmpera e revenimento</t>
  </si>
  <si>
    <t>2406</t>
  </si>
  <si>
    <t>Esquadria, serralheria e elemento em ferro.</t>
  </si>
  <si>
    <t>2406030</t>
  </si>
  <si>
    <t>Guarda-corpo com vidro de 8mm, em tubo de aço galvanizado, diâmetro 1 1/2´</t>
  </si>
  <si>
    <t>2407</t>
  </si>
  <si>
    <t>Portas, portões e gradis.</t>
  </si>
  <si>
    <t>2407030</t>
  </si>
  <si>
    <t>Porta de enrolar automatizado, em perfil meia cana perfurado, tipo transvision</t>
  </si>
  <si>
    <t>2407040</t>
  </si>
  <si>
    <t>Porta de abrir em chapa de aço galvanizado, com requadro em tela ondulada malha 2´ e fio 12</t>
  </si>
  <si>
    <t>2408</t>
  </si>
  <si>
    <t>Esquadria, serralheria e elemento em aço inoxidável</t>
  </si>
  <si>
    <t>2408020</t>
  </si>
  <si>
    <t>Corrimão duplo em tubo de aço inoxidável escovado, com diâmetro de 1 1/2´ e montantes com diâmetro de 2´</t>
  </si>
  <si>
    <t>2408031</t>
  </si>
  <si>
    <t>Corrimão em tubo de aço inoxidável escovado, diâmetro de 1 1/2"</t>
  </si>
  <si>
    <t>2408040</t>
  </si>
  <si>
    <t>Corrimão em tubo de aço inoxidável escovado, diâmetro de 1 1/2´ e montantes com diâmetro de 2´</t>
  </si>
  <si>
    <t>2420</t>
  </si>
  <si>
    <t>Reparos, conservações e complementos - GRUPO 24</t>
  </si>
  <si>
    <t>2420020</t>
  </si>
  <si>
    <t>Recolocação de esquadrias metálicas</t>
  </si>
  <si>
    <t>2420040</t>
  </si>
  <si>
    <t>Recolocação de batentes</t>
  </si>
  <si>
    <t>2420060</t>
  </si>
  <si>
    <t>Recolocação de escada de marinheiro</t>
  </si>
  <si>
    <t>2420090</t>
  </si>
  <si>
    <t>Solda MIG em esquadrias metálicas</t>
  </si>
  <si>
    <t>2420100</t>
  </si>
  <si>
    <t>Brete para instalação lateral em grade de segurança</t>
  </si>
  <si>
    <t>2420120</t>
  </si>
  <si>
    <t>Batente em chapa dobrada para portas</t>
  </si>
  <si>
    <t>2420140</t>
  </si>
  <si>
    <t>Batente em chapa de aço SAE 1010/1020, espessura de 3/16´, para obras de segurança</t>
  </si>
  <si>
    <t>2420200</t>
  </si>
  <si>
    <t>Chapa de ferro nº 14, inclusive soldagem</t>
  </si>
  <si>
    <t>2420230</t>
  </si>
  <si>
    <t>Tela ondulada em aço galvanizado fio 10 BWG, malha de 1´</t>
  </si>
  <si>
    <t>2420270</t>
  </si>
  <si>
    <t>Tela em aço galvanizado fio 16 BWG, malha de 1´ - tipo alambrado</t>
  </si>
  <si>
    <t>2420300</t>
  </si>
  <si>
    <t>Chapa perfurada em aço SAE 1020, furos redondos de diâmetro 7,5 mm, espessura 1/8´ - soldagem tipo MIG</t>
  </si>
  <si>
    <t>2420310</t>
  </si>
  <si>
    <t>Chapa perfurada em aço SAE 1020, furos redondos de diâmetro 25 mm, espessura 1/4´ - inclusive soldagem</t>
  </si>
  <si>
    <t>25</t>
  </si>
  <si>
    <t>ESQUADRIA, SERRALHERIA E ELEMENTO EM ALUMÍNIO</t>
  </si>
  <si>
    <t>2501</t>
  </si>
  <si>
    <t>Caixilho em alumínio</t>
  </si>
  <si>
    <t>2501020</t>
  </si>
  <si>
    <t>Caixilho em alumínio fixo, sob medida</t>
  </si>
  <si>
    <t>2501030</t>
  </si>
  <si>
    <t>Caixilho em alumínio basculante com vidro, linha comercial</t>
  </si>
  <si>
    <t>2501040</t>
  </si>
  <si>
    <t>Caixilho em alumínio basculante, sob medida</t>
  </si>
  <si>
    <t>2501050</t>
  </si>
  <si>
    <t>Caixilho em alumínio maximar com vidro, linha comercial</t>
  </si>
  <si>
    <t>2501060</t>
  </si>
  <si>
    <t>Caixilho em alumínio maximar, sob medida</t>
  </si>
  <si>
    <t>2501070</t>
  </si>
  <si>
    <t>Caixilho em alumínio de correr com vidro, linha comercial</t>
  </si>
  <si>
    <t>2501080</t>
  </si>
  <si>
    <t>Caixilho em alumínio de correr, sob medida</t>
  </si>
  <si>
    <t>2501090</t>
  </si>
  <si>
    <t>Caixilho em alumínio tipo veneziana com vidro, linha comercial</t>
  </si>
  <si>
    <t>2501100</t>
  </si>
  <si>
    <t>Caixilho em alumínio tipo veneziana, sob medida</t>
  </si>
  <si>
    <t>2501110</t>
  </si>
  <si>
    <t>Caixilho guilhotina em alumínio anodizado, sob medida</t>
  </si>
  <si>
    <t>2501120</t>
  </si>
  <si>
    <t>Caixilho tipo veneziana industrial com montantes em alumínio e aletas em fibra de vidro</t>
  </si>
  <si>
    <t>2501240</t>
  </si>
  <si>
    <t>Caixilho fixo em alumínio, sob medida - branco</t>
  </si>
  <si>
    <t>2501361</t>
  </si>
  <si>
    <t>Caixilho em alumínio maxim-ar com vidro - branco</t>
  </si>
  <si>
    <t>2501371</t>
  </si>
  <si>
    <t>Caixilho em alumínio basculante com vidro - branco</t>
  </si>
  <si>
    <t>2501380</t>
  </si>
  <si>
    <t>Caixilho em alumínio de correr com vidro - branco</t>
  </si>
  <si>
    <t>2501400</t>
  </si>
  <si>
    <t>Caixilho em alumínio anodizado fixo</t>
  </si>
  <si>
    <t>2501410</t>
  </si>
  <si>
    <t>Caixilho em alumínio anodizado maximar</t>
  </si>
  <si>
    <t>2501430</t>
  </si>
  <si>
    <t>Caixilho em alumínio fixo, tipo fachada</t>
  </si>
  <si>
    <t>2501440</t>
  </si>
  <si>
    <t>Caixilho em alumínio maximar, tipo fachada</t>
  </si>
  <si>
    <t>2501450</t>
  </si>
  <si>
    <t>Caixilho em alumínio para pele de vidro, tipo fachada</t>
  </si>
  <si>
    <t>2501460</t>
  </si>
  <si>
    <t>Gradil em alumínio natural, sob medida</t>
  </si>
  <si>
    <t>2501470</t>
  </si>
  <si>
    <t>Caixilho fixo tipo veneziana em alumínio anodizado, sob medida - branco</t>
  </si>
  <si>
    <t>2501480</t>
  </si>
  <si>
    <t>Caixilho em alumínio com pintura eletrostática, basculante, sob medida - branco</t>
  </si>
  <si>
    <t>2501490</t>
  </si>
  <si>
    <t>Caixilho em alumínio com pintura eletrostática, maximar, sob medida - branco</t>
  </si>
  <si>
    <t>2501500</t>
  </si>
  <si>
    <t>Caixilho em alumínio anodizado fixo, sob medida - bronze/preto</t>
  </si>
  <si>
    <t>2501510</t>
  </si>
  <si>
    <t>Caixilho em alumínio anodizado basculante, sob medida - bronze/preto</t>
  </si>
  <si>
    <t>2501520</t>
  </si>
  <si>
    <t>Caixilho em alumínio anodizado maximar, sob medida - bronze/preto</t>
  </si>
  <si>
    <t>2501530</t>
  </si>
  <si>
    <t>Caixilho em alumínio anodizado de correr, sob medida - bronze/preto</t>
  </si>
  <si>
    <t>2502</t>
  </si>
  <si>
    <t>Porta em alumínio</t>
  </si>
  <si>
    <t>2502010</t>
  </si>
  <si>
    <t>Porta de entrada de abrir em alumínio com vidro, linha comercial</t>
  </si>
  <si>
    <t>2502020</t>
  </si>
  <si>
    <t>Porta de entrada de abrir em alumínio, sob medida</t>
  </si>
  <si>
    <t>2502040</t>
  </si>
  <si>
    <t>Porta de entrada de correr em alumínio, sob medida</t>
  </si>
  <si>
    <t>2502050</t>
  </si>
  <si>
    <t>Porta veneziana de abrir em alumínio, linha comercial</t>
  </si>
  <si>
    <t>2502060</t>
  </si>
  <si>
    <t>Porta/portinhola em alumínio, sob medida</t>
  </si>
  <si>
    <t>2502070</t>
  </si>
  <si>
    <t>Portinhola tipo veneziana em alumínio, linha comercial</t>
  </si>
  <si>
    <t>2502110</t>
  </si>
  <si>
    <t>Porta veneziana de abrir em alumínio, sob medida</t>
  </si>
  <si>
    <t>2502211</t>
  </si>
  <si>
    <t>Porta veneziana de abrir em alumínio - cor branca</t>
  </si>
  <si>
    <t>2502221</t>
  </si>
  <si>
    <t>Porta de correr em alumínio com veneziana e vidro - cor branca</t>
  </si>
  <si>
    <t>2502230</t>
  </si>
  <si>
    <t>Porta em alumínio anodizado de abrir, sob medida - bronze/preto</t>
  </si>
  <si>
    <t>2502240</t>
  </si>
  <si>
    <t>Porta em alumínio anodizado de correr, sob medida - bronze/preto</t>
  </si>
  <si>
    <t>2502250</t>
  </si>
  <si>
    <t>Porta em alumínio anodizado de abrir, tipo veneziana, sob medida - bronze/preto</t>
  </si>
  <si>
    <t>2502260</t>
  </si>
  <si>
    <t>Portinhola em alumínio anodizado de correr, tipo veneziana, sob medida - bronze/preto</t>
  </si>
  <si>
    <t>2502300</t>
  </si>
  <si>
    <t>Porta de abrir em alumínio com pintura eletrostática, sob medida - cor branca</t>
  </si>
  <si>
    <t>2502310</t>
  </si>
  <si>
    <t>Porta de abrir em alumínio tipo lambri, sob medida - cor branca</t>
  </si>
  <si>
    <t>2503</t>
  </si>
  <si>
    <t>Elementos em alumínio</t>
  </si>
  <si>
    <t>2503100</t>
  </si>
  <si>
    <t>Guarda-corpo com perfis em alumínio</t>
  </si>
  <si>
    <t>2520</t>
  </si>
  <si>
    <t>Reparos, conservações e complementos - GRUPO 25</t>
  </si>
  <si>
    <t>2520020</t>
  </si>
  <si>
    <t>Tela de proteção tipo mosquiteira removível, em fibra de vidro com revestimento em PVC e requadro em alumínio</t>
  </si>
  <si>
    <t>26</t>
  </si>
  <si>
    <t>ESQUADRIA E ELEMENTO EM VIDRO</t>
  </si>
  <si>
    <t>2601</t>
  </si>
  <si>
    <t>Vidro comum e laminado</t>
  </si>
  <si>
    <t>2601020</t>
  </si>
  <si>
    <t>Vidro liso transparente de 3 mm</t>
  </si>
  <si>
    <t>2601040</t>
  </si>
  <si>
    <t>Vidro liso transparente de 4 mm</t>
  </si>
  <si>
    <t>2601060</t>
  </si>
  <si>
    <t>Vidro liso transparente de 5 mm</t>
  </si>
  <si>
    <t>2601080</t>
  </si>
  <si>
    <t>Vidro liso transparente de 6 mm</t>
  </si>
  <si>
    <t>2601140</t>
  </si>
  <si>
    <t>Vidro liso laminado colorido de 6 mm</t>
  </si>
  <si>
    <t>2601155</t>
  </si>
  <si>
    <t>Vidro liso laminado colorido de 10 mm</t>
  </si>
  <si>
    <t>2601160</t>
  </si>
  <si>
    <t>Vidro liso laminado leitoso de 6 mm</t>
  </si>
  <si>
    <t>2601168</t>
  </si>
  <si>
    <t>Vidro liso laminado incolor de 6 mm</t>
  </si>
  <si>
    <t>2601169</t>
  </si>
  <si>
    <t>Vidro liso laminado incolor de 8 mm</t>
  </si>
  <si>
    <t>2601170</t>
  </si>
  <si>
    <t>Vidro liso laminado incolor de 10 mm</t>
  </si>
  <si>
    <t>2601190</t>
  </si>
  <si>
    <t>Vidro liso laminado jateado de 6 mm</t>
  </si>
  <si>
    <t>2601230</t>
  </si>
  <si>
    <t>Vidro fantasia de 3/4 mm</t>
  </si>
  <si>
    <t>2601348</t>
  </si>
  <si>
    <t>Vidro multilaminado de alta segurança, proteção balística nível III</t>
  </si>
  <si>
    <t>2601350</t>
  </si>
  <si>
    <t>Vidro multilaminado de alta segurança em policarbonato, proteção balística nível III</t>
  </si>
  <si>
    <t>2602</t>
  </si>
  <si>
    <t>Vidro temperado</t>
  </si>
  <si>
    <t>2602020</t>
  </si>
  <si>
    <t>Vidro temperado incolor de 6 mm</t>
  </si>
  <si>
    <t>2602040</t>
  </si>
  <si>
    <t>Vidro temperado incolor de 8 mm</t>
  </si>
  <si>
    <t>2602060</t>
  </si>
  <si>
    <t>Vidro temperado incolor de 10 mm</t>
  </si>
  <si>
    <t>2602120</t>
  </si>
  <si>
    <t>Vidro temperado cinza ou bronze de 6 mm</t>
  </si>
  <si>
    <t>2602140</t>
  </si>
  <si>
    <t>Vidro temperado cinza ou bronze de 8 mm</t>
  </si>
  <si>
    <t>2602160</t>
  </si>
  <si>
    <t>Vidro temperado cinza ou bronze de 10 mm</t>
  </si>
  <si>
    <t>2602170</t>
  </si>
  <si>
    <t>Vidro temperado serigrafado incolor de 8 mm</t>
  </si>
  <si>
    <t>2602300</t>
  </si>
  <si>
    <t>Vidro temperado neutro verde de 10 mm</t>
  </si>
  <si>
    <t>2603</t>
  </si>
  <si>
    <t>Vidro especial</t>
  </si>
  <si>
    <t>2603070</t>
  </si>
  <si>
    <t>Vidro laminado temperado incolor de 8mm</t>
  </si>
  <si>
    <t>2603074</t>
  </si>
  <si>
    <t>Vidro laminado temperado incolor de 16 mm</t>
  </si>
  <si>
    <t>2603090</t>
  </si>
  <si>
    <t>Vidro laminado temperado jateado de 8mm</t>
  </si>
  <si>
    <t>2603300</t>
  </si>
  <si>
    <t>Vidro laminado temperado neutro verde de 12 mm</t>
  </si>
  <si>
    <t>2604</t>
  </si>
  <si>
    <t>Espelhos</t>
  </si>
  <si>
    <t>2604010</t>
  </si>
  <si>
    <t>Espelho em vidro cristal liso, espessura de 4 mm</t>
  </si>
  <si>
    <t>2604030</t>
  </si>
  <si>
    <t>Espelho comum de 3 mm com moldura em alumínio</t>
  </si>
  <si>
    <t>2620</t>
  </si>
  <si>
    <t>Reparos, conservações e complementos - GRUPO 26</t>
  </si>
  <si>
    <t>2620010</t>
  </si>
  <si>
    <t>Massa para vidro</t>
  </si>
  <si>
    <t>2620020</t>
  </si>
  <si>
    <t>Recolocação de vidro inclusive emassamento ou recolocação de baguetes</t>
  </si>
  <si>
    <t>27</t>
  </si>
  <si>
    <t>ESQUADRIA E ELEMENTO EM MATERIAL ESPECIAL</t>
  </si>
  <si>
    <t>2702</t>
  </si>
  <si>
    <t>Policarbonato</t>
  </si>
  <si>
    <t>2702001</t>
  </si>
  <si>
    <t>Chapa em policarbonato compacta, fumê, espessura de 6mm</t>
  </si>
  <si>
    <t>2702011</t>
  </si>
  <si>
    <t>Chapa em policarbonato compacta, cristal, espessura de 6 mm</t>
  </si>
  <si>
    <t>2702041</t>
  </si>
  <si>
    <t>Chapa em policarbonato compacta, cristal, espessura de 10 mm</t>
  </si>
  <si>
    <t>2702050</t>
  </si>
  <si>
    <t>Chapa de policarbonato alveolar de 6 mm</t>
  </si>
  <si>
    <t>2703</t>
  </si>
  <si>
    <t>Chapa de fibra de vidro</t>
  </si>
  <si>
    <t>2703030</t>
  </si>
  <si>
    <t>Placa de poliéster reforçada com fibra de vidro de 3 mm</t>
  </si>
  <si>
    <t>2704</t>
  </si>
  <si>
    <t>PVC / VINIL</t>
  </si>
  <si>
    <t>2704031</t>
  </si>
  <si>
    <t>Caixilho de correr em PVC com vidro e persiana</t>
  </si>
  <si>
    <t>2704040</t>
  </si>
  <si>
    <t>Corrimão, bate-maca ou protetor de parede em PVC, com amortecimento à impacto, altura de 131 mm</t>
  </si>
  <si>
    <t>2704050</t>
  </si>
  <si>
    <t>Protetor de parede ou bate-maca em PVC flexível, com amortecimento à impacto, altura de 150 mm</t>
  </si>
  <si>
    <t>2704051</t>
  </si>
  <si>
    <t>Faixa em vinil para proteção de paredes, com amortecimento à alto impacto, altura de 400 mm</t>
  </si>
  <si>
    <t>2704052</t>
  </si>
  <si>
    <t>Cantoneira adesiva em vinil de alto impacto</t>
  </si>
  <si>
    <t>2704060</t>
  </si>
  <si>
    <t>Bate-maca ou protetor de parede curvo em PVC, com amortecimento à impacto, altura de 200 mm</t>
  </si>
  <si>
    <t>2704070</t>
  </si>
  <si>
    <t>Bate-maca ou protetor de parede em PVC, com amortecimento à impacto, altura de 200 mm</t>
  </si>
  <si>
    <t>28</t>
  </si>
  <si>
    <t>FERRAGEM COMPLEMENTAR PARA ESQUADRIAS</t>
  </si>
  <si>
    <t>2801</t>
  </si>
  <si>
    <t>Ferragem para porta</t>
  </si>
  <si>
    <t>2801020</t>
  </si>
  <si>
    <t>Ferragem completa com maçaneta tipo alavanca, para porta externa com 1 folha</t>
  </si>
  <si>
    <t>2801030</t>
  </si>
  <si>
    <t>Ferragem completa com maçaneta tipo alavanca, para porta externa com 2 folhas</t>
  </si>
  <si>
    <t>2801040</t>
  </si>
  <si>
    <t>Ferragem completa com maçaneta tipo alavanca, para porta interna com 1 folha</t>
  </si>
  <si>
    <t>2801050</t>
  </si>
  <si>
    <t>Ferragem completa com maçaneta tipo alavanca, para porta interna com 2 folhas</t>
  </si>
  <si>
    <t>2801070</t>
  </si>
  <si>
    <t>Ferragem completa para porta de box de WC tipo livre/ocupado</t>
  </si>
  <si>
    <t>2801080</t>
  </si>
  <si>
    <t>Ferragem adicional para porta vão simples em divisória</t>
  </si>
  <si>
    <t>2801090</t>
  </si>
  <si>
    <t>Ferragem adicional para porta vão duplo em divisória</t>
  </si>
  <si>
    <t>2801146</t>
  </si>
  <si>
    <t>Fechadura eletromagnética para capacidade de atraque de 150 kgf</t>
  </si>
  <si>
    <t>2801150</t>
  </si>
  <si>
    <t>Fechadura elétrica de sobrepor para porta ou portão com peso até 400 kg</t>
  </si>
  <si>
    <t>2801160</t>
  </si>
  <si>
    <t>Mola aérea para porta, com esforço acima de 50 kg até 60 kg</t>
  </si>
  <si>
    <t>2801171</t>
  </si>
  <si>
    <t>Mola aérea para porta, com esforço acima de 60 kg até 80 kg</t>
  </si>
  <si>
    <t>2801180</t>
  </si>
  <si>
    <t>Mola aérea hidráulica, para porta com largura até 1,60 m</t>
  </si>
  <si>
    <t>2801210</t>
  </si>
  <si>
    <t>Fechadura tipo alavanca com chave para porta corta-fogo</t>
  </si>
  <si>
    <t>2801250</t>
  </si>
  <si>
    <t>Visor tipo olho mágico</t>
  </si>
  <si>
    <t>2801270</t>
  </si>
  <si>
    <t>Fechadura de segurança para cela tipo gorges, com clic e abertura de um lado</t>
  </si>
  <si>
    <t>2801280</t>
  </si>
  <si>
    <t>Fechadura de segurança para cela tipo gorges, com clic e abertura de um lado, embutida em caixa</t>
  </si>
  <si>
    <t>2801290</t>
  </si>
  <si>
    <t>Fechadura de segurança para corredor tipo gorges, com abertura de dois lados</t>
  </si>
  <si>
    <t>2801330</t>
  </si>
  <si>
    <t>Mola hidráulica de piso, para porta com largura até 1,10 m e peso até 120 kg</t>
  </si>
  <si>
    <t>2801400</t>
  </si>
  <si>
    <t>Ferrolho de segurança de 1,20 m, para adaptação em portas de celas, embutido em caixa</t>
  </si>
  <si>
    <t>2801550</t>
  </si>
  <si>
    <t>Fechadura com maçaneta tipo alavanca em aço inoxidável, para porta externa</t>
  </si>
  <si>
    <t>2805</t>
  </si>
  <si>
    <t>Cadeado</t>
  </si>
  <si>
    <t>2805020</t>
  </si>
  <si>
    <t>Cadeado de latão com cilindro - trava dupla - 25/27mm</t>
  </si>
  <si>
    <t>2805040</t>
  </si>
  <si>
    <t>Cadeado de latão com cilindro - trava dupla - 35/36mm</t>
  </si>
  <si>
    <t>2805060</t>
  </si>
  <si>
    <t>Cadeado de latão com cilindro - trava dupla - 50mm</t>
  </si>
  <si>
    <t>2805070</t>
  </si>
  <si>
    <t>Cadeado de latão com cilindro de alta segurança, com 16 pinos e tetra-chave - 70mm</t>
  </si>
  <si>
    <t>2805080</t>
  </si>
  <si>
    <t>Cadeado de latão com cilindro - trava dupla - 60mm</t>
  </si>
  <si>
    <t>2820</t>
  </si>
  <si>
    <t>Reparos, conservações e complementos - GRUPO 28</t>
  </si>
  <si>
    <t>2820020</t>
  </si>
  <si>
    <t>Recolocação de fechaduras de embutir</t>
  </si>
  <si>
    <t>2820030</t>
  </si>
  <si>
    <t>Barra antipânico de sobrepor para porta de 1 folha</t>
  </si>
  <si>
    <t>2820040</t>
  </si>
  <si>
    <t>Recolocação de fechaduras e fechos de sobrepor</t>
  </si>
  <si>
    <t>2820050</t>
  </si>
  <si>
    <t>Barra antipânico de sobrepor e maçaneta livre para porta de 1 folha</t>
  </si>
  <si>
    <t>2820060</t>
  </si>
  <si>
    <t>Recolocação de dobradiças</t>
  </si>
  <si>
    <t>2820070</t>
  </si>
  <si>
    <t>Ferragem para portão de tapume</t>
  </si>
  <si>
    <t>2820090</t>
  </si>
  <si>
    <t>Dobradiça tipo gonzo, diâmetro de 1 1/2´ com abas de 2´ x 3/8´</t>
  </si>
  <si>
    <t>2820170</t>
  </si>
  <si>
    <t>Brete para instalação superior em porta chapa/grade de segurança</t>
  </si>
  <si>
    <t>2820210</t>
  </si>
  <si>
    <t>Ferrolho de segurança para adaptação em portas de celas</t>
  </si>
  <si>
    <t>2820211</t>
  </si>
  <si>
    <t>Maçaneta tipo alavanca, acionamento com chave, para porta corta-fogo</t>
  </si>
  <si>
    <t>2820220</t>
  </si>
  <si>
    <t>Dobradiça inferior para porta de vidro temperado</t>
  </si>
  <si>
    <t>2820230</t>
  </si>
  <si>
    <t>Dobradiça superior para porta de vidro temperado</t>
  </si>
  <si>
    <t>2820360</t>
  </si>
  <si>
    <t>Suporte duplo para vidro temperado fixado em alvenaria</t>
  </si>
  <si>
    <t>2820411</t>
  </si>
  <si>
    <t>Dobradiça em aço cromado de 3 1/2", para porta de até 21 kg</t>
  </si>
  <si>
    <t>2820412</t>
  </si>
  <si>
    <t>Dobradiça em aço inoxidável de 3" x 2 1/2", para porta de até 25 kg</t>
  </si>
  <si>
    <t>2820413</t>
  </si>
  <si>
    <t>Dobradiça em latão cromado reforçada de 3 1/2" x 3", para porta de até 35 kg</t>
  </si>
  <si>
    <t>2820430</t>
  </si>
  <si>
    <t>Dobradiça em latão cromado, com mola tipo vai e vem, de 3"</t>
  </si>
  <si>
    <t>2820510</t>
  </si>
  <si>
    <t>Pivô superior lateral para porta em vidro temperado</t>
  </si>
  <si>
    <t>2820550</t>
  </si>
  <si>
    <t>Mancal inferior com rolamento para porta em vidro temperado</t>
  </si>
  <si>
    <t>2820590</t>
  </si>
  <si>
    <t>Contra fechadura de centro para porta em vidro temperado</t>
  </si>
  <si>
    <t>2820600</t>
  </si>
  <si>
    <t>Fechadura de centro com cilindro para porta em vidro temperado</t>
  </si>
  <si>
    <t>2820650</t>
  </si>
  <si>
    <t>Puxador duplo em aço inoxidável, para porta de madeira, alumínio ou vidro, de 350 mm</t>
  </si>
  <si>
    <t>2820750</t>
  </si>
  <si>
    <t>Capa de proteção para fechadura / ferrolho</t>
  </si>
  <si>
    <t>2820760</t>
  </si>
  <si>
    <t>Espelho para trinco de piso para porta em vidro temperado</t>
  </si>
  <si>
    <t>2820770</t>
  </si>
  <si>
    <t>Trinco de piso para porta em vidro temperado</t>
  </si>
  <si>
    <t>2820800</t>
  </si>
  <si>
    <t>Equipamento automatizador de portas deslizantes para folha dupla</t>
  </si>
  <si>
    <t>2820810</t>
  </si>
  <si>
    <t>Equipamento automatizador telescópico unilateral de portas deslizantes para folha dupla</t>
  </si>
  <si>
    <t>2820820</t>
  </si>
  <si>
    <t>Barra antipânico de sobrepor com maçaneta e chave, para porta em vidro de 1 folha</t>
  </si>
  <si>
    <t>2820830</t>
  </si>
  <si>
    <t>Barra antipânico de sobrepor com maçaneta e chave, para porta dupla em vidro</t>
  </si>
  <si>
    <t>2820840</t>
  </si>
  <si>
    <t>Barra antipânico para porta dupla com travamentos horizontal e vertical completa, com maçaneta tipo alavanca e chave, para vãos de 1,40 a 1,60 m</t>
  </si>
  <si>
    <t>2820850</t>
  </si>
  <si>
    <t>Barra antipânico para porta dupla com travamentos horizontal e vertical completa, com maçaneta tipo alavanca e chave, para vãos de 1,70 a 2,60 m</t>
  </si>
  <si>
    <t>29</t>
  </si>
  <si>
    <t>INSERTE METÁLICO</t>
  </si>
  <si>
    <t>2901</t>
  </si>
  <si>
    <t>Cantoneira</t>
  </si>
  <si>
    <t>2901020</t>
  </si>
  <si>
    <t>Cantoneira em alumínio perfil sextavado</t>
  </si>
  <si>
    <t>2901030</t>
  </si>
  <si>
    <t>Perfil em alumínio natural</t>
  </si>
  <si>
    <t>2901040</t>
  </si>
  <si>
    <t>Cantoneira em alumínio perfil ´Y´</t>
  </si>
  <si>
    <t>2901210</t>
  </si>
  <si>
    <t>Cantoneira em aço galvanizado</t>
  </si>
  <si>
    <t>2901230</t>
  </si>
  <si>
    <t>Cantoneira e perfis em ferro</t>
  </si>
  <si>
    <t>2903</t>
  </si>
  <si>
    <t>Cabos e cordoalhas</t>
  </si>
  <si>
    <t>2903010</t>
  </si>
  <si>
    <t>Cabo em aço galvanizado com alma de aço, diâmetro de 3/16´ (4,76 mm)</t>
  </si>
  <si>
    <t>2903020</t>
  </si>
  <si>
    <t>Cabo em aço galvanizado com alma de aço, diâmetro de 5/16´ (7,94 mm)</t>
  </si>
  <si>
    <t>2903030</t>
  </si>
  <si>
    <t>Cordoalha de aço galvanizado, diâmetro de 1/4´ (6,35 mm)</t>
  </si>
  <si>
    <t>2903040</t>
  </si>
  <si>
    <t>Cabo em aço galvanizado com alma de aço, diâmetro de 3/8´ (9,52 mm)</t>
  </si>
  <si>
    <t>2920</t>
  </si>
  <si>
    <t>Reparos, conservações e complementos - GRUPO 29</t>
  </si>
  <si>
    <t>2920030</t>
  </si>
  <si>
    <t>Alumínio liso para complementos e reparos</t>
  </si>
  <si>
    <t>30</t>
  </si>
  <si>
    <t>ACESSIBILIDADE</t>
  </si>
  <si>
    <t>3001</t>
  </si>
  <si>
    <t>Barra de apoio</t>
  </si>
  <si>
    <t>3001010</t>
  </si>
  <si>
    <t>Barra de apoio reta, para pessoas com mobilidade reduzida, em tubo de aço inoxidável de 1 1/2´</t>
  </si>
  <si>
    <t>3001020</t>
  </si>
  <si>
    <t>Barra de apoio reta, para pessoas com mobilidade reduzida, em tubo de aço inoxidável de 1 1/2´ x 500 mm</t>
  </si>
  <si>
    <t>3001030</t>
  </si>
  <si>
    <t>Barra de apoio reta, para pessoas com mobilidade reduzida, em tubo de aço inoxidável de 1 1/2´ x 800 mm</t>
  </si>
  <si>
    <t>3001050</t>
  </si>
  <si>
    <t>Barra de apoio em ângulo de 90°, para pessoas com mobilidade reduzida, em tubo de aço inoxidável de 1 1/2´ x 800 x 800 mm</t>
  </si>
  <si>
    <t>3001061</t>
  </si>
  <si>
    <t>Barra de apoio lateral para lavatório, para pessoas com mobilidade reduzida, em tubo de aço inoxidável de 1.1/4", comprimento 25 a 30 cm</t>
  </si>
  <si>
    <t>3001080</t>
  </si>
  <si>
    <t>Barra de apoio reta, para pessoas com mobilidade reduzida, em tubo de alumínio, comprimento de 800 mm, acabamento com pintura epóxi</t>
  </si>
  <si>
    <t>3001090</t>
  </si>
  <si>
    <t>Barra de apoio em ângulo de 90°, para pessoas com mobilidade reduzida, em tubo de alumínio de 800 x 800 mm, acabamento com pintura epóxi</t>
  </si>
  <si>
    <t>3001110</t>
  </si>
  <si>
    <t>Barra de proteção para sifão, para pessoas com mobilidade reduzida, em tubo de alumínio, acabamento com pintura epóxi</t>
  </si>
  <si>
    <t>3001120</t>
  </si>
  <si>
    <t>Barra de apoio reta, para pessoas com mobilidade reduzida, em tubo de aço inoxidável de 1 1/4´ x 400 mm</t>
  </si>
  <si>
    <t>3001130</t>
  </si>
  <si>
    <t>Barra de proteção para lavatório, para pessoas com mobilidade reduzida, em tubo de alumínio acabamento com pintura epóxi</t>
  </si>
  <si>
    <t>3003</t>
  </si>
  <si>
    <t>Aparelhos elétricos, hidráulicos e a gás</t>
  </si>
  <si>
    <t>3003030</t>
  </si>
  <si>
    <t>Bebedouro elétrico de pressão em aço inoxidável, capacidade de refrigeração de 06 l/h</t>
  </si>
  <si>
    <t>3003040</t>
  </si>
  <si>
    <t>Bebedouro elétrico de pressão em aço inoxidável, capacidade de refrigeração de 16,6 l/h</t>
  </si>
  <si>
    <t>3004</t>
  </si>
  <si>
    <t>Revestimento</t>
  </si>
  <si>
    <t>3004010</t>
  </si>
  <si>
    <t>Revestimento em borracha sintética colorida de 5,0 mm, para sinalização tátil de alerta / direcional - assentamento argamassado</t>
  </si>
  <si>
    <t>3004020</t>
  </si>
  <si>
    <t>Revestimento em borracha sintética colorida de 5,0 mm, para sinalização tátil de alerta / direcional - colado</t>
  </si>
  <si>
    <t>3004030</t>
  </si>
  <si>
    <t>Piso em ladrilho hidráulico podotátil várias cores (25x25x2,5cm), assentado com argamassa mista</t>
  </si>
  <si>
    <t>3004040</t>
  </si>
  <si>
    <t>Faixa em policarbonato para sinalização visual fotoluminescente, para degraus, comprimento de 20 cm</t>
  </si>
  <si>
    <t>3004060</t>
  </si>
  <si>
    <t>Revestimento em chapa de aço inoxidável para proteção de portas, altura de 40 cm</t>
  </si>
  <si>
    <t>3004070</t>
  </si>
  <si>
    <t>Rejuntamento de piso em ladrilho hidráulico (25x25x2,5cm) com argamassa industrializada para rejunte, juntas de 2 mm</t>
  </si>
  <si>
    <t>3004090</t>
  </si>
  <si>
    <t>Sinalização visual de degraus com pintura esmalte epóxi, comprimento de 20 cm</t>
  </si>
  <si>
    <t>3004100</t>
  </si>
  <si>
    <t>Piso tátil de concreto, alerta / direcional, intertravado, espessura de 6 cm, com rejunte em areia</t>
  </si>
  <si>
    <t>3006</t>
  </si>
  <si>
    <t>Comunicação visual e sonora</t>
  </si>
  <si>
    <t>3006010</t>
  </si>
  <si>
    <t>Placa para sinalização tátil (início ou final) em braile para corrimão</t>
  </si>
  <si>
    <t>3006020</t>
  </si>
  <si>
    <t>Placa para sinalização tátil (pavimento) em braile para corrimão</t>
  </si>
  <si>
    <t>3006030</t>
  </si>
  <si>
    <t>Anel de borracha para sinalização tátil para corrimão, diâmetro de 4,5 cm</t>
  </si>
  <si>
    <t>3006050</t>
  </si>
  <si>
    <t>Tinta acrílica para sinalização visual de piso, com acabamento microtexturizado e antiderrapante</t>
  </si>
  <si>
    <t>3006061</t>
  </si>
  <si>
    <t>Sistema de alarme PNE com indicador áudiovisual, para pessoas com mobilidade reduzida ou cadeirante</t>
  </si>
  <si>
    <t>3006064</t>
  </si>
  <si>
    <t>Sistema de alarme PNE com indicador áudiovisual, sistema sem fio (Wireless), para pessoas com mobilidade reduzida ou cadeirante</t>
  </si>
  <si>
    <t>3006080</t>
  </si>
  <si>
    <t>Placa de identificação em alumínio para WC, com desenho universal de acessibilidade</t>
  </si>
  <si>
    <t>3006090</t>
  </si>
  <si>
    <t>Placa de identificação para estacionamento, com desenho universal de acessibilidade, tipo pedestal</t>
  </si>
  <si>
    <t>3006100</t>
  </si>
  <si>
    <t>Sinalização com pictograma para vaga de estacionamento</t>
  </si>
  <si>
    <t>3006110</t>
  </si>
  <si>
    <t>Sinalização com pictograma para vaga de estacionamento, com faixas demarcatórias</t>
  </si>
  <si>
    <t>3006124</t>
  </si>
  <si>
    <t>Sinalização com pictograma autoadesivo em policarbonato para piso 80 cm x 120 cm - área de resgate</t>
  </si>
  <si>
    <t>3006132</t>
  </si>
  <si>
    <t>Placa de sinalização tátil em poliestireno com alto relevo em braile, para identificação de pavimentos</t>
  </si>
  <si>
    <t>3008</t>
  </si>
  <si>
    <t>Aparelhos sanitários</t>
  </si>
  <si>
    <t>3008030</t>
  </si>
  <si>
    <t>Assento articulado para banho, em alumínio com pintura epóxi de 700 x 450 mm</t>
  </si>
  <si>
    <t>3008040</t>
  </si>
  <si>
    <t>Lavatório de louça para canto sem coluna para pessoas com mobilidade reduzida</t>
  </si>
  <si>
    <t>3008050</t>
  </si>
  <si>
    <t>Trocador acessível em MDF com revestimento em laminado melamínico de 180x80cm</t>
  </si>
  <si>
    <t>3008060</t>
  </si>
  <si>
    <t>Bacia sifonada de louça para pessoas com mobilidade reduzida - 6 litros</t>
  </si>
  <si>
    <t>3014</t>
  </si>
  <si>
    <t>Elevador e plataforma</t>
  </si>
  <si>
    <t>3014010</t>
  </si>
  <si>
    <t>Elevador de uso restrito a pessoas com mobilidade reduzida com 02 paradas, capacidade de 225 kg - uso interno em alvenaria</t>
  </si>
  <si>
    <t>3014020</t>
  </si>
  <si>
    <t>Elevador de uso restrito a pessoas com mobilidade reduzida com 03 paradas, capacidade de 225 kg - uso interno em alvenaria</t>
  </si>
  <si>
    <t>3014030</t>
  </si>
  <si>
    <t>Plataforma para elevação até 2,00 m, nas dimensões de 900 x 1400 mm, capacidade de 250 kg- percurso até 1,00 m de altura</t>
  </si>
  <si>
    <t>3014040</t>
  </si>
  <si>
    <t>Plataforma para elevação até 2,00 m, nas dimensões de 900 x 1400 mm, capacidade de 250 kg - percurso superior a 1,00 m de altura</t>
  </si>
  <si>
    <t>32</t>
  </si>
  <si>
    <t>IMPERMEABILIZAÇÃO, PROTEÇÃO E JUNTA</t>
  </si>
  <si>
    <t>3206</t>
  </si>
  <si>
    <t>Isolamentos térmicos / acústicos</t>
  </si>
  <si>
    <t>3206010</t>
  </si>
  <si>
    <t>Lã de vidro e/ou lã de rocha com espessura de 1´</t>
  </si>
  <si>
    <t>3206030</t>
  </si>
  <si>
    <t>Lã de vidro e/ou lã de rocha com espessura de 2´</t>
  </si>
  <si>
    <t>3206120</t>
  </si>
  <si>
    <t>Argila expandida</t>
  </si>
  <si>
    <t>3206130</t>
  </si>
  <si>
    <t>Espuma flexível de poliuretano poliéter/poliéster para absorção acústica, espessura de 50 mm</t>
  </si>
  <si>
    <t>3206151</t>
  </si>
  <si>
    <t>Lâmina refletiva revestida com dupla face em alumínio, dupla malha de reforço e laminação entre camadas, para isolação térmica</t>
  </si>
  <si>
    <t>3206231</t>
  </si>
  <si>
    <t>Película de controle solar refletiva na cor prata, para aplicação em vidros</t>
  </si>
  <si>
    <t>3206380</t>
  </si>
  <si>
    <t>Isolamento acústico em placas de espuma semirrígida, com uma camada de manta HD, espessura de 50 mm</t>
  </si>
  <si>
    <t>3206396</t>
  </si>
  <si>
    <t>Manta termo-acústica em fibra cerâmica aluminizada, espessura de 38 mm</t>
  </si>
  <si>
    <t>3206400</t>
  </si>
  <si>
    <t>Isolamento acústico em placas de espuma semirrígida incombustível, com superfície em cunhas anecóicas, espessura de 50 mm</t>
  </si>
  <si>
    <t>3207</t>
  </si>
  <si>
    <t>Junta de dilatação</t>
  </si>
  <si>
    <t>3207040</t>
  </si>
  <si>
    <t>Junta plástica de 3/4´ x 1/8´</t>
  </si>
  <si>
    <t>3207060</t>
  </si>
  <si>
    <t>Junta de latão bitola de 1/8´</t>
  </si>
  <si>
    <t>3207090</t>
  </si>
  <si>
    <t>Junta de dilatação ou vedação com mastique de silicone, 1,0 x 0,5 cm - inclusive guia de apoio em polietileno</t>
  </si>
  <si>
    <t>3207110</t>
  </si>
  <si>
    <t>Junta a base de asfalto oxidado a quente</t>
  </si>
  <si>
    <t>cm³</t>
  </si>
  <si>
    <t>3207120</t>
  </si>
  <si>
    <t>Mangueira plástica flexível para junta de dilatação</t>
  </si>
  <si>
    <t>3207160</t>
  </si>
  <si>
    <t>Junta de dilatação elástica a base de poliuretano</t>
  </si>
  <si>
    <t>3207230</t>
  </si>
  <si>
    <t>Perfil de acabamento com borracha termoplástica vulcanizada contínua flexível, para junta de dilatação de embutir - piso-piso</t>
  </si>
  <si>
    <t>3207240</t>
  </si>
  <si>
    <t>Perfil de acabamento com borracha termoplástica vulcanizada contínua flexível, para junta de dilatação de embutir - piso-parede</t>
  </si>
  <si>
    <t>3207250</t>
  </si>
  <si>
    <t>Perfil de acabamento com borracha termoplástica vulcanizada contínua flexível, para junta de dilatação de embutir - parede-parede ou forro-forro</t>
  </si>
  <si>
    <t>3207260</t>
  </si>
  <si>
    <t>Perfil de acabamento com borracha termoplástica vulcanizada contínua flexível, para junta de dilatação de embutir - parede-parede ou forro-forro - canto</t>
  </si>
  <si>
    <t>3208</t>
  </si>
  <si>
    <t>Junta de dilatação estrutural</t>
  </si>
  <si>
    <t>3208010</t>
  </si>
  <si>
    <t>Junta estrutural com poliestireno expandido de alta densidade P-III, espessura de 10 mm</t>
  </si>
  <si>
    <t>3208030</t>
  </si>
  <si>
    <t>Junta estrutural com poliestireno expandido de alta densidade P-III, espessura de 20 mm</t>
  </si>
  <si>
    <t>3208050</t>
  </si>
  <si>
    <t>Junta estrutural com perfilado termoplástico em PVC, perfil O-12</t>
  </si>
  <si>
    <t>3208060</t>
  </si>
  <si>
    <t>Junta estrutural com perfilado termoplástico em PVC, perfil O-22</t>
  </si>
  <si>
    <t>3208070</t>
  </si>
  <si>
    <t>Junta estrutural com perfil elastomérico para fissuras, painéis e estruturas em geral, movimentação máxima 15 mm</t>
  </si>
  <si>
    <t>3208090</t>
  </si>
  <si>
    <t>Junta estrutural com perfil elastomérico para fissuras, painéis e estruturas em geral, movimentação máxima 30 mm</t>
  </si>
  <si>
    <t>3208110</t>
  </si>
  <si>
    <t>Junta estrutural com perfil elastomérico e lábios poliméricos para obras de arte, movimentação máxima 40 mm</t>
  </si>
  <si>
    <t>3208130</t>
  </si>
  <si>
    <t>Junta estrutural com perfil elastomérico e lábios poliméricos para obras de arte, movimentação máxima 55 mm</t>
  </si>
  <si>
    <t>3208160</t>
  </si>
  <si>
    <t>Junta elástica estrutural de neoprene</t>
  </si>
  <si>
    <t>3209</t>
  </si>
  <si>
    <t>Apoios e afins</t>
  </si>
  <si>
    <t>3209020</t>
  </si>
  <si>
    <t>Chapa de aço em bitolas medias</t>
  </si>
  <si>
    <t>3209040</t>
  </si>
  <si>
    <t>Apoio em placa de neoprene fretado</t>
  </si>
  <si>
    <t>dm³</t>
  </si>
  <si>
    <t>3210</t>
  </si>
  <si>
    <t>Envelope de concreto e proteção de tubos</t>
  </si>
  <si>
    <t>3210050</t>
  </si>
  <si>
    <t>Proteção anticorrosiva, a base de resina epóxi com alcatrão, para ramais sob a terra, com DN até 1´</t>
  </si>
  <si>
    <t>3210060</t>
  </si>
  <si>
    <t>Proteção anticorrosiva, a base de resina epóxi com alcatrão, para ramais sob a terra, com DN acima de 1´ até 2´</t>
  </si>
  <si>
    <t>3210070</t>
  </si>
  <si>
    <t>Proteção anticorrosiva, a base de resina epóxi com alcatrão, para ramais sob a terra, com DN acima de 2´ até 3´</t>
  </si>
  <si>
    <t>3210080</t>
  </si>
  <si>
    <t>Proteção anticorrosiva, a base de resina epóxi com alcatrão, para ramais sob a terra, com DN acima de 3´ até 4´</t>
  </si>
  <si>
    <t>3210082</t>
  </si>
  <si>
    <t>Proteção anticorrosiva, a base de resina epóxi com alcatrão, para ramais sob a terra, com DN acima de 5´ até 6´</t>
  </si>
  <si>
    <t>3210090</t>
  </si>
  <si>
    <t>Proteção anticorrosiva, com fita adesiva, para ramais sob a terra, com DN até 1´</t>
  </si>
  <si>
    <t>3210100</t>
  </si>
  <si>
    <t>Proteção anticorrosiva, com fita adesiva, para ramais sob a terra, com DN acima de 1´ até 2´</t>
  </si>
  <si>
    <t>3210110</t>
  </si>
  <si>
    <t>Proteção anticorrosiva, com fita adesiva, para ramais sob a terra, com DN acima de 2´ até 3´</t>
  </si>
  <si>
    <t>3211</t>
  </si>
  <si>
    <t>Isolante térmico para tubos e dutos</t>
  </si>
  <si>
    <t>3211150</t>
  </si>
  <si>
    <t>Proteção para isolamento térmico em alumínio</t>
  </si>
  <si>
    <t>3211200</t>
  </si>
  <si>
    <t>Isolamento térmico em polietileno expandido, espessura de 5 mm, para tubulação de 1/2´ (15 mm)</t>
  </si>
  <si>
    <t>3211210</t>
  </si>
  <si>
    <t>Isolamento térmico em polietileno expandido, espessura de 5 mm, para tubulação de 3/4´ (22 mm)</t>
  </si>
  <si>
    <t>3211220</t>
  </si>
  <si>
    <t>Isolamento térmico em polietileno expandido, espessura de 5 mm, para tubulação de 1´ (28 mm)</t>
  </si>
  <si>
    <t>3211230</t>
  </si>
  <si>
    <t>Isolamento térmico em polietileno expandido, espessura de 10 mm, para tubulação de 1 1/4´ (35 mm)</t>
  </si>
  <si>
    <t>3211240</t>
  </si>
  <si>
    <t>Isolamento térmico em polietileno expandido, espessura de 10 mm, para tubulação de 1 1/2´ (42 mm)</t>
  </si>
  <si>
    <t>3211250</t>
  </si>
  <si>
    <t>Isolamento térmico em polietileno expandido, espessura de 10 mm, para tubulação de 2´ (54 mm)</t>
  </si>
  <si>
    <t>3211270</t>
  </si>
  <si>
    <t>Isolamento térmico em espuma elastomérica, espessura de 9 a 12 mm, para tubulação de 1/4´ (cobre)</t>
  </si>
  <si>
    <t>3211280</t>
  </si>
  <si>
    <t>Isolamento térmico em espuma elastomérica, espessura de 9 a 12 mm, para tubulação de 1/2´ (cobre)</t>
  </si>
  <si>
    <t>3211290</t>
  </si>
  <si>
    <t>Isolamento térmico em espuma elastomérica, espessura de 9 a 12 mm, para tubulação de 5/8´ (cobre) ou 1/4´ (ferro)</t>
  </si>
  <si>
    <t>3211300</t>
  </si>
  <si>
    <t>Isolamento térmico em espuma elastomérica, espessura de 9 a 12 mm, para tubulação de 1´ (cobre)</t>
  </si>
  <si>
    <t>3211310</t>
  </si>
  <si>
    <t>Isolamento térmico em espuma elastomérica, espessura de 19 a 26 mm, para tubulação de 7/8´ (cobre) ou 1/2´ (ferro)</t>
  </si>
  <si>
    <t>3211320</t>
  </si>
  <si>
    <t>Isolamento térmico em espuma elastomérica, espessura de 19 a 26 mm, para tubulação de 1 1/8´ (cobre) ou 3/4´ (ferro)</t>
  </si>
  <si>
    <t>3211330</t>
  </si>
  <si>
    <t>Isolamento térmico em espuma elastomérica, espessura de 19 a 26 mm, para tubulação de 1 3/8´ (cobre) ou 1´ (ferro)</t>
  </si>
  <si>
    <t>3211340</t>
  </si>
  <si>
    <t>Isolamento térmico em espuma elastomérica, espessura de 19 a 26 mm, para tubulação de 1 5/8´ (cobre) ou 1 1/4´ (ferro)</t>
  </si>
  <si>
    <t>3211350</t>
  </si>
  <si>
    <t>Isolamento térmico em espuma elastomérica, espessura de 19 a 26 mm, para tubulação de 1 1/2´ (ferro)</t>
  </si>
  <si>
    <t>3211360</t>
  </si>
  <si>
    <t>Isolamento térmico em espuma elastomérica, espessura de 19 a 26 mm, para tubulação de 2´ (ferro)</t>
  </si>
  <si>
    <t>3211370</t>
  </si>
  <si>
    <t>Isolamento térmico em espuma elastomérica, espessura de 19 a 26 mm, para tubulação de 2 1/2´ (ferro)</t>
  </si>
  <si>
    <t>3211380</t>
  </si>
  <si>
    <t>Isolamento térmico em espuma elastomérica, espessura de 19 a 26 mm, para tubulação de 3 1/2´ (cobre) ou 3´ (ferro)</t>
  </si>
  <si>
    <t>3211390</t>
  </si>
  <si>
    <t>Isolamento térmico em espuma elastomérica, espessura de 19 a 26 mm, para tubulação de 4´ (ferro)</t>
  </si>
  <si>
    <t>3211400</t>
  </si>
  <si>
    <t>Isolamento térmico em espuma elastomérica, espessura de 19 a 26 mm, para tubulação de 5´ (ferro)</t>
  </si>
  <si>
    <t>3211410</t>
  </si>
  <si>
    <t>Isolamento térmico em espuma elastomérica, espessura de 19 a 26 mm, para tubulação de 6´ (ferro)</t>
  </si>
  <si>
    <t>3211420</t>
  </si>
  <si>
    <t>Manta em espuma elastomérica, espessura de 19 a 26 mm, para isolamento térmico de tubulação acima de 6´</t>
  </si>
  <si>
    <t>3211430</t>
  </si>
  <si>
    <t>Isolamento térmico em espuma elastomérica, espessura de 19 a 26 mm, para tubulação de 3/8" (cobre) ou 1/8" (ferro)</t>
  </si>
  <si>
    <t>3211440</t>
  </si>
  <si>
    <t>Isolamento térmico em espuma elastomérica, espessura de 19 a 26 mm, para tubulação de 3/4" (cobre) ou 3/8" (ferro)</t>
  </si>
  <si>
    <t>3215</t>
  </si>
  <si>
    <t>Impermeabilização flexível com manta</t>
  </si>
  <si>
    <t>3215030</t>
  </si>
  <si>
    <t>Impermeabilização em manta asfáltica com armadura, tipo III-B, espessura de 3 mm</t>
  </si>
  <si>
    <t>3215040</t>
  </si>
  <si>
    <t>Impermeabilização em manta asfáltica com armadura, tipo III-B, espessura de 4 mm</t>
  </si>
  <si>
    <t>3215080</t>
  </si>
  <si>
    <t>Impermeabilização em manta asfáltica tipo III-B, espessura de 3 mm, face exposta em geotêxtil, com membrana acrílica</t>
  </si>
  <si>
    <t>3215100</t>
  </si>
  <si>
    <t>Impermeabilização em manta asfáltica plastomérica com armadura, tipo III, espessura de 4 mm, face exposta em geotêxtil com membrana acrílica</t>
  </si>
  <si>
    <t>3215240</t>
  </si>
  <si>
    <t>Impermeabilização com manta asfáltica tipo III, anti raiz, espessura de 4 mm</t>
  </si>
  <si>
    <t>3216</t>
  </si>
  <si>
    <t>Impermeabilização flexível com membranas</t>
  </si>
  <si>
    <t>3216010</t>
  </si>
  <si>
    <t>Impermeabilização em pintura de asfalto oxidado com solventes orgânicos, sobre massa</t>
  </si>
  <si>
    <t>3216020</t>
  </si>
  <si>
    <t>Impermeabilização em pintura de asfalto oxidado com solventes orgânicos, sobre metal</t>
  </si>
  <si>
    <t>3216030</t>
  </si>
  <si>
    <t>Impermeabilização em membrana de asfalto modificado com elastômeros, na cor preta</t>
  </si>
  <si>
    <t>3216040</t>
  </si>
  <si>
    <t>Impermeabilização em membrana de asfalto modificado com elastômeros, na cor preta e reforço em tela poliéster</t>
  </si>
  <si>
    <t>3216050</t>
  </si>
  <si>
    <t>Impermeabilização em membrana à base de polímeros acrílicos, na cor branca</t>
  </si>
  <si>
    <t>3216060</t>
  </si>
  <si>
    <t>Impermeabilização em membrana à base de polímeros acrílicos, na cor branca e reforço em tela poliéster</t>
  </si>
  <si>
    <t>3216070</t>
  </si>
  <si>
    <t>Impermeabilização em membrana à base de resina termoplástica e cimentos aditivados com reforço em tela poliéster</t>
  </si>
  <si>
    <t>3217</t>
  </si>
  <si>
    <t>Impermeabilização rígida</t>
  </si>
  <si>
    <t>3217010</t>
  </si>
  <si>
    <t>Impermeabilização em argamassa impermeável com aditivo hidrófugo</t>
  </si>
  <si>
    <t>3217012</t>
  </si>
  <si>
    <t>Impermeabilização em argamassa de concreto não estrutural com aditivo hidrófugo</t>
  </si>
  <si>
    <t>3217030</t>
  </si>
  <si>
    <t>Impermeabilização em argamassa polimérica para umidade e água de percolação</t>
  </si>
  <si>
    <t>3217040</t>
  </si>
  <si>
    <t>Impermeabilização em argamassa polimérica com reforço em tela poliéster para pressão hidrostática positiva</t>
  </si>
  <si>
    <t>3217050</t>
  </si>
  <si>
    <t>Impermeabilização com cimento cristalizante para umidade e água de percolação</t>
  </si>
  <si>
    <t>3217060</t>
  </si>
  <si>
    <t>Impermeabilização com cimento cristalizante para pressão hidrostática positiva</t>
  </si>
  <si>
    <t>3217070</t>
  </si>
  <si>
    <t>Impermeabilização anticorrosiva em membrana epoxídica com alcatrão de hulha, sobre massa</t>
  </si>
  <si>
    <t>3220</t>
  </si>
  <si>
    <t>Reparos, conservações e complementos - GRUPO 32</t>
  </si>
  <si>
    <t>3220010</t>
  </si>
  <si>
    <t>Recolocação de argila expandida</t>
  </si>
  <si>
    <t>3220020</t>
  </si>
  <si>
    <t>Aplicação de papel Kraft</t>
  </si>
  <si>
    <t>3220050</t>
  </si>
  <si>
    <t>Tela em polietileno, malha hexagonal de 1/2´, para armadura de argamassa</t>
  </si>
  <si>
    <t>3220060</t>
  </si>
  <si>
    <t>Tela galvanizada fio 24 BWG, malha hexagonal de 1/2´, para armadura de argamassa</t>
  </si>
  <si>
    <t>33</t>
  </si>
  <si>
    <t>PINTURA</t>
  </si>
  <si>
    <t>3301</t>
  </si>
  <si>
    <t>Preparo de base</t>
  </si>
  <si>
    <t>3301040</t>
  </si>
  <si>
    <t>Estucamento e lixamento de concreto deteriorado</t>
  </si>
  <si>
    <t>3301050</t>
  </si>
  <si>
    <t>Estucamento e lixamento de concreto</t>
  </si>
  <si>
    <t>3301060</t>
  </si>
  <si>
    <t>Imunizante para madeira</t>
  </si>
  <si>
    <t>3301280</t>
  </si>
  <si>
    <t>Reparo de trincas rasas até 5,0 mm de largura, na massa</t>
  </si>
  <si>
    <t>3301350</t>
  </si>
  <si>
    <t>Preparo de base para superfície metálica com fundo antioxidante</t>
  </si>
  <si>
    <t>3302</t>
  </si>
  <si>
    <t>Massa corrida</t>
  </si>
  <si>
    <t>3302060</t>
  </si>
  <si>
    <t>Massa corrida a base de PVA</t>
  </si>
  <si>
    <t>3302080</t>
  </si>
  <si>
    <t>Massa corrida à base de resina acrílica</t>
  </si>
  <si>
    <t>3302120</t>
  </si>
  <si>
    <t>Massa corrida a óleo em superfície rebocada</t>
  </si>
  <si>
    <t>3303</t>
  </si>
  <si>
    <t>Pintura em superfícies de concreto / massa / gesso / pedras</t>
  </si>
  <si>
    <t>3303040</t>
  </si>
  <si>
    <t>Caiação em massa</t>
  </si>
  <si>
    <t>3303220</t>
  </si>
  <si>
    <t>Tinta látex em elemento vazado</t>
  </si>
  <si>
    <t>3303350</t>
  </si>
  <si>
    <t>Pintura especial em esmalte para lousa cor verde</t>
  </si>
  <si>
    <t>3303740</t>
  </si>
  <si>
    <t>Resina acrílica plastificante</t>
  </si>
  <si>
    <t>3303750</t>
  </si>
  <si>
    <t>Verniz acrílico</t>
  </si>
  <si>
    <t>3303760</t>
  </si>
  <si>
    <t>Hidrorrepelente incolor para fachada à base de silano-siloxano oligomérico disperso em água</t>
  </si>
  <si>
    <t>3303770</t>
  </si>
  <si>
    <t>Hidrorrepelente incolor para fachada à base de silano-siloxano oligomérico disperso em solvente</t>
  </si>
  <si>
    <t>3303780</t>
  </si>
  <si>
    <t>Verniz de proteção antipichação</t>
  </si>
  <si>
    <t>3305</t>
  </si>
  <si>
    <t>Pintura em superfícies de madeira</t>
  </si>
  <si>
    <t>3305010</t>
  </si>
  <si>
    <t>Verniz fungicida para madeira</t>
  </si>
  <si>
    <t>3305020</t>
  </si>
  <si>
    <t>Enceramento de superfície de madeira à boneca</t>
  </si>
  <si>
    <t>3305120</t>
  </si>
  <si>
    <t>Esmalte em rodapés, baguetes ou molduras de madeira</t>
  </si>
  <si>
    <t>3305330</t>
  </si>
  <si>
    <t>Verniz em superfície de madeira</t>
  </si>
  <si>
    <t>3305360</t>
  </si>
  <si>
    <t>Verniz em rodapés, baguetes ou molduras de madeira</t>
  </si>
  <si>
    <t>3306</t>
  </si>
  <si>
    <t>Pintura em pisos</t>
  </si>
  <si>
    <t>3306020</t>
  </si>
  <si>
    <t>Acrílico para quadras e pisos cimentados</t>
  </si>
  <si>
    <t>3307</t>
  </si>
  <si>
    <t>Pintura em estruturas metálicas</t>
  </si>
  <si>
    <t>3307102</t>
  </si>
  <si>
    <t>Esmalte a base de água em estrutura metálica</t>
  </si>
  <si>
    <t>3307130</t>
  </si>
  <si>
    <t>Pintura epóxi bicomponente em estruturas metálicas</t>
  </si>
  <si>
    <t>3307140</t>
  </si>
  <si>
    <t>Pintura com esmalte alquídico em estrutura metálica</t>
  </si>
  <si>
    <t>3307303</t>
  </si>
  <si>
    <t>Proteção passiva contra incêndio com tinta intumescente, com tempo requerido de resistência ao fogo TRRF = 60 min - aplicação em estrutura metálica</t>
  </si>
  <si>
    <t>3307304</t>
  </si>
  <si>
    <t>Proteção passiva contra incêndio com tinta intumescente, com tempo requerido de resistência ao fogo TRRF = 120 min - aplicação em estrutura metálica</t>
  </si>
  <si>
    <t>3309</t>
  </si>
  <si>
    <t>Pintura de sinalização</t>
  </si>
  <si>
    <t>3309020</t>
  </si>
  <si>
    <t>Borracha clorada para faixas demarcatórias</t>
  </si>
  <si>
    <t>3310</t>
  </si>
  <si>
    <t>Pintura em superfície de concreto/massa/gesso/pedras, inclusive preparo</t>
  </si>
  <si>
    <t>3310010</t>
  </si>
  <si>
    <t>Tinta látex antimofo em massa, inclusive preparo</t>
  </si>
  <si>
    <t>3310020</t>
  </si>
  <si>
    <t>Tinta látex em massa, inclusive preparo</t>
  </si>
  <si>
    <t>3310030</t>
  </si>
  <si>
    <t>Tinta acrílica antimofo em massa, inclusive preparo</t>
  </si>
  <si>
    <t>3310041</t>
  </si>
  <si>
    <t>Esmalte à base de água em massa, inclusive preparo</t>
  </si>
  <si>
    <t>3310050</t>
  </si>
  <si>
    <t>Tinta acrílica em massa, inclusive preparo</t>
  </si>
  <si>
    <t>3310060</t>
  </si>
  <si>
    <t>Epóxi em massa, inclusive preparo</t>
  </si>
  <si>
    <t>3310070</t>
  </si>
  <si>
    <t>Borracha clorada em massa, inclusive preparo</t>
  </si>
  <si>
    <t>3310100</t>
  </si>
  <si>
    <t>Textura acrílica para uso interno / externo, inclusive preparo</t>
  </si>
  <si>
    <t>3310120</t>
  </si>
  <si>
    <t>Proteção passiva contra incêndio com tinta intumescente, tempo requerido de resistência ao fogo TRRF = 60 minutos - aplicação em painéis de gesso acartonado</t>
  </si>
  <si>
    <t>3310130</t>
  </si>
  <si>
    <t>Proteção passiva contra incêndio com tinta indumescente, tempo requerido de resistência ao fogo TRRF = 120 minutos - aplicação em painéis de gesso acartonado</t>
  </si>
  <si>
    <t>3311</t>
  </si>
  <si>
    <t>Pintura em superfície metálica, inclusive preparo</t>
  </si>
  <si>
    <t>3311050</t>
  </si>
  <si>
    <t>Esmalte à base água em superfície metálica, inclusive preparo</t>
  </si>
  <si>
    <t>3312</t>
  </si>
  <si>
    <t>Pintura em superfície de madeira, inclusive preparo</t>
  </si>
  <si>
    <t>3312011</t>
  </si>
  <si>
    <t>Esmalte à base de água em madeira, inclusive preparo</t>
  </si>
  <si>
    <t>34</t>
  </si>
  <si>
    <t>PAISAGISMO E FECHAMENTOS</t>
  </si>
  <si>
    <t>3401</t>
  </si>
  <si>
    <t>Preparação de solo</t>
  </si>
  <si>
    <t>3401010</t>
  </si>
  <si>
    <t>Terra vegetal orgânica comum</t>
  </si>
  <si>
    <t>3401020</t>
  </si>
  <si>
    <t>Limpeza e regularização de áreas para ajardinamento (jardins e canteiros)</t>
  </si>
  <si>
    <t>3402</t>
  </si>
  <si>
    <t>Vegetação rasteira</t>
  </si>
  <si>
    <t>3402020</t>
  </si>
  <si>
    <t>Plantio de grama batatais em placas (praças e áreas abertas)</t>
  </si>
  <si>
    <t>3402040</t>
  </si>
  <si>
    <t>Plantio de grama batatais em placas (jardins e canteiros)</t>
  </si>
  <si>
    <t>3402070</t>
  </si>
  <si>
    <t>Forração com Lírio Amarelo, mínimo 18 mudas / m² - h= 0,50 m</t>
  </si>
  <si>
    <t>3402080</t>
  </si>
  <si>
    <t>Plantio de grama São Carlos em placas (jardins e canteiros)</t>
  </si>
  <si>
    <t>3402090</t>
  </si>
  <si>
    <t>Forração com Hera Inglesa, mínimo 18 mudas / m² - h= 0,15 m</t>
  </si>
  <si>
    <t>3402100</t>
  </si>
  <si>
    <t>Plantio de grama esmeralda em placas (jardins e canteiros)</t>
  </si>
  <si>
    <t>3402110</t>
  </si>
  <si>
    <t>Forração com clorofito, mínimo de 20 mudas / m² - h= 0,15 m</t>
  </si>
  <si>
    <t>3402400</t>
  </si>
  <si>
    <t>Plantio de grama pelo processo hidrossemeadura</t>
  </si>
  <si>
    <t>3403</t>
  </si>
  <si>
    <t>Vegetação arbustiva</t>
  </si>
  <si>
    <t>3403020</t>
  </si>
  <si>
    <t>Arbusto Azaléa - h= 0,60 a 0,80 m</t>
  </si>
  <si>
    <t>3403120</t>
  </si>
  <si>
    <t>Arbusto Moréia - h= 0,50 m</t>
  </si>
  <si>
    <t>3403130</t>
  </si>
  <si>
    <t>Arbusto Alamanda - h= 0,60 a 0,80 m</t>
  </si>
  <si>
    <t>3403150</t>
  </si>
  <si>
    <t>Arbusto Curcúligo - h= 0,60 a 0,80 m</t>
  </si>
  <si>
    <t>3404</t>
  </si>
  <si>
    <t>Árvores</t>
  </si>
  <si>
    <t>3404050</t>
  </si>
  <si>
    <t>Árvore ornamental tipo Pata de Vaca - h= 2,00 m</t>
  </si>
  <si>
    <t>3404130</t>
  </si>
  <si>
    <t>Árvore ornamental tipo Ipê Amarelo - h= 2,00 m</t>
  </si>
  <si>
    <t>3404160</t>
  </si>
  <si>
    <t>Árvore ornamental tipo Areca Bambu - h= 2,00 m</t>
  </si>
  <si>
    <t>3404164</t>
  </si>
  <si>
    <t>Árvore ornamental tipo Falso barbatimão - h = 2,00 m</t>
  </si>
  <si>
    <t>3404166</t>
  </si>
  <si>
    <t>Árvore ornamental tipo Aroeira salsa - h= 2,00 m</t>
  </si>
  <si>
    <t>3404280</t>
  </si>
  <si>
    <t>Árvore ornamental tipo Manacá-da-serra</t>
  </si>
  <si>
    <t>3404360</t>
  </si>
  <si>
    <t>Árvore ornamental tipo coqueiro Jerivá - h= 4,00 m</t>
  </si>
  <si>
    <t>3404370</t>
  </si>
  <si>
    <t>Árvore ornamental tipo Quaresmeira (Tibouchina granulosa) - h= 1,50 / 2,00 m</t>
  </si>
  <si>
    <t>3405</t>
  </si>
  <si>
    <t>Cercas e fechamentos</t>
  </si>
  <si>
    <t>3405010</t>
  </si>
  <si>
    <t>Cerca em arame farpado com mourões de eucalipto</t>
  </si>
  <si>
    <t>3405020</t>
  </si>
  <si>
    <t>Cerca em arame farpado com mourões de concreto</t>
  </si>
  <si>
    <t>3405030</t>
  </si>
  <si>
    <t>Cerca em arame farpado com mourões de concreto, com ponta inclinada</t>
  </si>
  <si>
    <t>3405032</t>
  </si>
  <si>
    <t>Cerca em arame farpado com mourões de concreto, com ponta inclinada - 12 fiadas</t>
  </si>
  <si>
    <t>3405050</t>
  </si>
  <si>
    <t>Cerca em tela de aço galvanizado de 2´, montantes em mourões de concreto com ponta inclinada e arame farpado</t>
  </si>
  <si>
    <t>3405080</t>
  </si>
  <si>
    <t>Alambrado em tela de aço galvanizado de 2´, montantes metálicos e arame farpado, até 4,00 m de altura</t>
  </si>
  <si>
    <t>3405110</t>
  </si>
  <si>
    <t>Alambrado em tela de aço galvanizado de 2´, montantes metálicos e arame farpado, acima de 4,00 m de altura</t>
  </si>
  <si>
    <t>3405120</t>
  </si>
  <si>
    <t>Alambrado em tela de aço galvanizado de 1´, montantes metálicos e arame farpado</t>
  </si>
  <si>
    <t>3405170</t>
  </si>
  <si>
    <t>Barreira de proteção perimetral em aço inoxidável AISI 430, dupla</t>
  </si>
  <si>
    <t>3405210</t>
  </si>
  <si>
    <t>Alambrado em tela de aço galvanizado de 2´, montantes metálicos com extremo superior duplo e arame farpado, acima de 4,00 m de altura</t>
  </si>
  <si>
    <t>3405260</t>
  </si>
  <si>
    <t>Gradil em aço galvanizado eletrofundido, malha 65 x 132 mm e pintura eletrostática</t>
  </si>
  <si>
    <t>3405270</t>
  </si>
  <si>
    <t>Alambrado em tela de aço galvanizado de 2´, montantes metálicos retos</t>
  </si>
  <si>
    <t>3405290</t>
  </si>
  <si>
    <t>Portão de abrir em grade de aço galvanizado eletrofundida, malha 65 x 132 mm, e pintura eletrostática</t>
  </si>
  <si>
    <t>3405300</t>
  </si>
  <si>
    <t>Portão de correr em grade de aço galvanizado eletrofundida, malha 65 x 132 mm, e pintura eletrostática</t>
  </si>
  <si>
    <t>3405310</t>
  </si>
  <si>
    <t>Gradil de ferro perfilado, tipo parque</t>
  </si>
  <si>
    <t>3405320</t>
  </si>
  <si>
    <t>Portão de ferro perfilado, tipo parque</t>
  </si>
  <si>
    <t>3405350</t>
  </si>
  <si>
    <t>Portão de abrir em gradil eletrofundido, malha 5 x 15 cm</t>
  </si>
  <si>
    <t>3405360</t>
  </si>
  <si>
    <t>Gradil tela eletrosoldado, malha de 5 x 15cm, galvanizado</t>
  </si>
  <si>
    <t>3405370</t>
  </si>
  <si>
    <t>Fechamento de divisa - mourão com placas pré moldadas</t>
  </si>
  <si>
    <t>3413</t>
  </si>
  <si>
    <t>Corte, poda e remoção</t>
  </si>
  <si>
    <t>3413011</t>
  </si>
  <si>
    <t>Corte, recorte e remoção de árvore  inclusive as raízes - diâmetro (DAP)&gt;5cm&lt;15cm</t>
  </si>
  <si>
    <t>3413021</t>
  </si>
  <si>
    <t>Corte, recorte e remoção de árvore inclusive as raízes - diâmetro (DAP)&gt;15cm&lt;30cm</t>
  </si>
  <si>
    <t>3413031</t>
  </si>
  <si>
    <t>Corte, recorte e remoção de árvore inclusive as raízes - diâmetro (DAP)&gt;30cm&lt;45cm</t>
  </si>
  <si>
    <t>3413041</t>
  </si>
  <si>
    <t>Corte, recorte e remoção de árvore inclusive as raízes - diâmetro (DAP)&gt;45cm&lt;60cm</t>
  </si>
  <si>
    <t>3413051</t>
  </si>
  <si>
    <t>Corte, recorte e remoção de árvore inclusive as raízes - diâmetro (DAP)&gt;60cm&lt;100cm</t>
  </si>
  <si>
    <t>3413060</t>
  </si>
  <si>
    <t>Corte, recorte e remoção de árvore inclusive as raízes - diâmetro (DAP) acima de 100 cm</t>
  </si>
  <si>
    <t>3420</t>
  </si>
  <si>
    <t>Reparos, conservações e complementos - GRUPO 34</t>
  </si>
  <si>
    <t>3420050</t>
  </si>
  <si>
    <t>Tela de arame galvanizado fio nº 22 BWG, malha de 2´, tipo galinheiro</t>
  </si>
  <si>
    <t>3420080</t>
  </si>
  <si>
    <t>Tela de aço galvanizado fio nº 10 BWG, malha de 2´, tipo alambrado de segurança</t>
  </si>
  <si>
    <t>3420110</t>
  </si>
  <si>
    <t>Recolocação de barreira de proteção perimetral, simples ou dupla</t>
  </si>
  <si>
    <t>3420160</t>
  </si>
  <si>
    <t>Recolocação de alambrado, com altura até 4,50 m</t>
  </si>
  <si>
    <t>3420170</t>
  </si>
  <si>
    <t>Recolocação de alambrado, com altura acima de 4,50 m</t>
  </si>
  <si>
    <t>3420380</t>
  </si>
  <si>
    <t>Suporte para apoio de bicicletas em tubo de aço galvanizado, diâmetro de 2 1/2´</t>
  </si>
  <si>
    <t>3420390</t>
  </si>
  <si>
    <t>Grelha arvoreira em ferro fundido</t>
  </si>
  <si>
    <t>35</t>
  </si>
  <si>
    <t>PLAYGROUND E EQUIPAMENTO RECREATIVO</t>
  </si>
  <si>
    <t>3501</t>
  </si>
  <si>
    <t>Quadra e equipamento de esportes</t>
  </si>
  <si>
    <t>3501070</t>
  </si>
  <si>
    <t>Tela de arame galvanizado fio nº 12 BWG, malha de 2´</t>
  </si>
  <si>
    <t>3501150</t>
  </si>
  <si>
    <t>Trave oficial completa com rede para futebol de salão</t>
  </si>
  <si>
    <t>3501160</t>
  </si>
  <si>
    <t>Tabela completa com suporte e rede para basquete</t>
  </si>
  <si>
    <t>3501170</t>
  </si>
  <si>
    <t>Poste oficial completo com rede para voleibol</t>
  </si>
  <si>
    <t>3501550</t>
  </si>
  <si>
    <t>Piso em fibra de polipropileno corrugado para quadra de esportes, inclusive pintura</t>
  </si>
  <si>
    <t>3503</t>
  </si>
  <si>
    <t>Abrigo, guarita e quiosque</t>
  </si>
  <si>
    <t>3503030</t>
  </si>
  <si>
    <t>Cancela automática metálica com barreira de alumínio até 3,50 m</t>
  </si>
  <si>
    <t>3504</t>
  </si>
  <si>
    <t>Bancos</t>
  </si>
  <si>
    <t>3504020</t>
  </si>
  <si>
    <t>Banco contínuo em concreto vazado</t>
  </si>
  <si>
    <t>3504120</t>
  </si>
  <si>
    <t>Banco em concreto pré-moldado, comprimento 150 cm</t>
  </si>
  <si>
    <t>3504130</t>
  </si>
  <si>
    <t>Banco de madeira sobre alvenaria</t>
  </si>
  <si>
    <t>3504140</t>
  </si>
  <si>
    <t>Banco em concreto pré-moldado com pés vazados, comprimento 200 cm</t>
  </si>
  <si>
    <t>3504150</t>
  </si>
  <si>
    <t>Banco em concreto pré-moldado com 3 pés, comprimento 300 cm</t>
  </si>
  <si>
    <t>3505</t>
  </si>
  <si>
    <t>Equipamento recreativo</t>
  </si>
  <si>
    <t>3505200</t>
  </si>
  <si>
    <t>Centro de atividades em madeira rústica</t>
  </si>
  <si>
    <t>3505210</t>
  </si>
  <si>
    <t>Balanço duplo em madeira rústica</t>
  </si>
  <si>
    <t>3505220</t>
  </si>
  <si>
    <t>Gangorra dupla em madeira rústica</t>
  </si>
  <si>
    <t>3505240</t>
  </si>
  <si>
    <t>Gira-gira em ferro com assento de madeira (8 lugares)</t>
  </si>
  <si>
    <t>3507</t>
  </si>
  <si>
    <t>Mastro para bandeiras</t>
  </si>
  <si>
    <t>3507020</t>
  </si>
  <si>
    <t>Plataforma com 3 mastros galvanizados, h= 7,00 m</t>
  </si>
  <si>
    <t>3507030</t>
  </si>
  <si>
    <t>Plataforma com 3 mastros galvanizados, h= 9,00 m</t>
  </si>
  <si>
    <t>3507060</t>
  </si>
  <si>
    <t>Mastro para bandeira galvanizado, h= 9,00 m</t>
  </si>
  <si>
    <t>3507070</t>
  </si>
  <si>
    <t>Mastro para bandeira galvanizado, h= 7,00 m</t>
  </si>
  <si>
    <t>3520</t>
  </si>
  <si>
    <t>Reparos, conservações e complementos - GRUPO 35</t>
  </si>
  <si>
    <t>3520010</t>
  </si>
  <si>
    <t>Tela em poliamida (nylon), malha 10 x 10 cm, fio 2 mm</t>
  </si>
  <si>
    <t>3520050</t>
  </si>
  <si>
    <t>Conjunto de 4 lixeiras para coleta seletiva, com tampa basculante, capacidade 50 litros</t>
  </si>
  <si>
    <t>36</t>
  </si>
  <si>
    <t>ENTRADA DE ENERGIA ELÉTRICA E TELEFONIA</t>
  </si>
  <si>
    <t>3601</t>
  </si>
  <si>
    <t>Entrada de energia - componentes</t>
  </si>
  <si>
    <t>3601242</t>
  </si>
  <si>
    <t>Cubículo de média tensão, para uso ao tempo, classe 24 kV</t>
  </si>
  <si>
    <t>3601252</t>
  </si>
  <si>
    <t>Cubículo de média tensão, para uso ao tempo, classe 17,5 kV</t>
  </si>
  <si>
    <t>3601260</t>
  </si>
  <si>
    <t>Cubículo de entrada e medição para uso abrigado, classe 15 kV</t>
  </si>
  <si>
    <t>3603</t>
  </si>
  <si>
    <t>Caixas de entrada / medição</t>
  </si>
  <si>
    <t>3603010</t>
  </si>
  <si>
    <t>Caixa de medição tipo II (300 x 560 x 200) mm, padrão concessionárias</t>
  </si>
  <si>
    <t>3603020</t>
  </si>
  <si>
    <t>Caixa de medição polifásica (500 x 600 x 200) mm, padrão concessionárias</t>
  </si>
  <si>
    <t>3603030</t>
  </si>
  <si>
    <t>Caixa de medição externa tipo ´L´ (900 x 600 x 270) mm, padrão Concessionárias</t>
  </si>
  <si>
    <t>3603050</t>
  </si>
  <si>
    <t>Caixa de medição externa tipo ´N´ (1300 x 1200 x 270) mm, padrão Concessionárias</t>
  </si>
  <si>
    <t>3603060</t>
  </si>
  <si>
    <t>Caixa de medição externa tipo ´M´ (900 x 1200 x 270) mm, padrão Concessionárias</t>
  </si>
  <si>
    <t>3603080</t>
  </si>
  <si>
    <t>Caixa para seccionadora tipo ´T´ (900 x 600 x 250) mm, padrão Concessionárias</t>
  </si>
  <si>
    <t>3603090</t>
  </si>
  <si>
    <t>Caixa de medição interna tipo ´A1´ (1000 x 1000 x 300) mm, padrão Concessionárias</t>
  </si>
  <si>
    <t>3603120</t>
  </si>
  <si>
    <t>Caixa de proteção para transformador de corrente, (1000 x 750 x 300) mm, padrão Concessionárias</t>
  </si>
  <si>
    <t>3603130</t>
  </si>
  <si>
    <t>Caixa de proteção dos bornes do medidor, (300 x 250 x 90) mm, padrão Concessionárias</t>
  </si>
  <si>
    <t>3603150</t>
  </si>
  <si>
    <t>Caixa de entrada tipo ´E´ (560 x 350 x 210) mm - padrão Concessionárias</t>
  </si>
  <si>
    <t>3603160</t>
  </si>
  <si>
    <t>Caixa base lateral tipo ´N´ (1300 x 400 x 250) mm</t>
  </si>
  <si>
    <t>3604</t>
  </si>
  <si>
    <t>Suporte (Braquet)</t>
  </si>
  <si>
    <t>3604010</t>
  </si>
  <si>
    <t>Suporte para 1 isolador de baixa tensão</t>
  </si>
  <si>
    <t>3604030</t>
  </si>
  <si>
    <t>Suporte para 2 isoladores de baixa tensão</t>
  </si>
  <si>
    <t>3604050</t>
  </si>
  <si>
    <t>Suporte para 3 isoladores de baixa tensão</t>
  </si>
  <si>
    <t>3604070</t>
  </si>
  <si>
    <t>Suporte para 4 isoladores de baixa tensão</t>
  </si>
  <si>
    <t>3605</t>
  </si>
  <si>
    <t>Isoladores</t>
  </si>
  <si>
    <t>3605010</t>
  </si>
  <si>
    <t>Isolador tipo roldana para baixa tensão de 76 x 79 mm</t>
  </si>
  <si>
    <t>3605020</t>
  </si>
  <si>
    <t>Isolador tipo castanha incluindo grampo de sustentação</t>
  </si>
  <si>
    <t>3605040</t>
  </si>
  <si>
    <t>Isolador tipo disco para 15 kV de 6´ - 150 mm</t>
  </si>
  <si>
    <t>3605080</t>
  </si>
  <si>
    <t>Isolador tipo pino para 15 kV, inclusive pino (poste)</t>
  </si>
  <si>
    <t>3605100</t>
  </si>
  <si>
    <t>Isolador pedestal para 15 kV</t>
  </si>
  <si>
    <t>3605110</t>
  </si>
  <si>
    <t>Isolador pedestal para 25 kV</t>
  </si>
  <si>
    <t>3606</t>
  </si>
  <si>
    <t>Muflas e terminais</t>
  </si>
  <si>
    <t>3606060</t>
  </si>
  <si>
    <t>Terminal modular (mufla) unipolar externo para cabo até 70 mm²/15 kV</t>
  </si>
  <si>
    <t>3606080</t>
  </si>
  <si>
    <t>Terminal modular (mufla) unipolar interno para cabo até 70 mm²/15 kV</t>
  </si>
  <si>
    <t>3607</t>
  </si>
  <si>
    <t>Para-raios de média tensão</t>
  </si>
  <si>
    <t>3607010</t>
  </si>
  <si>
    <t>Para-raios de distribuição, classe 12 kV/5 kA, completo, encapsulado com polímero</t>
  </si>
  <si>
    <t>3607030</t>
  </si>
  <si>
    <t>Para-raios de distribuição, classe 12 kV/10 kA, completo, encapsulado com polímero</t>
  </si>
  <si>
    <t>3607050</t>
  </si>
  <si>
    <t>Para-raios de distribuição, classe 15 kV/5 kA, completo, encapsulado com polímero</t>
  </si>
  <si>
    <t>3607060</t>
  </si>
  <si>
    <t>Para-raios de distribuição, classe 15 kV/10 kA, completo, encapsulado com polímero</t>
  </si>
  <si>
    <t>3608</t>
  </si>
  <si>
    <t>Gerador e grupo gerador</t>
  </si>
  <si>
    <t>3608030</t>
  </si>
  <si>
    <t>Grupo gerador com potência de 250/228 kVA, variação de + ou - 5% - completo</t>
  </si>
  <si>
    <t>3608040</t>
  </si>
  <si>
    <t>Grupo gerador com potência de 350/320 kVA, variação de + ou - 10% - completo</t>
  </si>
  <si>
    <t>3608050</t>
  </si>
  <si>
    <t>Grupo gerador com potência de 88/80 kVA, variação de + ou - 10% - completo</t>
  </si>
  <si>
    <t>3608060</t>
  </si>
  <si>
    <t>Grupo gerador com potência de 165/150 kVA, variação de + ou - 5% - completo</t>
  </si>
  <si>
    <t>3608100</t>
  </si>
  <si>
    <t>Grupo gerador com potência de 55/50 kVA, variação de + ou - 10% - completo</t>
  </si>
  <si>
    <t>3608110</t>
  </si>
  <si>
    <t>Grupo gerador com potência de 180/168 kVA, variação de + ou - 5% - completo</t>
  </si>
  <si>
    <t>3608290</t>
  </si>
  <si>
    <t>Grupo gerador com potência de 563/513 kVA, variação de + ou - 10% - completo</t>
  </si>
  <si>
    <t>3608350</t>
  </si>
  <si>
    <t>Grupo gerador carenado com potência de 150/136 kVA, variação de + ou - 5% - completo</t>
  </si>
  <si>
    <t>3608360</t>
  </si>
  <si>
    <t>Grupo gerador carenado com potência de 460/434 kVA, variação de + ou - 10% - completo</t>
  </si>
  <si>
    <t>3608540</t>
  </si>
  <si>
    <t>Grupo gerador com potência de 460/434 kVA, variação de + ou - 10% - completo</t>
  </si>
  <si>
    <t>3609</t>
  </si>
  <si>
    <t>Transformador de entrada</t>
  </si>
  <si>
    <t>3609020</t>
  </si>
  <si>
    <t>Transformador de potência trifásico de 225 kVA, classe 15 kV, a óleo</t>
  </si>
  <si>
    <t>3609050</t>
  </si>
  <si>
    <t>Transformador de potência trifásico de 150 kVA, classe 15 kV, a óleo</t>
  </si>
  <si>
    <t>3609060</t>
  </si>
  <si>
    <t>Transformador de potência trifásico de 500 kVA, classe 15 kV, a seco</t>
  </si>
  <si>
    <t>3609070</t>
  </si>
  <si>
    <t>Transformador de potência trifásico de 1000 kVA, classe 15 kV, a seco com cabine</t>
  </si>
  <si>
    <t>3609100</t>
  </si>
  <si>
    <t>Transformador de potência trifásico de 5 kVA, classe 0,6 kV, a seco com cabine</t>
  </si>
  <si>
    <t>3609110</t>
  </si>
  <si>
    <t>Transformador de potência trifásico de 7,5 kVA, classe 0,6 kV, a seco com cabine</t>
  </si>
  <si>
    <t>3609150</t>
  </si>
  <si>
    <t>Transformador de potência trifásico de 75 kVA, classe 15 kV, a óleo</t>
  </si>
  <si>
    <t>3609170</t>
  </si>
  <si>
    <t>Transformador de potência trifásico de 300 kVA, classe 15 kV, a óleo</t>
  </si>
  <si>
    <t>3609180</t>
  </si>
  <si>
    <t>Transformador de potência trifásico de 112,5 kVA, classe 15 kV, a óleo</t>
  </si>
  <si>
    <t>3609220</t>
  </si>
  <si>
    <t>Transformador de potência trifásico de 500 kVA, classe 15 kV, a seco com cabine</t>
  </si>
  <si>
    <t>3609230</t>
  </si>
  <si>
    <t>Transformador de potência trifásico de 30 kVA, classe 1,2 KV, a seco com cabine</t>
  </si>
  <si>
    <t>3609250</t>
  </si>
  <si>
    <t>Transformador de potência trifásico de 500 kVA, classe 15 kV, a óleo</t>
  </si>
  <si>
    <t>3609300</t>
  </si>
  <si>
    <t>Transformador de potência trifásico de 750 kVA, classe 15 kV, a óleo</t>
  </si>
  <si>
    <t>3609360</t>
  </si>
  <si>
    <t>Transformador de potência trifásico de 750 kVA, classe 15 kV, a seco</t>
  </si>
  <si>
    <t>3609370</t>
  </si>
  <si>
    <t>Transformador de potência trifásico de 300 kVA, classe 15 kV, a seco</t>
  </si>
  <si>
    <t>3609410</t>
  </si>
  <si>
    <t>Transformador de potência trifásico de 45 kVA, classe 15 kV, a seco</t>
  </si>
  <si>
    <t>3609440</t>
  </si>
  <si>
    <t>Transformador de potência trifásico de 500 kVA, classe 15 kV, a óleo - tipo pedestal</t>
  </si>
  <si>
    <t>3609480</t>
  </si>
  <si>
    <t>Transformador trifásico a seco de 112,5 kVA, encapsulado em resina epóxi sob vácuo</t>
  </si>
  <si>
    <t>3609490</t>
  </si>
  <si>
    <t>Transformador trifásico a seco de 150 kVA, encapsulado em resina epóxi sob vácuo</t>
  </si>
  <si>
    <t>3620</t>
  </si>
  <si>
    <t>Reparos, conservações e complementos - GRUPO 36</t>
  </si>
  <si>
    <t>3620010</t>
  </si>
  <si>
    <t>Vergalhão de cobre eletrolítico, diâmetro de 3/8´</t>
  </si>
  <si>
    <t>3620030</t>
  </si>
  <si>
    <t>União angular para vergalhão, diâmetro de 3/8´</t>
  </si>
  <si>
    <t>3620040</t>
  </si>
  <si>
    <t>Bobina mínima para disjuntor (a óleo)</t>
  </si>
  <si>
    <t>3620050</t>
  </si>
  <si>
    <t>Terminal para vergalhão, diâmetro de 3/8´</t>
  </si>
  <si>
    <t>3620060</t>
  </si>
  <si>
    <t>Braçadeira para fixação de eletroduto, até 4´</t>
  </si>
  <si>
    <t>3620070</t>
  </si>
  <si>
    <t>Prensa vergalhão ´T´, diâmetro de 3/8´</t>
  </si>
  <si>
    <t>3620090</t>
  </si>
  <si>
    <t>Vara para manobra em cabine em fibra de vidro, para tensão até 36 kV</t>
  </si>
  <si>
    <t>3620100</t>
  </si>
  <si>
    <t>Bucha para passagem interna/externa com isolação para 15 kV</t>
  </si>
  <si>
    <t>3620120</t>
  </si>
  <si>
    <t>Chapa de ferro de 1,50 x 0,50 m para bucha de passagem</t>
  </si>
  <si>
    <t>3620140</t>
  </si>
  <si>
    <t>Cruzeta de madeira de 2400 mm</t>
  </si>
  <si>
    <t>3620180</t>
  </si>
  <si>
    <t>Luva isolante de borracha, acima de 10 até 20 kV</t>
  </si>
  <si>
    <t>par</t>
  </si>
  <si>
    <t>3620200</t>
  </si>
  <si>
    <t>Mão francesa de 700 mm</t>
  </si>
  <si>
    <t>3620210</t>
  </si>
  <si>
    <t>Luva isolante de borracha, até 10 kV</t>
  </si>
  <si>
    <t>3620220</t>
  </si>
  <si>
    <t>Mudança de tap do transformador</t>
  </si>
  <si>
    <t>3620240</t>
  </si>
  <si>
    <t>Óleo para disjuntor</t>
  </si>
  <si>
    <t>3620260</t>
  </si>
  <si>
    <t>Óleo para transformador</t>
  </si>
  <si>
    <t>3620280</t>
  </si>
  <si>
    <t>Placa de advertência ´Perigo Alta Tensão´ em cabine primária, nas dimensões 400 x 300 mm, chapa 18</t>
  </si>
  <si>
    <t>3620330</t>
  </si>
  <si>
    <t>Luva de couro para proteção de luva isolante</t>
  </si>
  <si>
    <t>3620340</t>
  </si>
  <si>
    <t>Sela para cruzeta de madeira</t>
  </si>
  <si>
    <t>3620350</t>
  </si>
  <si>
    <t>Caixa porta luvas em madeira, com tampa</t>
  </si>
  <si>
    <t>3620360</t>
  </si>
  <si>
    <t>Suporte de transformador em poste ou estaleiro</t>
  </si>
  <si>
    <t>3620380</t>
  </si>
  <si>
    <t>Tapete de borracha isolante elétrico de 1000 x 1000 mm</t>
  </si>
  <si>
    <t>3620540</t>
  </si>
  <si>
    <t>Cruzeta metálica de 2400 mm, para fixação de mufla ou para-raios</t>
  </si>
  <si>
    <t>3620560</t>
  </si>
  <si>
    <t>Dispositivo Soft Starter para motor 15 cv, trifásico 220 V</t>
  </si>
  <si>
    <t>3620570</t>
  </si>
  <si>
    <t>Dispositivo Soft Starter para motor 25 cv, trifásico 220 V</t>
  </si>
  <si>
    <t>3620580</t>
  </si>
  <si>
    <t>Dispositivo Soft Starter para motor 50 cv, trifásico 220 V</t>
  </si>
  <si>
    <t>37</t>
  </si>
  <si>
    <t>QUADRO E PAINEL PARA ENERGIA ELÉTRICA E TELEFONIA</t>
  </si>
  <si>
    <t>3701</t>
  </si>
  <si>
    <t>Quadro para telefonia embutir, proteção IP40 chapa nº 16msg</t>
  </si>
  <si>
    <t>3701020</t>
  </si>
  <si>
    <t>Quadro Telebrás de embutir de 200 x 200 x 120 mm</t>
  </si>
  <si>
    <t>3701080</t>
  </si>
  <si>
    <t>Quadro Telebrás de embutir de 400 x 400 x 120 mm</t>
  </si>
  <si>
    <t>3701120</t>
  </si>
  <si>
    <t>Quadro Telebrás de embutir de 600 x 600 x 120 mm</t>
  </si>
  <si>
    <t>3701160</t>
  </si>
  <si>
    <t>Quadro Telebrás de embutir de 800 x 800 x 120 mm</t>
  </si>
  <si>
    <t>3701220</t>
  </si>
  <si>
    <t>Quadro Telebrás de embutir de 1200 x 1200 x 120 mm</t>
  </si>
  <si>
    <t>3702</t>
  </si>
  <si>
    <t>Quadro para telefonia de sobrepor, proteção IP 40 chapa nº 16msg</t>
  </si>
  <si>
    <t>3702020</t>
  </si>
  <si>
    <t>Quadro Telebrás de sobrepor de 200 x 200 x 120 mm</t>
  </si>
  <si>
    <t>3702060</t>
  </si>
  <si>
    <t>Quadro Telebrás de sobrepor de 400 x 400 x 120 mm</t>
  </si>
  <si>
    <t>3702100</t>
  </si>
  <si>
    <t>Quadro Telebrás de sobrepor de 600 x 600 x 120 mm</t>
  </si>
  <si>
    <t>3702140</t>
  </si>
  <si>
    <t>Quadro Telebrás de sobrepor de 800 x 800 x 120 mm</t>
  </si>
  <si>
    <t>3703</t>
  </si>
  <si>
    <t>Quadro distribuição de luz e força de embutir universal</t>
  </si>
  <si>
    <t>3703200</t>
  </si>
  <si>
    <t>Quadro de distribuição universal de embutir, para disjuntores 16 DIN / 12 Bolt-on - 150 A - sem componentes</t>
  </si>
  <si>
    <t>3703210</t>
  </si>
  <si>
    <t>Quadro de distribuição universal de embutir, para disjuntores 24 DIN / 18 Bolt-on - 150 A - sem componentes</t>
  </si>
  <si>
    <t>3703220</t>
  </si>
  <si>
    <t>Quadro de distribuição universal de embutir, para disjuntores 34 DIN / 24 Bolt-on - 150 A - sem componentes</t>
  </si>
  <si>
    <t>3703230</t>
  </si>
  <si>
    <t>Quadro de distribuição universal de embutir, para disjuntores 44 DIN / 32 Bolt-on - 150 A - sem componentes</t>
  </si>
  <si>
    <t>3703240</t>
  </si>
  <si>
    <t>Quadro de distribuição universal de embutir, para disjuntores 56 DIN / 40 Bolt-on - 225 A - sem componentes</t>
  </si>
  <si>
    <t>3703250</t>
  </si>
  <si>
    <t>Quadro de distribuição universal de embutir, para disjuntores 70 DIN / 50 Bolt-on - 225 A - sem componentes</t>
  </si>
  <si>
    <t>3704</t>
  </si>
  <si>
    <t>Quadro distribuição de luz e força de sobrepor universal</t>
  </si>
  <si>
    <t>3704250</t>
  </si>
  <si>
    <t>Quadro de distribuição universal de sobrepor, para disjuntores 16 DIN / 12 Bolt-on - 150 A - sem componentes</t>
  </si>
  <si>
    <t>3704260</t>
  </si>
  <si>
    <t>Quadro de distribuição universal de sobrepor, para disjuntores 24 DIN / 18 Bolt-on - 150 A - sem componentes</t>
  </si>
  <si>
    <t>3704270</t>
  </si>
  <si>
    <t>Quadro de distribuição universal de sobrepor, para disjuntores 34 DIN / 24 Bolt-on - 150 A - sem componentes</t>
  </si>
  <si>
    <t>3704280</t>
  </si>
  <si>
    <t>Quadro de distribuição universal de sobrepor, para disjuntores 44 DIN / 32 Bolt-on - 150 A - sem componentes</t>
  </si>
  <si>
    <t>3704290</t>
  </si>
  <si>
    <t>Quadro de distribuição universal de sobrepor, para disjuntores 56 DIN / 40 Bolt-on - 225 A - sem componentes</t>
  </si>
  <si>
    <t>3704300</t>
  </si>
  <si>
    <t>Quadro de distribuição universal de sobrepor, para disjuntores 70 DIN / 50 Bolt-on - 225 A - sem componentes</t>
  </si>
  <si>
    <t>3706</t>
  </si>
  <si>
    <t>Painel autoportante</t>
  </si>
  <si>
    <t>3706010</t>
  </si>
  <si>
    <t>Painel autoportante em chapa de aço de 2 mm de espessura, com proteção mínima IP 54 - sem componentes</t>
  </si>
  <si>
    <t>3710</t>
  </si>
  <si>
    <t>Barramentos</t>
  </si>
  <si>
    <t>3710010</t>
  </si>
  <si>
    <t>Barramento de cobre nu</t>
  </si>
  <si>
    <t>3711</t>
  </si>
  <si>
    <t>Bases</t>
  </si>
  <si>
    <t>3711020</t>
  </si>
  <si>
    <t>Base de fusível Diazed completa para 25 A</t>
  </si>
  <si>
    <t>3711040</t>
  </si>
  <si>
    <t>Base de fusível Diazed completa para 63 A</t>
  </si>
  <si>
    <t>3711060</t>
  </si>
  <si>
    <t>Base de fusível NH até 125 A, com fusível</t>
  </si>
  <si>
    <t>3711080</t>
  </si>
  <si>
    <t>Base de fusível NH até 250 A, com fusível</t>
  </si>
  <si>
    <t>3711100</t>
  </si>
  <si>
    <t>Base de fusível NH até 400 A, com fusível</t>
  </si>
  <si>
    <t>3711120</t>
  </si>
  <si>
    <t>Base de fusível tripolar de 15 kV</t>
  </si>
  <si>
    <t>3711140</t>
  </si>
  <si>
    <t>Base de fusível unipolar de 15 kV</t>
  </si>
  <si>
    <t>3712</t>
  </si>
  <si>
    <t>Fusíveis</t>
  </si>
  <si>
    <t>3712020</t>
  </si>
  <si>
    <t>Fusível tipo NH 00 de 6 A até 160 A</t>
  </si>
  <si>
    <t>3712040</t>
  </si>
  <si>
    <t>Fusível tipo NH 1 de 36 A até 250 A</t>
  </si>
  <si>
    <t>3712060</t>
  </si>
  <si>
    <t>Fusível tipo NH 2 de 224 A até 400 A</t>
  </si>
  <si>
    <t>3712080</t>
  </si>
  <si>
    <t>Fusível tipo NH 3 de 400 A até 630 A</t>
  </si>
  <si>
    <t>3712120</t>
  </si>
  <si>
    <t>Fusível tipo HH para 15 kV de 2,5 A até 50 A</t>
  </si>
  <si>
    <t>3712140</t>
  </si>
  <si>
    <t>Fusível tipo HH para 15 kV de 60 A até 100 A</t>
  </si>
  <si>
    <t>3712200</t>
  </si>
  <si>
    <t>Fusível diazed retardado de 2 A até 25 A</t>
  </si>
  <si>
    <t>3712220</t>
  </si>
  <si>
    <t>Fusível diazed retardado de 35 A até 63 A</t>
  </si>
  <si>
    <t>3712300</t>
  </si>
  <si>
    <t>Fusível em vidro para ´TP´ de 0,5 A</t>
  </si>
  <si>
    <t>3713</t>
  </si>
  <si>
    <t>Disjuntores</t>
  </si>
  <si>
    <t>3713510</t>
  </si>
  <si>
    <t>Disjuntor fixo PVO trifásico, 17,5 kV, 630 A x 350 MVA, 50/60 Hz, com acessórios</t>
  </si>
  <si>
    <t>3713520</t>
  </si>
  <si>
    <t>Disjuntor a seco aberto trifásico, 600 V de 800 A, 50/60 Hz, com acessórios</t>
  </si>
  <si>
    <t>3713530</t>
  </si>
  <si>
    <t>Disjuntor fixo PVO trifásico, 15 kV, 630 A x 350 MVA, com relé de proteção de sobrecorrente e transformadores de corrente</t>
  </si>
  <si>
    <t>3713550</t>
  </si>
  <si>
    <t>Disjuntor em caixa aberta tripolar extraível, 500V de 3200A, com acessórios</t>
  </si>
  <si>
    <t>3713570</t>
  </si>
  <si>
    <t>Disjuntor em caixa aberta tripolar extraível, 500V de 4000A, com acessórios</t>
  </si>
  <si>
    <t>3713600</t>
  </si>
  <si>
    <t>Disjuntor termomagnético, unipolar 127/220 V, corrente de 10 A até 30 A</t>
  </si>
  <si>
    <t>3713610</t>
  </si>
  <si>
    <t>Disjuntor termomagnético, unipolar 127/220 V, corrente de 35 A até 50 A</t>
  </si>
  <si>
    <t>3713630</t>
  </si>
  <si>
    <t>Disjuntor termomagnético, bipolar 220/380 V, corrente de 10 A até 50 A</t>
  </si>
  <si>
    <t>3713640</t>
  </si>
  <si>
    <t>Disjuntor termomagnético, bipolar 220/380 V, corrente de 60 A até 100 A</t>
  </si>
  <si>
    <t>3713650</t>
  </si>
  <si>
    <t>Disjuntor termomagnético, tripolar 220/380 V, corrente de 10 A até 50 A</t>
  </si>
  <si>
    <t>3713660</t>
  </si>
  <si>
    <t>Disjuntor termomagnético, tripolar 220/380 V, corrente de 60 A até 100 A</t>
  </si>
  <si>
    <t>3713690</t>
  </si>
  <si>
    <t>Disjuntor série universal, em caixa moldada, térmico e magnético fixos, bipolar 480 V, corrente de 60 A até 100 A</t>
  </si>
  <si>
    <t>3713700</t>
  </si>
  <si>
    <t>Disjuntor série universal, em caixa moldada, térmico e magnético fixos, bipolar 480/600 V, corrente de 125 A</t>
  </si>
  <si>
    <t>3713720</t>
  </si>
  <si>
    <t>Disjuntor série universal, em caixa moldada, térmico fixo e magnético ajustável, tripolar 600 V, corrente de 300 A até 400 A</t>
  </si>
  <si>
    <t>3713730</t>
  </si>
  <si>
    <t>Disjuntor série universal, em caixa moldada, térmico fixo e magnético ajustável, tripolar 600 V, corrente de 500 A até 630 A</t>
  </si>
  <si>
    <t>3713740</t>
  </si>
  <si>
    <t>Disjuntor série universal, em caixa moldada, térmico fixo e magnético ajustável, tripolar 600 V, corrente de 700 A até 800 A</t>
  </si>
  <si>
    <t>3713760</t>
  </si>
  <si>
    <t>Disjuntor em caixa moldada, térmico e magnético ajustáveis, tripolar 630/690 V, faixa de ajuste de 440 até 630 A</t>
  </si>
  <si>
    <t>3713770</t>
  </si>
  <si>
    <t>Disjuntor em caixa moldada, térmico e magnético ajustáveis, tripolar 1250/690 V, faixa de ajuste de 800 até 1250 A</t>
  </si>
  <si>
    <t>3713780</t>
  </si>
  <si>
    <t>Disjuntor em caixa moldada, térmico e magnético ajustáveis, tripolar 1600/690 V, faixa de ajuste de 1000 até 1600 A</t>
  </si>
  <si>
    <t>3713800</t>
  </si>
  <si>
    <t>Mini-disjuntor termomagnético, unipolar 127/220 V, corrente de 10 A até 32 A</t>
  </si>
  <si>
    <t>3713810</t>
  </si>
  <si>
    <t>Mini-disjuntor termomagnético, unipolar 127/220 V, corrente de 40 A até 50 A</t>
  </si>
  <si>
    <t>3713840</t>
  </si>
  <si>
    <t>Mini-disjuntor termomagnético, bipolar 220/380 V, corrente de 10 A até 32 A</t>
  </si>
  <si>
    <t>3713850</t>
  </si>
  <si>
    <t>Mini-disjuntor termomagnético, bipolar 220/380 V, corrente de 40 A até 50 A</t>
  </si>
  <si>
    <t>3713860</t>
  </si>
  <si>
    <t>Mini-disjuntor termomagnético, bipolar 220/380 V, corrente de 63 A</t>
  </si>
  <si>
    <t>3713870</t>
  </si>
  <si>
    <t>Mini-disjuntor termomagnético, bipolar 400 V, corrente de 80 A até 100 A</t>
  </si>
  <si>
    <t>3713880</t>
  </si>
  <si>
    <t>Mini-disjuntor termomagnético, tripolar 220/380 V, corrente de 10 A até 32 A</t>
  </si>
  <si>
    <t>3713890</t>
  </si>
  <si>
    <t>Mini-disjuntor termomagnético, tripolar 220/380 V, corrente de 40 A até 50 A</t>
  </si>
  <si>
    <t>3713900</t>
  </si>
  <si>
    <t>Mini-disjuntor termomagnético, tripolar 220/380 V, corrente de 63 A</t>
  </si>
  <si>
    <t>3713910</t>
  </si>
  <si>
    <t>Mini-disjuntor termomagnético, tripolar 400 V, corrente de 80 A até 125 A</t>
  </si>
  <si>
    <t>3713920</t>
  </si>
  <si>
    <t>Disjuntor em caixa moldada, térmico ajustável e magnético fixo, tripolar 2000/1200 V, faixa de ajuste de 1600 até 2000 A</t>
  </si>
  <si>
    <t>3713930</t>
  </si>
  <si>
    <t>Disjuntor em caixa moldada, térmico ajustável e magnético fixo, tripolar 2500/1200 V, faixa de ajuste de 2000 até 2500 A</t>
  </si>
  <si>
    <t>3713940</t>
  </si>
  <si>
    <t>Disjuntor em caixa aberta tripolar extraível, 500 V de 6300 A, com acessórios</t>
  </si>
  <si>
    <t>3714</t>
  </si>
  <si>
    <t>Chave de baixa tensão</t>
  </si>
  <si>
    <t>3714050</t>
  </si>
  <si>
    <t>Chave comutadora, reversão sob carga, tetrapolar, sem porta fusível, para 100 A</t>
  </si>
  <si>
    <t>3714300</t>
  </si>
  <si>
    <t>Chave seccionadora sob carga, tripolar, acionamento rotativo, com prolongador, sem porta-fusível, de 160 A</t>
  </si>
  <si>
    <t>3714310</t>
  </si>
  <si>
    <t>Chave seccionadora sob carga, tripolar, acionamento rotativo, com prolongador, sem porta-fusível, de 250 A</t>
  </si>
  <si>
    <t>3714320</t>
  </si>
  <si>
    <t>Chave seccionadora sob carga, tripolar, acionamento rotativo, com prolongador, sem porta-fusível, de 400 A</t>
  </si>
  <si>
    <t>3714330</t>
  </si>
  <si>
    <t>Chave seccionadora sob carga, tripolar, acionamento rotativo, com prolongador, sem porta-fusível, de 630 A</t>
  </si>
  <si>
    <t>3714340</t>
  </si>
  <si>
    <t>Chave seccionadora sob carga, tripolar, acionamento rotativo, com prolongador, sem porta-fusível, de 1000 A</t>
  </si>
  <si>
    <t>3714350</t>
  </si>
  <si>
    <t>Chave seccionadora sob carga, tripolar, acionamento rotativo, com prolongador, sem porta-fusível, de 1250 A</t>
  </si>
  <si>
    <t>3714410</t>
  </si>
  <si>
    <t>Chave seccionadora sob carga, tripolar, acionamento rotativo, com prolongador e porta-fusível até NH-00-125 A - sem fusíveis</t>
  </si>
  <si>
    <t>3714420</t>
  </si>
  <si>
    <t>Chave seccionadora sob carga, tripolar, acionamento rotativo, com prolongador e porta-fusível até NH-00-160 A - sem fusíveis</t>
  </si>
  <si>
    <t>3714430</t>
  </si>
  <si>
    <t>Chave seccionadora sob carga, tripolar, acionamento rotativo, com prolongador e porta-fusível até NH-1-250 A - sem fusíveis</t>
  </si>
  <si>
    <t>3714440</t>
  </si>
  <si>
    <t>Chave seccionadora sob carga, tripolar, acionamento rotativo, com prolongador e porta-fusível até NH-2-400 A - sem fusíveis</t>
  </si>
  <si>
    <t>3714450</t>
  </si>
  <si>
    <t>Chave seccionadora sob carga, tripolar, acionamento rotativo, com prolongador e porta-fusível até NH-3-630 A - sem fusíveis</t>
  </si>
  <si>
    <t>3714500</t>
  </si>
  <si>
    <t>Chave seccionadora sob carga, tripolar, acionamento tipo punho, com porta-fusível até NH-00-160 A - sem fusíveis</t>
  </si>
  <si>
    <t>3714510</t>
  </si>
  <si>
    <t>Chave seccionadora sob carga, tripolar, acionamento tipo punho, com porta-fusível até NH-1-250 A - sem fusíveis</t>
  </si>
  <si>
    <t>3714520</t>
  </si>
  <si>
    <t>Chave seccionadora sob carga, tripolar, acionamento tipo punho, com porta-fusível até NH-2-400 A - sem fusíveis</t>
  </si>
  <si>
    <t>3714530</t>
  </si>
  <si>
    <t>Chave seccionadora sob carga, tripolar, acionamento tipo punho, com porta-fusível até NH-3-630 A - sem fusíveis</t>
  </si>
  <si>
    <t>3714600</t>
  </si>
  <si>
    <t>Chave comutadora, reversão sob carga, tripolar, sem porta fusível, para 400 A</t>
  </si>
  <si>
    <t>3714610</t>
  </si>
  <si>
    <t>Chave comutadora, reversão sob carga, tripolar, sem porta fusível, para 600/630 A</t>
  </si>
  <si>
    <t>3714620</t>
  </si>
  <si>
    <t>Chave comutadora, reversão sob carga, tripolar, sem porta fusível, para 1000 A</t>
  </si>
  <si>
    <t>3714640</t>
  </si>
  <si>
    <t>Chave comutadora, reversão sob carga, tetrapolar, sem porta fusível, para 630 A / 690 V</t>
  </si>
  <si>
    <t>3714830</t>
  </si>
  <si>
    <t>Barra de contato para chave seccionadora tipo NH3-630 A</t>
  </si>
  <si>
    <t>3714910</t>
  </si>
  <si>
    <t>Chave seccionadora tripolar, abertura sob carga seca até 160 A / 600 V</t>
  </si>
  <si>
    <t>3715</t>
  </si>
  <si>
    <t>Chave de média tensão</t>
  </si>
  <si>
    <t>3715110</t>
  </si>
  <si>
    <t>Chave seccionadora tripolar sob carga para 400 A - 25 kV - com prolongador</t>
  </si>
  <si>
    <t>3715120</t>
  </si>
  <si>
    <t>Chave seccionadora tripolar sob carga para 400 A - 15 kV - com prolongador</t>
  </si>
  <si>
    <t>3715150</t>
  </si>
  <si>
    <t>Chave fusível base ´C´ para 15 kV/100 A, com capacidade de ruptura até 10 kA - com fusível</t>
  </si>
  <si>
    <t>3715160</t>
  </si>
  <si>
    <t>Chave fusível base ''C''  para 15 kV/200 A, com capacidade de ruptura até 10 kA - com fusível</t>
  </si>
  <si>
    <t>3715170</t>
  </si>
  <si>
    <t>Chave fusível base ''C'' para 25 kV/100 A, com capacidade de ruptura até 6,3 kA - com fusível</t>
  </si>
  <si>
    <t>3715200</t>
  </si>
  <si>
    <t>Chave seccionadora tripolar seca para 400 A - 15 kV - com prolongador</t>
  </si>
  <si>
    <t>3715210</t>
  </si>
  <si>
    <t>Chave seccionadora tripolar seca para 600 / 630 A - 15 kV - com prolongador</t>
  </si>
  <si>
    <t>3716</t>
  </si>
  <si>
    <t>Bus-way</t>
  </si>
  <si>
    <t>3716071</t>
  </si>
  <si>
    <t>Sistema de barramento blindado de 100 a 2500 A, trifásico, barra de cobre</t>
  </si>
  <si>
    <t>Axm</t>
  </si>
  <si>
    <t>3717</t>
  </si>
  <si>
    <t>Dispositivo DR ou interruptor de corrente de fuga</t>
  </si>
  <si>
    <t>3717060</t>
  </si>
  <si>
    <t>Dispositivo diferencial residual de 25 A x 30 mA - 2 polos</t>
  </si>
  <si>
    <t>3717070</t>
  </si>
  <si>
    <t>Dispositivo diferencial residual de 40 A x 30 mA - 2 polos</t>
  </si>
  <si>
    <t>3717074</t>
  </si>
  <si>
    <t>Dispositivo diferencial residual de 25 A x 30 mA - 4 polos</t>
  </si>
  <si>
    <t>3717080</t>
  </si>
  <si>
    <t>Dispositivo diferencial residual de 40 A x 30 mA - 4 polos</t>
  </si>
  <si>
    <t>3717090</t>
  </si>
  <si>
    <t>Dispositivo diferencial residual de 63 A x 30 mA - 4 polos</t>
  </si>
  <si>
    <t>3717100</t>
  </si>
  <si>
    <t>Dispositivo diferencial residual de 80 A x 30 mA - 4 polos</t>
  </si>
  <si>
    <t>3717110</t>
  </si>
  <si>
    <t>Dispositivo diferencial residual de 100 A x 30 mA - 4 polos</t>
  </si>
  <si>
    <t>3717114</t>
  </si>
  <si>
    <t>Dispositivo diferencial residual de 125 A x 30 mA - 4 polos</t>
  </si>
  <si>
    <t>3717130</t>
  </si>
  <si>
    <t>Dispositivo diferencial residual de 25 A x 300 mA - 4 polos</t>
  </si>
  <si>
    <t>3718</t>
  </si>
  <si>
    <t>Transformador de Potencial</t>
  </si>
  <si>
    <t>3718010</t>
  </si>
  <si>
    <t>Transformador de potencial monofásico até 1000 VA classe 15 kV, a seco, com fusíveis</t>
  </si>
  <si>
    <t>3718020</t>
  </si>
  <si>
    <t>Transformador de potencial monofásico até 2000 VA classe 15 kV, a seco, com fusíveis</t>
  </si>
  <si>
    <t>3718030</t>
  </si>
  <si>
    <t>Transformador de potencial monofásico até 500 VA classe 15 kV, a seco, sem fusíveis</t>
  </si>
  <si>
    <t>3719</t>
  </si>
  <si>
    <t>Transformador de corrente</t>
  </si>
  <si>
    <t>3719010</t>
  </si>
  <si>
    <t>Transformador de corrente 800-5 A, janela</t>
  </si>
  <si>
    <t>3719020</t>
  </si>
  <si>
    <t>Transformador de corrente 200-5 A até 600-5 A, janela</t>
  </si>
  <si>
    <t>3719030</t>
  </si>
  <si>
    <t>Transformador de corrente 1000-5 A até 1500-5 A, janela</t>
  </si>
  <si>
    <t>3719060</t>
  </si>
  <si>
    <t>Transformador de corrente 50-5 A até 150-5 A, janela</t>
  </si>
  <si>
    <t>3719080</t>
  </si>
  <si>
    <t>Transformador de corrente 2000-5 A até 2500-5 A - janela</t>
  </si>
  <si>
    <t>3720</t>
  </si>
  <si>
    <t>Reparos, conservações e complementos - GRUPO 37</t>
  </si>
  <si>
    <t>3720010</t>
  </si>
  <si>
    <t>Isolador em epóxi de 1 kV para barramento</t>
  </si>
  <si>
    <t>3720030</t>
  </si>
  <si>
    <t>Régua de bornes para 9 polos de 600 V / 50 A</t>
  </si>
  <si>
    <t>3720080</t>
  </si>
  <si>
    <t>Barra de neutro e/ou terra</t>
  </si>
  <si>
    <t>3720090</t>
  </si>
  <si>
    <t>Recolocação de chave seccionadora tripolar de 125 A até 650 A, sem base fusível</t>
  </si>
  <si>
    <t>3720100</t>
  </si>
  <si>
    <t>Recolocação de fundo de quadro de distribuição, sem componentes</t>
  </si>
  <si>
    <t>3720110</t>
  </si>
  <si>
    <t>Recolocação de quadro de distribuição de sobrepor, sem componentes</t>
  </si>
  <si>
    <t>3720130</t>
  </si>
  <si>
    <t>Banco de medição para transformadores TC/TP, padrão Eletropaulo e/ou Cesp</t>
  </si>
  <si>
    <t>3720140</t>
  </si>
  <si>
    <t>Suporte fixo para transformadores de potencial</t>
  </si>
  <si>
    <t>3720150</t>
  </si>
  <si>
    <t>Placa de montagem em chapa de aço de 2,65 mm (12 MSG)</t>
  </si>
  <si>
    <t>3720190</t>
  </si>
  <si>
    <t>Inversor de frequência para variação de velocidade em motores, potência de 0,25 a 20 cv</t>
  </si>
  <si>
    <t>3720191</t>
  </si>
  <si>
    <t>Inversor de frequência para variação de velocidade em motores, potência de 25 a 30 CV</t>
  </si>
  <si>
    <t>3720193</t>
  </si>
  <si>
    <t>Inversor de frequência para variação de velocidade em motores, potência de 50 cv</t>
  </si>
  <si>
    <t>3720210</t>
  </si>
  <si>
    <t>Punho de manobra com articulador de acionamento</t>
  </si>
  <si>
    <t>3721</t>
  </si>
  <si>
    <t>Capacitor de potência</t>
  </si>
  <si>
    <t>3721010</t>
  </si>
  <si>
    <t>Capacitor de potência trifásico de 10 kVAr, 220 V/60 Hz, para correção de fator de potência</t>
  </si>
  <si>
    <t>3722</t>
  </si>
  <si>
    <t>Transformador de comando</t>
  </si>
  <si>
    <t>3722010</t>
  </si>
  <si>
    <t>Transformador monofásico de comando de 200 VA classe 0,6 kV, a seco</t>
  </si>
  <si>
    <t>3724</t>
  </si>
  <si>
    <t>Supressor de surto</t>
  </si>
  <si>
    <t>3724031</t>
  </si>
  <si>
    <t>Supressor de surto monofásico, Fase-Terra, In 4 a 11 kA, Imax. de surto de 12 até 15 kA</t>
  </si>
  <si>
    <t>3724032</t>
  </si>
  <si>
    <t>Supressor de surto monofásico, Fase-Terra, In &gt; ou = 20 kA, Imax. de surto de 50 até 80 Ka</t>
  </si>
  <si>
    <t>3724040</t>
  </si>
  <si>
    <t>Supressor de surto monofásico, Neutro-Terra, In &gt; ou = 20 kA, Imax. de surto de 65 até 80 kA</t>
  </si>
  <si>
    <t>3725</t>
  </si>
  <si>
    <t>Disjuntores.</t>
  </si>
  <si>
    <t>3725090</t>
  </si>
  <si>
    <t>Disjuntor em caixa moldada tripolar, térmico e magnético fixos, tensão de isolamento 480/690V, de 10A a 60A</t>
  </si>
  <si>
    <t>3725100</t>
  </si>
  <si>
    <t>Disjuntor em caixa moldada tripolar, térmico e magnético fixos, tensão de isolamento 480/690V, de 70A até 150A</t>
  </si>
  <si>
    <t>3725110</t>
  </si>
  <si>
    <t>Disjuntor em caixa moldada tripolar, térmico e magnético fixos, tensão de isolamento 415/690V, de 175A a 250A</t>
  </si>
  <si>
    <t>3725200</t>
  </si>
  <si>
    <t>Disjuntor em caixa moldada bipolar, térmico e magnético fixos - 480 V, de 10 A a 50 A para 120/240 Vca - 25 KA e para 380/440 Vca - 18 KA</t>
  </si>
  <si>
    <t>3725210</t>
  </si>
  <si>
    <t>Disjuntor em caixa moldada bipolar, térmico e magnético fixos - 600 V, de 150 A para 120/240 Vca - 25 KA e para 380/440 Vca - 18 KA</t>
  </si>
  <si>
    <t>3725215</t>
  </si>
  <si>
    <t>Disjuntor fixo a vácuo de 15 a 17,5 kV, equipado com motorização de fechamento, com relê de proteção</t>
  </si>
  <si>
    <t>38</t>
  </si>
  <si>
    <t>TUBULAÇÃO E CONDUTOR PARA ENERGIA ELÉTRICA E TELEFONIA BÁSICA</t>
  </si>
  <si>
    <t>3801</t>
  </si>
  <si>
    <t>Eletroduto em PVC rígido roscável</t>
  </si>
  <si>
    <t>3801040</t>
  </si>
  <si>
    <t>Eletroduto de PVC rígido roscável de 3/4´ - com acessórios</t>
  </si>
  <si>
    <t>3801060</t>
  </si>
  <si>
    <t>Eletroduto de PVC rígido roscável de 1´ - com acessórios</t>
  </si>
  <si>
    <t>3801080</t>
  </si>
  <si>
    <t>Eletroduto de PVC rígido roscável de 1 1/4´ - com acessórios</t>
  </si>
  <si>
    <t>3801100</t>
  </si>
  <si>
    <t>Eletroduto de PVC rígido roscável de 1 1/2´ - com acessórios</t>
  </si>
  <si>
    <t>3801120</t>
  </si>
  <si>
    <t>Eletroduto de PVC rígido roscável de 2´ - com acessórios</t>
  </si>
  <si>
    <t>3801140</t>
  </si>
  <si>
    <t>Eletroduto de PVC rígido roscável de 2 1/2´ - com acessórios</t>
  </si>
  <si>
    <t>3801160</t>
  </si>
  <si>
    <t>Eletroduto de PVC rígido roscável de 3´ - com acessórios</t>
  </si>
  <si>
    <t>3801180</t>
  </si>
  <si>
    <t>Eletroduto de PVC rígido roscável de 4´ - com acessórios</t>
  </si>
  <si>
    <t>3804</t>
  </si>
  <si>
    <t>Eletroduto galvanizado - médio</t>
  </si>
  <si>
    <t>3804040</t>
  </si>
  <si>
    <t>Eletroduto galvanizado, médio de 3/4´ - com acessórios</t>
  </si>
  <si>
    <t>3804060</t>
  </si>
  <si>
    <t>Eletroduto galvanizado, médio de 1´ - com acessórios</t>
  </si>
  <si>
    <t>3804080</t>
  </si>
  <si>
    <t>Eletroduto galvanizado, médio de 1 1/4´ - com acessórios</t>
  </si>
  <si>
    <t>3804100</t>
  </si>
  <si>
    <t>Eletroduto galvanizado, médio de 1 1/2´ - com acessórios</t>
  </si>
  <si>
    <t>3804120</t>
  </si>
  <si>
    <t>Eletroduto galvanizado, médio de 2´ - com acessórios</t>
  </si>
  <si>
    <t>3804140</t>
  </si>
  <si>
    <t>Eletroduto galvanizado, médio de 2 1/2´ - com acessórios</t>
  </si>
  <si>
    <t>3804160</t>
  </si>
  <si>
    <t>Eletroduto galvanizado, médio de 3´ - com acessórios</t>
  </si>
  <si>
    <t>3804180</t>
  </si>
  <si>
    <t>Eletroduto galvanizado, médio de 4´ - com acessórios</t>
  </si>
  <si>
    <t>3805</t>
  </si>
  <si>
    <t>Eletroduto galvanizado - pesado</t>
  </si>
  <si>
    <t>3805040</t>
  </si>
  <si>
    <t>Eletroduto galvanizado, pesado de 3/4´ - com acessórios</t>
  </si>
  <si>
    <t>3805060</t>
  </si>
  <si>
    <t>Eletroduto galvanizado, pesado de 1´ - com acessórios</t>
  </si>
  <si>
    <t>3805090</t>
  </si>
  <si>
    <t>Eletroduto galvanizado, pesado de 1 1/4´ - com acessórios</t>
  </si>
  <si>
    <t>3805100</t>
  </si>
  <si>
    <t>Eletroduto galvanizado, pesado de 1 1/2´ - com acessórios</t>
  </si>
  <si>
    <t>3805120</t>
  </si>
  <si>
    <t>Eletroduto galvanizado, pesado de 2´ - com acessórios</t>
  </si>
  <si>
    <t>3805140</t>
  </si>
  <si>
    <t>Eletroduto galvanizado, pesado de 2 1/2´ - com acessórios</t>
  </si>
  <si>
    <t>3805160</t>
  </si>
  <si>
    <t>Eletroduto galvanizado, pesado de 3´ - com acessórios</t>
  </si>
  <si>
    <t>3805180</t>
  </si>
  <si>
    <t>Eletroduto galvanizado, pesado de 4´ - com acessórios</t>
  </si>
  <si>
    <t>3806</t>
  </si>
  <si>
    <t>Eletroduto galvanizado a quente - pesado</t>
  </si>
  <si>
    <t>3806020</t>
  </si>
  <si>
    <t>Eletroduto galvanizado a quente, pesado de 1/2´ - com acessórios</t>
  </si>
  <si>
    <t>3806040</t>
  </si>
  <si>
    <t>Eletroduto galvanizado a quente, pesado de 3/4´ - com acessórios</t>
  </si>
  <si>
    <t>3806060</t>
  </si>
  <si>
    <t>Eletroduto galvanizado a quente, pesado de 1´ - com acessórios</t>
  </si>
  <si>
    <t>3806080</t>
  </si>
  <si>
    <t>Eletroduto galvanizado a quente, pesado de 1 1/4´ - com acessórios</t>
  </si>
  <si>
    <t>3806100</t>
  </si>
  <si>
    <t>Eletroduto galvanizado a quente, pesado de 1 1/2´ - com acessórios</t>
  </si>
  <si>
    <t>3806120</t>
  </si>
  <si>
    <t>Eletroduto galvanizado a quente, pesado de 2´ - com acessórios</t>
  </si>
  <si>
    <t>3806140</t>
  </si>
  <si>
    <t>Eletroduto galvanizado a quente, pesado de 2 1/2´ - com acessórios</t>
  </si>
  <si>
    <t>3806160</t>
  </si>
  <si>
    <t>Eletroduto galvanizado a quente, pesado de 3´ - com acessórios</t>
  </si>
  <si>
    <t>3806180</t>
  </si>
  <si>
    <t>Eletroduto galvanizado a quente, pesado de 4´ - com acessórios</t>
  </si>
  <si>
    <t>3807</t>
  </si>
  <si>
    <t>Canaleta, perfilado e acessórios</t>
  </si>
  <si>
    <t>3807030</t>
  </si>
  <si>
    <t>Grampo tipo ´C´ diâmetro 3/8`, com balancim tamanho grande</t>
  </si>
  <si>
    <t>3807050</t>
  </si>
  <si>
    <t>Tampa de pressão para perfilado de 38 x 38 mm</t>
  </si>
  <si>
    <t>3807120</t>
  </si>
  <si>
    <t>Saída final, diâmetro de 3/4´</t>
  </si>
  <si>
    <t>3807130</t>
  </si>
  <si>
    <t>Saída lateral simples, diâmetro de 3/4´</t>
  </si>
  <si>
    <t>3807134</t>
  </si>
  <si>
    <t>Saída lateral simples, diâmetro de 1´</t>
  </si>
  <si>
    <t>3807140</t>
  </si>
  <si>
    <t>Saída superior, diâmetro de 3/4´</t>
  </si>
  <si>
    <t>3807172</t>
  </si>
  <si>
    <t>Canaleta em PVC de 20 x 12 mm, inclusive acessórios</t>
  </si>
  <si>
    <t>3807200</t>
  </si>
  <si>
    <t>Vergalhão com rosca, porca e arruela de diâmetro 3/8´ (tirante)</t>
  </si>
  <si>
    <t>3807210</t>
  </si>
  <si>
    <t>Vergalhão com rosca, porca e arruela de diâmetro 1/4´ (tirante)</t>
  </si>
  <si>
    <t>3807216</t>
  </si>
  <si>
    <t>Vergalhão com rosca, porca e arruela de diâmetro 5/16´ (tirante)</t>
  </si>
  <si>
    <t>3807300</t>
  </si>
  <si>
    <t>Perfilado perfurado 38 x 38 mm em chapa 14 pré-zincada, com acessórios</t>
  </si>
  <si>
    <t>3807310</t>
  </si>
  <si>
    <t>Perfilado perfurado 38 x 76 mm em chapa 14 pré-zincada, com acessórios</t>
  </si>
  <si>
    <t>3807340</t>
  </si>
  <si>
    <t>Perfilado liso 38 x 38 mm - com acessórios</t>
  </si>
  <si>
    <t>3807700</t>
  </si>
  <si>
    <t>Canaleta aparente com tampa em PVC, autoextinguível, de 85 x 35 mm, com acessórios</t>
  </si>
  <si>
    <t>3807710</t>
  </si>
  <si>
    <t>Canaleta aparente com duas tampas em PVC, autoextinguível, de 120 x 35 mm, com acessórios</t>
  </si>
  <si>
    <t>3807720</t>
  </si>
  <si>
    <t>Canaleta aparente com duas tampas em PVC, autoextinguível, de 120 x 60 mm, com acessórios</t>
  </si>
  <si>
    <t>3807730</t>
  </si>
  <si>
    <t>Suporte com furos de tomada em PVC de 60 x 35 x 150 mm, para canaleta aparente</t>
  </si>
  <si>
    <t>3807740</t>
  </si>
  <si>
    <t>Suporte com furos de tomada em PVC de 85 x 35 x 150 mm, para canaleta aparente</t>
  </si>
  <si>
    <t>3807750</t>
  </si>
  <si>
    <t>Suporte com furos de tomada em PVC de 60 x 60 x 150 mm, para canaleta aparente</t>
  </si>
  <si>
    <t>3810</t>
  </si>
  <si>
    <t>Duto fechado de piso e acessórios</t>
  </si>
  <si>
    <t>3810010</t>
  </si>
  <si>
    <t>Duto de piso liso em aço, medindo 2 x 25 x 70 mm, com acessórios</t>
  </si>
  <si>
    <t>3810020</t>
  </si>
  <si>
    <t>Duto de piso liso em aço, medindo 3 x 25 x 70 mm, com acessórios</t>
  </si>
  <si>
    <t>3810024</t>
  </si>
  <si>
    <t>Caixa de derivação ou passagem, para cruzamento de duto, medindo 4 x 25 x 70 mm, sem cruzadora</t>
  </si>
  <si>
    <t>3810026</t>
  </si>
  <si>
    <t>Caixa de derivação ou passagem, para cruzamento de duto, medindo 12 x 25 x 70 mm, com cruzadora</t>
  </si>
  <si>
    <t>3810030</t>
  </si>
  <si>
    <t>Caixa de derivação ou passagem, para cruzamento de duto, medindo 16 x 25 x 70 mm, com cruzadora</t>
  </si>
  <si>
    <t>3810060</t>
  </si>
  <si>
    <t>Caixa de tomada e tampa basculante com rebaixo de 2 x (25 x 70 mm)</t>
  </si>
  <si>
    <t>3810070</t>
  </si>
  <si>
    <t>Caixa de tomada e tampa basculante com rebaixo de 3 x (25 x 70 mm)</t>
  </si>
  <si>
    <t>3810080</t>
  </si>
  <si>
    <t>Caixa de tomada e tampa basculante com rebaixo de 4 x (25 x 70 mm)</t>
  </si>
  <si>
    <t>3810090</t>
  </si>
  <si>
    <t>Suporte de tomada para caixas com 2, 3 ou 4 vias</t>
  </si>
  <si>
    <t>3812</t>
  </si>
  <si>
    <t>Leitos e acessórios</t>
  </si>
  <si>
    <t>3812086</t>
  </si>
  <si>
    <t>Leito para cabos, tipo pesado, em aço galvanizado de 300 x 100 mm - com acessórios</t>
  </si>
  <si>
    <t>3812090</t>
  </si>
  <si>
    <t>Leito para cabos, tipo pesado, em aço galvanizado de 400 x 100 mm - com acessórios</t>
  </si>
  <si>
    <t>3812100</t>
  </si>
  <si>
    <t>Leito para cabos, tipo pesado, em aço galvanizado de 600 x 100 mm - com acessórios</t>
  </si>
  <si>
    <t>3812120</t>
  </si>
  <si>
    <t>Leito para cabos, tipo pesado, em aço galvanizado de 500 x 100 mm - com acessórios</t>
  </si>
  <si>
    <t>3812130</t>
  </si>
  <si>
    <t>Leito para cabos, tipo pesado, em aço galvanizado de 800 x 100 mm - com acessórios</t>
  </si>
  <si>
    <t>3813</t>
  </si>
  <si>
    <t>Eletroduto em polietileno de alta densidade</t>
  </si>
  <si>
    <t>3813010</t>
  </si>
  <si>
    <t>Eletroduto corrugado em polietileno de alta densidade, DN= 30 mm, com acessórios</t>
  </si>
  <si>
    <t>3813016</t>
  </si>
  <si>
    <t>Eletroduto corrugado em polietileno de alta densidade, DN= 40 mm, com acessórios</t>
  </si>
  <si>
    <t>3813020</t>
  </si>
  <si>
    <t>Eletroduto corrugado em polietileno de alta densidade, DN= 50 mm, com acessórios</t>
  </si>
  <si>
    <t>3813030</t>
  </si>
  <si>
    <t>Eletroduto corrugado em polietileno de alta densidade, DN= 75 mm, com acessórios</t>
  </si>
  <si>
    <t>3813040</t>
  </si>
  <si>
    <t>Eletroduto corrugado em polietileno de alta densidade, DN= 100 mm, com acessórios</t>
  </si>
  <si>
    <t>3813050</t>
  </si>
  <si>
    <t>Eletroduto corrugado em polietileno de alta densidade, DN= 125 mm, com acessórios</t>
  </si>
  <si>
    <t>3813060</t>
  </si>
  <si>
    <t>Eletroduto corrugado em polietileno de alta densidade, DN= 150 mm, com acessórios</t>
  </si>
  <si>
    <t>3815</t>
  </si>
  <si>
    <t>Eletroduto metálico flexível</t>
  </si>
  <si>
    <t>3815010</t>
  </si>
  <si>
    <t>Eletroduto metálico flexível com capa em PVC de 3/4´</t>
  </si>
  <si>
    <t>3815020</t>
  </si>
  <si>
    <t>Eletroduto metálico flexível com capa em PVC de 1´</t>
  </si>
  <si>
    <t>3815040</t>
  </si>
  <si>
    <t>Eletroduto metálico flexível com capa em PVC de 2´</t>
  </si>
  <si>
    <t>3815110</t>
  </si>
  <si>
    <t>Terminal macho fixo em latão zincado de 3/4´</t>
  </si>
  <si>
    <t>3815120</t>
  </si>
  <si>
    <t>Terminal macho fixo em latão zincado de 1´</t>
  </si>
  <si>
    <t>3815140</t>
  </si>
  <si>
    <t>Terminal macho fixo em latão zincado de 2´</t>
  </si>
  <si>
    <t>3815310</t>
  </si>
  <si>
    <t>Terminal macho giratório em latão zincado de 3/4´</t>
  </si>
  <si>
    <t>3815320</t>
  </si>
  <si>
    <t>Terminal macho giratório em latão zincado de 1´</t>
  </si>
  <si>
    <t>3815340</t>
  </si>
  <si>
    <t>Terminal macho giratório em latão zincado de 2´</t>
  </si>
  <si>
    <t>3816</t>
  </si>
  <si>
    <t>Rodapé técnico e acessórios</t>
  </si>
  <si>
    <t>3816030</t>
  </si>
  <si>
    <t>Rodapé técnico triplo e tampa com pintura eletrostática</t>
  </si>
  <si>
    <t>3816060</t>
  </si>
  <si>
    <t>Curva horizontal tripla de 90°, interna ou externa e tampa com pintura eletrostática</t>
  </si>
  <si>
    <t>3816080</t>
  </si>
  <si>
    <t>Tê triplo de 90°, horizontal ou vertical e tampa com pintura eletrostática</t>
  </si>
  <si>
    <t>3816090</t>
  </si>
  <si>
    <t>Caixa para tomadas: de energia, RJ, sobressalente, interruptor ou espelho, com pintura eletrostática, para rodapé técnico triplo</t>
  </si>
  <si>
    <t>3816110</t>
  </si>
  <si>
    <t>Caixa de derivação embutida ou externa com pintura eletrostática, para rodapé técnico triplo</t>
  </si>
  <si>
    <t>3816130</t>
  </si>
  <si>
    <t>Caixa para tomadas: de energia, RJ, sobressalente, interruptor ou espelho, com pintura eletrostática, para rodapé técnico duplo</t>
  </si>
  <si>
    <t>3816140</t>
  </si>
  <si>
    <t>Terminal de fechamento ou mata junta com pintura eletrostática, para rodapé técnico triplo</t>
  </si>
  <si>
    <t>3816150</t>
  </si>
  <si>
    <t>Rodapé técnico duplo e tampa com pintura eletrostática</t>
  </si>
  <si>
    <t>3816160</t>
  </si>
  <si>
    <t>Curva vertical dupla de 90°, interna ou externa e tampa com pintura eletrostática</t>
  </si>
  <si>
    <t>3816190</t>
  </si>
  <si>
    <t>Terminal de fechamento ou mata junta com pintura eletrostática, para rodapé técnico duplo</t>
  </si>
  <si>
    <t>3816200</t>
  </si>
  <si>
    <t>Curva horizontal dupla de 90°, interna ou externa e tampa com pintura eletrostática</t>
  </si>
  <si>
    <t>3816230</t>
  </si>
  <si>
    <t>Curva vertical tripla de 90°, interna ou externa e tampa com pintura eletrostática</t>
  </si>
  <si>
    <t>3816250</t>
  </si>
  <si>
    <t>Poste condutor metálico para distribuição, com suporte para tomadas elétricas e RJ, com pintura eletrostática, altura de 3,00 m</t>
  </si>
  <si>
    <t>3816270</t>
  </si>
  <si>
    <t>Caixa de derivação embutida ou externa para rodapé técnico duplo</t>
  </si>
  <si>
    <t>3819</t>
  </si>
  <si>
    <t>Eletroduto em PVC corrugado flexível</t>
  </si>
  <si>
    <t>3819020</t>
  </si>
  <si>
    <t>Eletroduto de PVC corrugado flexível leve, diâmetro externo de 20 mm</t>
  </si>
  <si>
    <t>3819030</t>
  </si>
  <si>
    <t>Eletroduto de PVC corrugado flexível leve, diâmetro externo de 25 mm</t>
  </si>
  <si>
    <t>3819040</t>
  </si>
  <si>
    <t>Eletroduto de PVC corrugado flexível leve, diâmetro externo de 32 mm</t>
  </si>
  <si>
    <t>3819210</t>
  </si>
  <si>
    <t>Eletroduto de PVC corrugado flexível reforçado, diâmetro externo de 25 mm</t>
  </si>
  <si>
    <t>3819220</t>
  </si>
  <si>
    <t>Eletroduto de PVC corrugado flexível reforçado, diâmetro externo de 32 mm</t>
  </si>
  <si>
    <t>3820</t>
  </si>
  <si>
    <t>Reparos, conservações e complementos - GRUPO 38</t>
  </si>
  <si>
    <t>3820010</t>
  </si>
  <si>
    <t>Recolocação de perfilado 38x38 mm</t>
  </si>
  <si>
    <t>3820020</t>
  </si>
  <si>
    <t>Recolocação de vergalhão</t>
  </si>
  <si>
    <t>3820030</t>
  </si>
  <si>
    <t>Recolocação de caixa de tomada para perfilado</t>
  </si>
  <si>
    <t>3820040</t>
  </si>
  <si>
    <t>Recolocação de eletrodutos</t>
  </si>
  <si>
    <t>3821</t>
  </si>
  <si>
    <t>Eletrocalha e acessórios</t>
  </si>
  <si>
    <t>3821110</t>
  </si>
  <si>
    <t>Eletrocalha lisa galvanizada a fogo, 50 x 50 mm, com acessórios</t>
  </si>
  <si>
    <t>3821120</t>
  </si>
  <si>
    <t>Eletrocalha lisa galvanizada a fogo, 100 x 50 mm, com acessórios</t>
  </si>
  <si>
    <t>3821130</t>
  </si>
  <si>
    <t>Eletrocalha lisa galvanizada a fogo, 150 x 50 mm, com acessórios</t>
  </si>
  <si>
    <t>3821140</t>
  </si>
  <si>
    <t>Eletrocalha lisa galvanizada a fogo, 200 x 50 mm, com acessórios</t>
  </si>
  <si>
    <t>3821150</t>
  </si>
  <si>
    <t>Eletrocalha lisa galvanizada a fogo, 250 x 50 mm, com acessórios</t>
  </si>
  <si>
    <t>3821310</t>
  </si>
  <si>
    <t>Eletrocalha lisa galvanizada a fogo, 100 x 100 mm, com acessórios</t>
  </si>
  <si>
    <t>3821320</t>
  </si>
  <si>
    <t>Eletrocalha lisa galvanizada a fogo, 150 x 100 mm, com acessórios</t>
  </si>
  <si>
    <t>3821330</t>
  </si>
  <si>
    <t>Eletrocalha lisa galvanizada a fogo, 200 x 100 mm, com acessórios</t>
  </si>
  <si>
    <t>3821340</t>
  </si>
  <si>
    <t>Eletrocalha lisa galvanizada a fogo, 250 x 100 mm, com acessórios</t>
  </si>
  <si>
    <t>3821350</t>
  </si>
  <si>
    <t>Eletrocalha lisa galvanizada a fogo, 300 x 100 mm, com acessórios</t>
  </si>
  <si>
    <t>3821360</t>
  </si>
  <si>
    <t>Eletrocalha lisa galvanizada a fogo, 400 x 100 mm, com acessórios</t>
  </si>
  <si>
    <t>3821370</t>
  </si>
  <si>
    <t>Eletrocalha lisa galvanizada a fogo, 500 x 100 mm, com acessórios</t>
  </si>
  <si>
    <t>3821920</t>
  </si>
  <si>
    <t>Eletrocalha perfurada galvanizada a fogo, 100 x 50 mm, com acessórios</t>
  </si>
  <si>
    <t>3821930</t>
  </si>
  <si>
    <t>Eletrocalha perfurada galvanizada a fogo, 150 x 50 mm, com acessórios</t>
  </si>
  <si>
    <t>3821940</t>
  </si>
  <si>
    <t>Eletrocalha perfurada galvanizada a fogo, 200 x 50 mm, com acessórios</t>
  </si>
  <si>
    <t>3821950</t>
  </si>
  <si>
    <t>Eletrocalha perfurada galvanizada a fogo, 250 x 50 mm, com acessórios</t>
  </si>
  <si>
    <t>3822</t>
  </si>
  <si>
    <t>Eletrocalha e acessórios.</t>
  </si>
  <si>
    <t>3822120</t>
  </si>
  <si>
    <t>Eletrocalha perfurada galvanizada a fogo, 150x100mm, com acessórios</t>
  </si>
  <si>
    <t>3822130</t>
  </si>
  <si>
    <t>Eletrocalha perfurada galvanizada a fogo, 200x100mm, com acessórios</t>
  </si>
  <si>
    <t>3822140</t>
  </si>
  <si>
    <t>Eletrocalha perfurada galvanizada a fogo, 250x100mm, com acessórios</t>
  </si>
  <si>
    <t>3822150</t>
  </si>
  <si>
    <t>Eletrocalha perfurada galvanizada a fogo, 300x100mm, com acessórios</t>
  </si>
  <si>
    <t>3822160</t>
  </si>
  <si>
    <t>Eletrocalha perfurada galvanizada a fogo, 400x100mm, com acessórios</t>
  </si>
  <si>
    <t>3822170</t>
  </si>
  <si>
    <t>Eletrocalha perfurada galvanizada a fogo, 500x100mm, com acessórios</t>
  </si>
  <si>
    <t>3822180</t>
  </si>
  <si>
    <t>Eletrocalha perfurada galvanizada a fogo, 700x100mm, com acessórios</t>
  </si>
  <si>
    <t>3822610</t>
  </si>
  <si>
    <t>Tampa de encaixe para eletrocalha, galvanizada a fogo, L= 50mm</t>
  </si>
  <si>
    <t>3822620</t>
  </si>
  <si>
    <t>Tampa de encaixe para eletrocalha, galvanizada a fogo, L= 100mm</t>
  </si>
  <si>
    <t>3822630</t>
  </si>
  <si>
    <t>Tampa de encaixe para eletrocalha, galvanizada a fogo, L= 150mm</t>
  </si>
  <si>
    <t>3822640</t>
  </si>
  <si>
    <t>Tampa de encaixe para eletrocalha, galvanizada a fogo, L= 200mm</t>
  </si>
  <si>
    <t>3822650</t>
  </si>
  <si>
    <t>Tampa de encaixe para eletrocalha, galvanizada a fogo, L= 250mm</t>
  </si>
  <si>
    <t>3822660</t>
  </si>
  <si>
    <t>Tampa de encaixe para eletrocalha, galvanizada a fogo, L= 300mm</t>
  </si>
  <si>
    <t>3822670</t>
  </si>
  <si>
    <t>Tampa de encaixe para eletrocalha, galvanizada a fogo, L= 400mm</t>
  </si>
  <si>
    <t>3822680</t>
  </si>
  <si>
    <t>Tampa de encaixe para eletrocalha, galvanizada a fogo, L= 500mm</t>
  </si>
  <si>
    <t>3822690</t>
  </si>
  <si>
    <t>Tampa de encaixe para eletrocalha, galvanizada a fogo, L= 700mm</t>
  </si>
  <si>
    <t>3823</t>
  </si>
  <si>
    <t>Eletrocalha e acessórios..</t>
  </si>
  <si>
    <t>3823010</t>
  </si>
  <si>
    <t>Suporte para eletrocalha, galvanizado a fogo, 50x50mm</t>
  </si>
  <si>
    <t>3823020</t>
  </si>
  <si>
    <t>Suporte para eletrocalha, galvanizado a fogo, 100x50mm</t>
  </si>
  <si>
    <t>3823030</t>
  </si>
  <si>
    <t>Suporte para eletrocalha, galvanizado a fogo, 150x50mm</t>
  </si>
  <si>
    <t>3823040</t>
  </si>
  <si>
    <t>Suporte para eletrocalha, galvanizado a fogo, 200x50mm</t>
  </si>
  <si>
    <t>3823050</t>
  </si>
  <si>
    <t>Suporte para eletrocalha, galvanizado a fogo, 250x50mm</t>
  </si>
  <si>
    <t>3823060</t>
  </si>
  <si>
    <t>Suporte para eletrocalha, galvanizado a fogo, 300x50mm</t>
  </si>
  <si>
    <t>3823110</t>
  </si>
  <si>
    <t>Suporte para eletrocalha, galvanizado a fogo, 100x100mm</t>
  </si>
  <si>
    <t>3823120</t>
  </si>
  <si>
    <t>Suporte para eletrocalha, galvanizado a fogo, 150x100mm</t>
  </si>
  <si>
    <t>3823130</t>
  </si>
  <si>
    <t>Suporte para eletrocalha, galvanizado a fogo, 200x100mm</t>
  </si>
  <si>
    <t>3823140</t>
  </si>
  <si>
    <t>Suporte para eletrocalha, galvanizado a fogo, 250x100mm</t>
  </si>
  <si>
    <t>3823150</t>
  </si>
  <si>
    <t>Suporte para eletrocalha, galvanizado a fogo, 300x100mm</t>
  </si>
  <si>
    <t>3823160</t>
  </si>
  <si>
    <t>Suporte para eletrocalha, galvanizado a fogo, 400x100mm</t>
  </si>
  <si>
    <t>3823170</t>
  </si>
  <si>
    <t>Suporte para eletrocalha, galvanizado a fogo, 500x100mm</t>
  </si>
  <si>
    <t>3823180</t>
  </si>
  <si>
    <t>Suporte para eletrocalha, galvanizado a fogo, 700x100mm</t>
  </si>
  <si>
    <t>3823210</t>
  </si>
  <si>
    <t>Mão francesa simples, galvanizada a fogo, L= 200mm</t>
  </si>
  <si>
    <t>3823220</t>
  </si>
  <si>
    <t>Mão francesa simples, galvanizada a fogo, L= 300mm</t>
  </si>
  <si>
    <t>3823230</t>
  </si>
  <si>
    <t>Mão francesa simples, galvanizada a fogo, L= 400mm</t>
  </si>
  <si>
    <t>3823240</t>
  </si>
  <si>
    <t>Mão francesa simples, galvanizada a fogo, L= 500mm</t>
  </si>
  <si>
    <t>3823310</t>
  </si>
  <si>
    <t>Mão francesa dupla, galvanizada a fogo, L= 300mm</t>
  </si>
  <si>
    <t>3823320</t>
  </si>
  <si>
    <t>Mão francesa dupla, galvanizada a fogo, L= 400mm</t>
  </si>
  <si>
    <t>3823330</t>
  </si>
  <si>
    <t>Mão francesa dupla, galvanizada a fogo, L= 500mm</t>
  </si>
  <si>
    <t>3823350</t>
  </si>
  <si>
    <t>Mão francesa dupla, galvanizada a fogo, L= 700mm</t>
  </si>
  <si>
    <t>3823410</t>
  </si>
  <si>
    <t>Mão francesa reforçada, galvanizada a fogo, L= 900mm</t>
  </si>
  <si>
    <t>39</t>
  </si>
  <si>
    <t>CONDUTOR E ENFIAÇÃO DE ENERGIA ELÉTRICA E TELEFONIA</t>
  </si>
  <si>
    <t>3902</t>
  </si>
  <si>
    <t>Cabo de cobre, isolamento 450V / 750 V, isolação em PVC 70°C</t>
  </si>
  <si>
    <t>3902010</t>
  </si>
  <si>
    <t>Cabo de cobre de 1,5 mm², isolamento 750 V - isolação em PVC 70°C</t>
  </si>
  <si>
    <t>3902016</t>
  </si>
  <si>
    <t>Cabo de cobre de 2,5 mm², isolamento 750 V - isolação em PVC 70°C</t>
  </si>
  <si>
    <t>3902020</t>
  </si>
  <si>
    <t>Cabo de cobre de 4 mm², isolamento 750 V - isolação em PVC 70°C</t>
  </si>
  <si>
    <t>3902030</t>
  </si>
  <si>
    <t>Cabo de cobre de 6 mm², isolamento 750 V - isolação em PVC 70°C</t>
  </si>
  <si>
    <t>3902040</t>
  </si>
  <si>
    <t>Cabo de cobre de 10 mm², isolamento 750 V - isolação em PVC 70°C</t>
  </si>
  <si>
    <t>3903</t>
  </si>
  <si>
    <t>Cabo de cobre, isolamento 0,6/1kV, isolação em PVC 70°C</t>
  </si>
  <si>
    <t>3903160</t>
  </si>
  <si>
    <t>Cabo de cobre de 1,5 mm², isolamento 0,6/1 kV - isolação em PVC 70°C</t>
  </si>
  <si>
    <t>3903170</t>
  </si>
  <si>
    <t>Cabo de cobre de 2,5 mm², isolamento 0,6/1 kV - isolação em PVC 70°C</t>
  </si>
  <si>
    <t>3903174</t>
  </si>
  <si>
    <t>Cabo de cobre de 4 mm², isolamento 0,6/1 kV - isolação em PVC 70°C.</t>
  </si>
  <si>
    <t>3903178</t>
  </si>
  <si>
    <t>Cabo de cobre de 6 mm², isolamento 0,6/1 kV - isolação em PVC 70°C</t>
  </si>
  <si>
    <t>3903182</t>
  </si>
  <si>
    <t>Cabo de cobre de 10 mm², isolamento 0,6/1 kV - isolação em PVC 70°C</t>
  </si>
  <si>
    <t>3904</t>
  </si>
  <si>
    <t>Cabo de cobre nu, têmpera mole, classe 2</t>
  </si>
  <si>
    <t>3904050</t>
  </si>
  <si>
    <t>Cabo de cobre nu, têmpera mole, classe 2, de 16 mm²</t>
  </si>
  <si>
    <t>3904060</t>
  </si>
  <si>
    <t>Cabo de cobre nu, têmpera mole, classe 2, de 25 mm²</t>
  </si>
  <si>
    <t>3904070</t>
  </si>
  <si>
    <t>Cabo de cobre nu, têmpera mole, classe 2, de 35 mm²</t>
  </si>
  <si>
    <t>3904080</t>
  </si>
  <si>
    <t>Cabo de cobre nu, têmpera mole, classe 2, de 50 mm²</t>
  </si>
  <si>
    <t>3904100</t>
  </si>
  <si>
    <t>Cabo de cobre nu, têmpera mole, classe 2, de 70 mm²</t>
  </si>
  <si>
    <t>3904120</t>
  </si>
  <si>
    <t>Cabo de cobre nu, têmpera mole, classe 2, de 95 mm²</t>
  </si>
  <si>
    <t>3904180</t>
  </si>
  <si>
    <t>Cabo de cobre nu, têmpera mole, classe 2, de 185 mm²</t>
  </si>
  <si>
    <t>3905</t>
  </si>
  <si>
    <t>Cabo de cobre tripolar, isolamento 8,7/15 kV, isolação EPR 90°C</t>
  </si>
  <si>
    <t>3905070</t>
  </si>
  <si>
    <t>Cabo de cobre de 3x35 mm², isolamento 8,7/15 kV - isolação EPR 90°C</t>
  </si>
  <si>
    <t>3906</t>
  </si>
  <si>
    <t>Cabo de cobre unipolar, isolamento 8,7/15 kV, isolação EPR 90°C</t>
  </si>
  <si>
    <t>3906060</t>
  </si>
  <si>
    <t>Cabo de cobre de 25 mm², isolamento 8,7/15 kV - isolação EPR 90°C</t>
  </si>
  <si>
    <t>3906070</t>
  </si>
  <si>
    <t>Cabo de cobre de 35 mm², isolamento 8,7/15 kV - isolação EPR 90°C</t>
  </si>
  <si>
    <t>3906074</t>
  </si>
  <si>
    <t>Cabo de cobre de 50 mm², isolamento 8,7/15 kV - isolação EPR 90°C</t>
  </si>
  <si>
    <t>3906084</t>
  </si>
  <si>
    <t>Cabo de cobre de 120 mm², isolamento 8,7/15 kV - isolação EPR 90°C</t>
  </si>
  <si>
    <t>3909</t>
  </si>
  <si>
    <t>Conectores</t>
  </si>
  <si>
    <t>3909010</t>
  </si>
  <si>
    <t>Conector terminal tipo BNC para cabo coaxial RG 59</t>
  </si>
  <si>
    <t>3909015</t>
  </si>
  <si>
    <t>Conector de emenda tipo BNC para cabo coaxial RG 59</t>
  </si>
  <si>
    <t>3909020</t>
  </si>
  <si>
    <t>Conector split-bolt para cabo de 25 mm², latão, simples</t>
  </si>
  <si>
    <t>3909040</t>
  </si>
  <si>
    <t>Conector split-bolt para cabo de 35 mm², latão, simples</t>
  </si>
  <si>
    <t>3909060</t>
  </si>
  <si>
    <t>Conector split-bolt para cabo de 50 mm², latão, simples</t>
  </si>
  <si>
    <t>3909100</t>
  </si>
  <si>
    <t>Conector split-bolt para cabo de 25 mm², latão, com rabicho</t>
  </si>
  <si>
    <t>3909120</t>
  </si>
  <si>
    <t>Conector split-bolt para cabo de 35 mm², latão, com rabicho</t>
  </si>
  <si>
    <t>3909140</t>
  </si>
  <si>
    <t>Conector split-bolt para cabo de 50 mm², latão, com rabicho</t>
  </si>
  <si>
    <t>3910</t>
  </si>
  <si>
    <t>Terminais de pressão e compressão</t>
  </si>
  <si>
    <t>3910050</t>
  </si>
  <si>
    <t>Terminal de compressão para cabo de 2,5 mm²</t>
  </si>
  <si>
    <t>3910060</t>
  </si>
  <si>
    <t>Terminal de pressão/compressão para cabo de 6 até 10 mm²</t>
  </si>
  <si>
    <t>3910080</t>
  </si>
  <si>
    <t>Terminal de pressão/compressão para cabo de 16 mm²</t>
  </si>
  <si>
    <t>3910120</t>
  </si>
  <si>
    <t>Terminal de pressão/compressão para cabo de 25 mm²</t>
  </si>
  <si>
    <t>3910130</t>
  </si>
  <si>
    <t>Terminal de pressão/compressão para cabo de 35 mm²</t>
  </si>
  <si>
    <t>3910160</t>
  </si>
  <si>
    <t>Terminal de pressão/compressão para cabo de 50 mm²</t>
  </si>
  <si>
    <t>3910200</t>
  </si>
  <si>
    <t>Terminal de pressão/compressão para cabo de 70 mm²</t>
  </si>
  <si>
    <t>3910240</t>
  </si>
  <si>
    <t>Terminal de pressão/compressão para cabo de 95 mm²</t>
  </si>
  <si>
    <t>3910246</t>
  </si>
  <si>
    <t>Terminal de pressão/compressão para cabo de 120 mm²</t>
  </si>
  <si>
    <t>3910250</t>
  </si>
  <si>
    <t>Terminal de pressão/compressão para cabo de 150 mm²</t>
  </si>
  <si>
    <t>3910280</t>
  </si>
  <si>
    <t>Terminal de pressão/compressão para cabo de 185 mm²</t>
  </si>
  <si>
    <t>3910300</t>
  </si>
  <si>
    <t>Terminal de pressão/compressão para cabo de 240 mm²</t>
  </si>
  <si>
    <t>3911</t>
  </si>
  <si>
    <t>Fios e cabos telefônicos</t>
  </si>
  <si>
    <t>3911020</t>
  </si>
  <si>
    <t>Cabo telefônico CI, com 10 pares de 0,50 mm, para centrais telefônicas, equipamentos e rede interna</t>
  </si>
  <si>
    <t>3911040</t>
  </si>
  <si>
    <t>Cabo telefônico CI, com 20 pares de 0,50 mm, para centrais telefônicas, equipamentos e rede interna</t>
  </si>
  <si>
    <t>3911080</t>
  </si>
  <si>
    <t>Cabo telefônico CI, com 50 pares de 0,50 mm, para centrais telefônicas, equipamentos e rede interna</t>
  </si>
  <si>
    <t>3911090</t>
  </si>
  <si>
    <t>Fio telefônico tipo FI-60, para ligação de aparelhos telefônicos</t>
  </si>
  <si>
    <t>3911110</t>
  </si>
  <si>
    <t>Fio telefônico externo tipo FE-160</t>
  </si>
  <si>
    <t>3911120</t>
  </si>
  <si>
    <t>Cabo telefônico CTP-APL-SN, com 10 pares de 0,50 mm, para cotos de transição em caixas e entradas</t>
  </si>
  <si>
    <t>3911190</t>
  </si>
  <si>
    <t>Cabo telefônico CCE-APL, com 4 pares de 0,50 mm, para conexões em rede externa</t>
  </si>
  <si>
    <t>3911210</t>
  </si>
  <si>
    <t>Cabo telefônico secundário de distribuição CTP-APL, com 20 pares de 0,50 mm, para rede externa</t>
  </si>
  <si>
    <t>3911230</t>
  </si>
  <si>
    <t>Cabo telefônico secundário de distribuição CTP-APL, com 50 pares de 0,50 mm, para rede externa</t>
  </si>
  <si>
    <t>3911240</t>
  </si>
  <si>
    <t>Cabo telefônico secundário de distribuição CTP-APL, com 100 pares de 0,50 mm, para rede externa</t>
  </si>
  <si>
    <t>3911270</t>
  </si>
  <si>
    <t>Cabo telefônico secundário de distribuição CTP-APL-G, com 10 pares de 0,50 mm, para rede subterrânea</t>
  </si>
  <si>
    <t>3911280</t>
  </si>
  <si>
    <t>Cabo telefônico secundário de distribuição CTP-APL-G, com 20 pares de 0,50 mm, para rede subterrânea</t>
  </si>
  <si>
    <t>3911300</t>
  </si>
  <si>
    <t>Cabo telefônico secundário de distribuição CTP-APL-G, com 50 pares de 0,50 mm, para rede subterrânea</t>
  </si>
  <si>
    <t>3911400</t>
  </si>
  <si>
    <t>Cabo telefônico secundário de distribuição CTP-APL, com 10 pares de 0,65 mm, para rede externa</t>
  </si>
  <si>
    <t>3911410</t>
  </si>
  <si>
    <t>Cabo telefônico secundário de distribuição CTP-APL, com 20 pares de 0,65 mm, para rede externa</t>
  </si>
  <si>
    <t>3911430</t>
  </si>
  <si>
    <t>Cabo telefônico secundário de distribuição CTP-APL, com 50 pares de 0,65 mm, para rede externa</t>
  </si>
  <si>
    <t>3912</t>
  </si>
  <si>
    <t>Cabo de cobre flexível, isolamento 600 V, isolação em VC/E 105°C</t>
  </si>
  <si>
    <t>3912510</t>
  </si>
  <si>
    <t>Cabo de cobre flexível blindado de 2 x 1,5 mm², isolamento 600V, isolação em VC/E 105°C - para detecção de incêndio</t>
  </si>
  <si>
    <t>3912520</t>
  </si>
  <si>
    <t>Cabo de cobre flexível blindado de 3 x 1,5 mm², isolamento 600V, isolação em VC/E 105°C - para detecção de incêndio</t>
  </si>
  <si>
    <t>3912530</t>
  </si>
  <si>
    <t>Cabo de cobre flexível blindado de 2 x 2,5 mm², isolamento 600V, isolação em VC/E 105°C - para detecção de incêndio</t>
  </si>
  <si>
    <t>3914</t>
  </si>
  <si>
    <t>Cabo de alumínio nu com alma de aço</t>
  </si>
  <si>
    <t>3914010</t>
  </si>
  <si>
    <t>Cabo de alumínio nu com alma de aço CAA, 1/0 AWG - Raven</t>
  </si>
  <si>
    <t>3914050</t>
  </si>
  <si>
    <t>Cabo de alumínio nu com alma de aço CAA, 4 AWG - Swan</t>
  </si>
  <si>
    <t>3915</t>
  </si>
  <si>
    <t>Cabo de alumínio nu sem alma de aço</t>
  </si>
  <si>
    <t>3915040</t>
  </si>
  <si>
    <t>Cabo de alumínio nu sem alma de aço CA, 2 AWG - Iris</t>
  </si>
  <si>
    <t>3915070</t>
  </si>
  <si>
    <t>Cabo de alumínio nu sem alma de aço CA, 2/0 AWG - Aster</t>
  </si>
  <si>
    <t>3918</t>
  </si>
  <si>
    <t>Cabo para transmissão de dados</t>
  </si>
  <si>
    <t>3918100</t>
  </si>
  <si>
    <t>Cabo coaxial tipo RG 6</t>
  </si>
  <si>
    <t>3918104</t>
  </si>
  <si>
    <t>Cabo coaxial tipo RG 11</t>
  </si>
  <si>
    <t>3918106</t>
  </si>
  <si>
    <t>Cabo coaxial tipo RG 59</t>
  </si>
  <si>
    <t>3918110</t>
  </si>
  <si>
    <t>Cabo coaxial tipo RGC 06</t>
  </si>
  <si>
    <t>3918114</t>
  </si>
  <si>
    <t>Cabo coaxial tipo RGC 59</t>
  </si>
  <si>
    <t>3918120</t>
  </si>
  <si>
    <t>Cabo para rede U/UTP 23 AWG com 4 pares - categoria 6A</t>
  </si>
  <si>
    <t>3918126</t>
  </si>
  <si>
    <t>Cabo para rede 24 AWG com 4 pares, categoria 6</t>
  </si>
  <si>
    <t>3920</t>
  </si>
  <si>
    <t>Reparos, conservações e complementos - GRUPO 39</t>
  </si>
  <si>
    <t>3920005</t>
  </si>
  <si>
    <t>Conector prensa-cabo de 3/4´</t>
  </si>
  <si>
    <t>3920010</t>
  </si>
  <si>
    <t>Recolocação de condutor aparente com diâmetro externo até 6,5 mm</t>
  </si>
  <si>
    <t>3920030</t>
  </si>
  <si>
    <t>Recolocação de condutor aparente com diâmetro externo acima de 6,5 mm</t>
  </si>
  <si>
    <t>3921</t>
  </si>
  <si>
    <t>Cabo de cobre flexível, isolamento 0,6/1 kV, isolação em HEPR 90°C</t>
  </si>
  <si>
    <t>3921010</t>
  </si>
  <si>
    <t>Cabo de cobre flexível de 1,5 mm², isolamento 0,6/1kV - isolação HEPR 90°C</t>
  </si>
  <si>
    <t>3921020</t>
  </si>
  <si>
    <t>Cabo de cobre flexível de 2,5 mm², isolamento 0,6/1kV - isolação HEPR 90°C</t>
  </si>
  <si>
    <t>3921030</t>
  </si>
  <si>
    <t>Cabo de cobre flexível de 4 mm², isolamento 0,6/1kV - isolação HEPR 90°C</t>
  </si>
  <si>
    <t>3921040</t>
  </si>
  <si>
    <t>Cabo de cobre flexível de 6 mm², isolamento 0,6/1kV - isolação HEPR 90°C</t>
  </si>
  <si>
    <t>3921050</t>
  </si>
  <si>
    <t>Cabo de cobre flexível de 10 mm², isolamento 0,6/1kV - isolação HEPR 90°C</t>
  </si>
  <si>
    <t>3921060</t>
  </si>
  <si>
    <t>Cabo de cobre flexível de 16 mm², isolamento 0,6/1kV - isolação HEPR 90°C</t>
  </si>
  <si>
    <t>3921070</t>
  </si>
  <si>
    <t>Cabo de cobre flexível de 25 mm², isolamento 0,6/1kV - isolação HEPR 90°C</t>
  </si>
  <si>
    <t>3921080</t>
  </si>
  <si>
    <t>Cabo de cobre flexível de 35 mm², isolamento 0,6/1kV - isolação HEPR 90°C</t>
  </si>
  <si>
    <t>3921090</t>
  </si>
  <si>
    <t>Cabo de cobre flexível de 50 mm², isolamento 0,6/1kV - isolação HEPR 90°C</t>
  </si>
  <si>
    <t>3921100</t>
  </si>
  <si>
    <t>Cabo de cobre flexível de 70 mm², isolamento 0,6/1kV - isolação HEPR 90°C</t>
  </si>
  <si>
    <t>3921110</t>
  </si>
  <si>
    <t>Cabo de cobre flexível de 95 mm², isolamento 0,6/1kV - isolação HEPR 90°C</t>
  </si>
  <si>
    <t>3921120</t>
  </si>
  <si>
    <t>Cabo de cobre flexível de 120 mm², isolamento 0,6/1kV - isolação HEPR 90°C</t>
  </si>
  <si>
    <t>3921125</t>
  </si>
  <si>
    <t>Cabo de cobre flexível de 150 mm², isolamento 0,6/1 kV - isolação HEPR 90°C</t>
  </si>
  <si>
    <t>3921130</t>
  </si>
  <si>
    <t>Cabo de cobre flexível de 185 mm², isolamento 0,6/1kV - isolação HEPR 90°C</t>
  </si>
  <si>
    <t>3921140</t>
  </si>
  <si>
    <t>Cabo de cobre flexível de 240 mm², isolamento 0,6/1kV - isolação HEPR 90°C</t>
  </si>
  <si>
    <t>3921201</t>
  </si>
  <si>
    <t>Cabo de cobre flexível de 2 x 2,5 mm², isolamento 0,6/1 kV - isolação HEPR 90°C</t>
  </si>
  <si>
    <t>3921230</t>
  </si>
  <si>
    <t>Cabo de cobre flexível de 3 x 1,5 mm², isolamento 0,6/1 kV - isolação HEPR 90°C</t>
  </si>
  <si>
    <t>3921231</t>
  </si>
  <si>
    <t>Cabo de cobre flexível de 3 x 2,5 mm², isolamento 0,6/1 kV - isolação HEPR 90°C</t>
  </si>
  <si>
    <t>3921234</t>
  </si>
  <si>
    <t>Cabo de cobre flexível de 3 x 10 mm², isolamento 0,6/1 kV - isolação HEPR 90°C</t>
  </si>
  <si>
    <t>3921236</t>
  </si>
  <si>
    <t>Cabo de cobre flexível de 3 x 25 mm², isolamento 0,6/1 kV - isolação HEPR 90°C</t>
  </si>
  <si>
    <t>3921237</t>
  </si>
  <si>
    <t>Cabo de cobre flexível de 3 x 35 mm², isolamento 0,6/1 kV - isolação HEPR 90°C</t>
  </si>
  <si>
    <t>3921254</t>
  </si>
  <si>
    <t>Cabo de cobre flexível de 4 x 10 mm², isolamento 0,6/1 kV - isolação HEPR 90°C</t>
  </si>
  <si>
    <t>3924</t>
  </si>
  <si>
    <t>Cabo de cobre flexível, isolamento 500 V, isolação PP 70°C</t>
  </si>
  <si>
    <t>3924151</t>
  </si>
  <si>
    <t>Cabo de cobre flexível de 3 x 1,5 mm², isolamento 500 V - isolação PP 70°C</t>
  </si>
  <si>
    <t>3924152</t>
  </si>
  <si>
    <t>Cabo de cobre flexível de 3 x 2,5 mm², isolamento 500 V - isolação PP 70°C</t>
  </si>
  <si>
    <t>3924153</t>
  </si>
  <si>
    <t>Cabo de cobre flexível de 3 x 4 mm², isolamento 500 V - isolação PP 70°C</t>
  </si>
  <si>
    <t>3924154</t>
  </si>
  <si>
    <t>Cabo de cobre flexível de 3 x 6 mm², isolamento 500 V - isolação PP 70°C</t>
  </si>
  <si>
    <t>3924173</t>
  </si>
  <si>
    <t>Cabo de cobre flexível de 4 x 4 mm², isolamento 500 V - isolação PP 70°C</t>
  </si>
  <si>
    <t>3924174</t>
  </si>
  <si>
    <t>Cabo de cobre flexível de 4 x 6 mm², isolamento 500 V - isolação PP 70°C</t>
  </si>
  <si>
    <t>3925</t>
  </si>
  <si>
    <t>Cabo de cobre unipolar, isolamento 15/25 kV, isolação EPR 90 °C / 105 °C</t>
  </si>
  <si>
    <t>3925020</t>
  </si>
  <si>
    <t>Cabo de cobre de 35 mm², isolamento 15/25 kV - isolação EPR 105°C</t>
  </si>
  <si>
    <t>3925030</t>
  </si>
  <si>
    <t>Cabo de cobre de 50 mm², isolamento 15/25 kV - isolação EPR 105°C</t>
  </si>
  <si>
    <t>3926</t>
  </si>
  <si>
    <t>Cabo de cobre flexível, isolamento 0,6/1kV - isolação HEPR 90° C - baixa emissão fumaça e gases</t>
  </si>
  <si>
    <t>3926010</t>
  </si>
  <si>
    <t>Cabo de cobre flexível de 1,5 mm², isolamento 0,6/1 kV - isolação HEPR 90°C - baixa emissão de fumaça e gases</t>
  </si>
  <si>
    <t>3926020</t>
  </si>
  <si>
    <t>Cabo de cobre flexível de 2,5 mm², isolamento 0,6/1 kV - isolação HEPR 90°C - baixa emissão de fumaça e gases</t>
  </si>
  <si>
    <t>3926030</t>
  </si>
  <si>
    <t>Cabo de cobre flexível de 4 mm², isolamento 0,6/1 kV -  isolação HEPR 90°C - baixa emissão de fumaça e gases</t>
  </si>
  <si>
    <t>3926040</t>
  </si>
  <si>
    <t>Cabo de cobre flexível de 6 mm², isolamento 0,6/1 kV - isolação HEPR 90°C - baixa emissão de fumaça e gases</t>
  </si>
  <si>
    <t>3926050</t>
  </si>
  <si>
    <t>Cabo de cobre flexível de 10 mm², isolamento 0,6/1 kV - isolação HEPR 90°C - baixa emissão de fumaça e gases</t>
  </si>
  <si>
    <t>3926060</t>
  </si>
  <si>
    <t>Cabo de cobre flexível de 16 mm², isolamento 0,6/1 kV - isolação HEPR 90°C - baixa emissão de fumaça e gases</t>
  </si>
  <si>
    <t>3926070</t>
  </si>
  <si>
    <t>Cabo de cobre flexível de 25 mm², isolamento 0,6/1 kV - isolação HEPR 90°C - baixa emissão de fumaça e gases</t>
  </si>
  <si>
    <t>3926080</t>
  </si>
  <si>
    <t>Cabo de cobre flexível de 35 mm², isolamento 0,6/1 kV - isolação HEPR 90°C - baixa emissão de fumaça e gases</t>
  </si>
  <si>
    <t>3926090</t>
  </si>
  <si>
    <t>Cabo de cobre flexível de 50 mm², isolamento 0,6/1 kV - isolação HEPR 90°C - baixa emissão de fumaça e gases</t>
  </si>
  <si>
    <t>3926100</t>
  </si>
  <si>
    <t>Cabo de cobre flexível de 70 mm², isolamento 0,6/1 kV - isolação HEPR 90°C - baixa emissão de fumaça e gases</t>
  </si>
  <si>
    <t>3926110</t>
  </si>
  <si>
    <t>Cabo de cobre flexível de 95 mm², isolamento 0,6/1 kV - isolação HEPR 90°C - baixa emissão de fumaça e gases</t>
  </si>
  <si>
    <t>3926120</t>
  </si>
  <si>
    <t>Cabo de cobre flexível de 120 mm², isolamento 0,6/1 kV - isolação HEPR 90°C - baixa emissão de fumaça e gases</t>
  </si>
  <si>
    <t>3926130</t>
  </si>
  <si>
    <t>Cabo de cobre flexível de 150 mm², isolamento 0,6/1 kV - isolação HEPR 90°C - baixa emissão de fumaça e gases</t>
  </si>
  <si>
    <t>3926140</t>
  </si>
  <si>
    <t>Cabo de cobre flexível de 185 mm², isolamento 0,6/1 kV - isolação HEPR 90°C - baixa emissão de fumaça e gases</t>
  </si>
  <si>
    <t>3926150</t>
  </si>
  <si>
    <t>Cabo de cobre flexível de 240 mm², isolamento 0,6/1 kV - isolação HEPR 90°C - baixa emissão de fumaça e gases</t>
  </si>
  <si>
    <t>3927</t>
  </si>
  <si>
    <t>Cabo óptico</t>
  </si>
  <si>
    <t>3927010</t>
  </si>
  <si>
    <t>Cabo óptico de terminação, 2 fibras, 50/125 µm - uso interno/externo</t>
  </si>
  <si>
    <t>3927020</t>
  </si>
  <si>
    <t>Cabo óptico multimodo, 4 fibras, 50/125 µm - uso interno/externo</t>
  </si>
  <si>
    <t>3927030</t>
  </si>
  <si>
    <t>Cabo óptico multimodo, 6 fibras, 50/125 µm - uso interno/externo</t>
  </si>
  <si>
    <t>3927110</t>
  </si>
  <si>
    <t>Cabo óptico multimodo, núcleo geleado, 4 fibras, 50/125 µm - uso externo</t>
  </si>
  <si>
    <t>3927120</t>
  </si>
  <si>
    <t>Cabo óptico multimodo, núcleo geleado, 6 fibras, 50/125 µm - uso externo</t>
  </si>
  <si>
    <t>3929</t>
  </si>
  <si>
    <t>Cabo de cobre flexível, isolamento 750 V - isolação 70°C, baixa emissão de fumaça e gases</t>
  </si>
  <si>
    <t>3929110</t>
  </si>
  <si>
    <t>Cabo de cobre flexível de 1,5 mm², isolamento 750 V - isolação LSHF/A 70°C - baixa emissão de fumaça e gases</t>
  </si>
  <si>
    <t>3929111</t>
  </si>
  <si>
    <t>Cabo de cobre flexível de 2,5 mm², isolamento 750 V - isolação LSHF/A 70°C - baixa emissão de fumaça e gases</t>
  </si>
  <si>
    <t>3929112</t>
  </si>
  <si>
    <t>Cabo de cobre flexível de 4 mm², isolamento 750 V - isolação LSHF/A 70°C - baixa emissão de fumaça e gases</t>
  </si>
  <si>
    <t>3929113</t>
  </si>
  <si>
    <t>Cabo de cobre flexível de 6 mm², isolamento 750 V - isolação LSHF/A 70°C - baixa emissão de fumaça e gases</t>
  </si>
  <si>
    <t>3929114</t>
  </si>
  <si>
    <t>Cabo de cobre flexível de 10 mm², isolamento 750 V - isolação LSHF/A 70°C - baixa emissão de fumaça e gases</t>
  </si>
  <si>
    <t>3930</t>
  </si>
  <si>
    <t>Fios e cabos - áudio e vídeo</t>
  </si>
  <si>
    <t>3930010</t>
  </si>
  <si>
    <t>Cabo torcido flexível de 2 x 2,5 mm², isolação em PVC antichama</t>
  </si>
  <si>
    <t>40</t>
  </si>
  <si>
    <t>DISTRIBUIÇÃO DE FORÇA E COMANDO DE ENERGIA ELÉTRICA E TELEFONIA</t>
  </si>
  <si>
    <t>4001</t>
  </si>
  <si>
    <t>Caixa de passagem estampada</t>
  </si>
  <si>
    <t>4001020</t>
  </si>
  <si>
    <t>Caixa de ferro estampada 4´ x 2´</t>
  </si>
  <si>
    <t>4001040</t>
  </si>
  <si>
    <t>Caixa de ferro estampada 4´ x 4´</t>
  </si>
  <si>
    <t>4001080</t>
  </si>
  <si>
    <t>Caixa de ferro estampada octogonal fundo móvel 4´ x 4´</t>
  </si>
  <si>
    <t>4001090</t>
  </si>
  <si>
    <t>Caixa de ferro estampada octogonal de 3´ x 3´</t>
  </si>
  <si>
    <t>4002</t>
  </si>
  <si>
    <t>Caixa de passagem com tampa</t>
  </si>
  <si>
    <t>4002010</t>
  </si>
  <si>
    <t>Caixa de tomada em alumínio para piso 4´ x 4´</t>
  </si>
  <si>
    <t>4002020</t>
  </si>
  <si>
    <t>Caixa de passagem em chapa, com tampa parafusada, 100 x 100 x 80 mm</t>
  </si>
  <si>
    <t>4002040</t>
  </si>
  <si>
    <t>Caixa de passagem em chapa, com tampa parafusada, 150 x 150 x 80 mm</t>
  </si>
  <si>
    <t>4002060</t>
  </si>
  <si>
    <t>Caixa de passagem em chapa, com tampa parafusada, 200 x 200 x 100 mm</t>
  </si>
  <si>
    <t>4002080</t>
  </si>
  <si>
    <t>Caixa de passagem em chapa, com tampa parafusada, 300 x 300 x 120 mm</t>
  </si>
  <si>
    <t>4002100</t>
  </si>
  <si>
    <t>Caixa de passagem em chapa, com tampa parafusada, 400 x 400 x 150 mm</t>
  </si>
  <si>
    <t>4002120</t>
  </si>
  <si>
    <t>Caixa de passagem em chapa, com tampa parafusada, 500 x 500 x 150 mm</t>
  </si>
  <si>
    <t>4002440</t>
  </si>
  <si>
    <t>Caixa em alumínio fundido à prova de tempo, umidade, gases, vapores e pó, 150 x 150 x 150 mm</t>
  </si>
  <si>
    <t>4002450</t>
  </si>
  <si>
    <t>Caixa em alumínio fundido à prova de tempo, umidade, gases, vapores e pó, 200 x 200 x 200 mm</t>
  </si>
  <si>
    <t>4002460</t>
  </si>
  <si>
    <t>Caixa em alumínio fundido à prova de tempo, umidade, gases, vapores e pó, 240 x 240 x 150 mm</t>
  </si>
  <si>
    <t>4002470</t>
  </si>
  <si>
    <t>Caixa em alumínio fundido à prova de tempo, umidade, gases, vapores e pó, 445 x 350 x 220 mm</t>
  </si>
  <si>
    <t>4002600</t>
  </si>
  <si>
    <t>Caixa de passagem em alumínio fundido à prova de tempo, 100 x 100 mm</t>
  </si>
  <si>
    <t>4002610</t>
  </si>
  <si>
    <t>Caixa de passagem em alumínio fundido à prova de tempo, 200 x 200 mm</t>
  </si>
  <si>
    <t>4002620</t>
  </si>
  <si>
    <t>Caixa de passagem em alumínio fundido à prova de tempo, 300 x 300 mm</t>
  </si>
  <si>
    <t>4004</t>
  </si>
  <si>
    <t>Tomadas</t>
  </si>
  <si>
    <t>4004080</t>
  </si>
  <si>
    <t>Tomada para telefone 4P, padrão TELEBRÁS, com placa</t>
  </si>
  <si>
    <t>4004090</t>
  </si>
  <si>
    <t>Tomada RJ 11 para telefone, sem placa</t>
  </si>
  <si>
    <t>4004096</t>
  </si>
  <si>
    <t>Tomada RJ 45 para rede de dados, com placa</t>
  </si>
  <si>
    <t>4004140</t>
  </si>
  <si>
    <t>Tomada 3P+T de 32 A, blindada industrial de sobrepor negativa</t>
  </si>
  <si>
    <t>4004146</t>
  </si>
  <si>
    <t>Tomada 3P+T de 63 A, blindada industrial de embutir</t>
  </si>
  <si>
    <t>4004230</t>
  </si>
  <si>
    <t>Tomada de canaleta/perfilado universal 2P+T, com caixa e tampa</t>
  </si>
  <si>
    <t>4004340</t>
  </si>
  <si>
    <t>Plugue e tomada 2P+T de 16 A de sobrepor - 380 / 440 V</t>
  </si>
  <si>
    <t>4004390</t>
  </si>
  <si>
    <t>Tomada de energia quadrada com rabicho de 10 A - 250 V , para instalação em painel / rodapé / caixa de tomadas</t>
  </si>
  <si>
    <t>4004450</t>
  </si>
  <si>
    <t>Tomada 2P+T de 10 A - 250 V, completa</t>
  </si>
  <si>
    <t>4004460</t>
  </si>
  <si>
    <t>Tomada 2P+T de 20 A - 250 V, completa</t>
  </si>
  <si>
    <t>4004470</t>
  </si>
  <si>
    <t>Conjunto 2 tomadas 2P+T de 10 A, completo</t>
  </si>
  <si>
    <t>4004480</t>
  </si>
  <si>
    <t>Conjunto 1 interruptor simples e 1 tomada 2P+T de 10 A, completo</t>
  </si>
  <si>
    <t>4004490</t>
  </si>
  <si>
    <t>Conjunto 2 interruptores simples e 1 tomada 2P+T de 10 A, completo</t>
  </si>
  <si>
    <t>4005</t>
  </si>
  <si>
    <t>Interruptores e minuterias</t>
  </si>
  <si>
    <t>4005020</t>
  </si>
  <si>
    <t>Interruptor com 1 tecla simples e placa</t>
  </si>
  <si>
    <t>4005040</t>
  </si>
  <si>
    <t>Interruptor com 2 teclas simples e placa</t>
  </si>
  <si>
    <t>4005060</t>
  </si>
  <si>
    <t>Interruptor com 3 teclas simples e placa</t>
  </si>
  <si>
    <t>4005080</t>
  </si>
  <si>
    <t>Interruptor com 1 tecla paralelo e placa</t>
  </si>
  <si>
    <t>4005100</t>
  </si>
  <si>
    <t>Interruptor com 2 teclas paralelo e placa</t>
  </si>
  <si>
    <t>4005120</t>
  </si>
  <si>
    <t>Interruptor com 2 teclas, 1 simples, 1 paralelo e placa</t>
  </si>
  <si>
    <t>4005140</t>
  </si>
  <si>
    <t>Interruptor com 3 teclas, 2 simples, 1 paralelo e placa</t>
  </si>
  <si>
    <t>4005160</t>
  </si>
  <si>
    <t>Interruptor com 3 teclas, 1 simples, 2 paralelo e placa</t>
  </si>
  <si>
    <t>4005170</t>
  </si>
  <si>
    <t>Interruptor bipolar paralelo, 1 tecla dupla e placa</t>
  </si>
  <si>
    <t>4005180</t>
  </si>
  <si>
    <t>Interruptor bipolar simples, 1 tecla dupla e placa</t>
  </si>
  <si>
    <t>4005320</t>
  </si>
  <si>
    <t>Pulsador 2 A - 250 V, para minuteria com placa</t>
  </si>
  <si>
    <t>4005330</t>
  </si>
  <si>
    <t>Variador de luminosidade rotativo até 1000 W, 127/220 V, com placa</t>
  </si>
  <si>
    <t>4005340</t>
  </si>
  <si>
    <t>Sensor de presença para teto, com fotocélula, para lâmpada qualquer</t>
  </si>
  <si>
    <t>4005350</t>
  </si>
  <si>
    <t>Sensor de presença infravermelho passivo e microondas, alcance de 12 m - sem fio</t>
  </si>
  <si>
    <t>4006</t>
  </si>
  <si>
    <t>Conduletes</t>
  </si>
  <si>
    <t>4006040</t>
  </si>
  <si>
    <t>Condulete metálico de 3/4´</t>
  </si>
  <si>
    <t>4006060</t>
  </si>
  <si>
    <t>Condulete metálico de 1´</t>
  </si>
  <si>
    <t>4006080</t>
  </si>
  <si>
    <t>Condulete metálico de 1 1/4´</t>
  </si>
  <si>
    <t>4006100</t>
  </si>
  <si>
    <t>Condulete metálico de 1 1/2´</t>
  </si>
  <si>
    <t>4006120</t>
  </si>
  <si>
    <t>Condulete metálico de 2´</t>
  </si>
  <si>
    <t>4006140</t>
  </si>
  <si>
    <t>Condulete metálico de 2 1/2´</t>
  </si>
  <si>
    <t>4006160</t>
  </si>
  <si>
    <t>Condulete metálico de 3´</t>
  </si>
  <si>
    <t>4006170</t>
  </si>
  <si>
    <t>Condulete metálico de 4´</t>
  </si>
  <si>
    <t>4006510</t>
  </si>
  <si>
    <t>Condulete em PVC de 1´ - com tampa</t>
  </si>
  <si>
    <t>4007</t>
  </si>
  <si>
    <t>Caixa de passagem em PVC</t>
  </si>
  <si>
    <t>4007010</t>
  </si>
  <si>
    <t>Caixa em PVC de 4´ x 2´</t>
  </si>
  <si>
    <t>4007020</t>
  </si>
  <si>
    <t>Caixa em PVC de 4´ x 4´</t>
  </si>
  <si>
    <t>4007040</t>
  </si>
  <si>
    <t>Caixa em PVC octogonal de 4´ x 4´</t>
  </si>
  <si>
    <t>4010</t>
  </si>
  <si>
    <t>Contator</t>
  </si>
  <si>
    <t>4010016</t>
  </si>
  <si>
    <t>Contator de potência 12 A - 1na+1nf</t>
  </si>
  <si>
    <t>4010020</t>
  </si>
  <si>
    <t>Contator de potência 9 A - 2na+2nf</t>
  </si>
  <si>
    <t>4010040</t>
  </si>
  <si>
    <t>Contator de potência 12 A - 2na+2nf</t>
  </si>
  <si>
    <t>4010060</t>
  </si>
  <si>
    <t>Contator de potência 16 A - 2na+2nf</t>
  </si>
  <si>
    <t>4010080</t>
  </si>
  <si>
    <t>Contator de potência 22 A/25 A - 2na+2nf</t>
  </si>
  <si>
    <t>4010100</t>
  </si>
  <si>
    <t>Contator de potência 32 A - 2na+2nf</t>
  </si>
  <si>
    <t>4010106</t>
  </si>
  <si>
    <t>Contator de potência 38 A/40 A - 2na+2nf</t>
  </si>
  <si>
    <t>4010110</t>
  </si>
  <si>
    <t>Contator de potência 50 A - 2na+2nf</t>
  </si>
  <si>
    <t>4010132</t>
  </si>
  <si>
    <t>Contator de potência 65 A - 2na+2nf</t>
  </si>
  <si>
    <t>4010136</t>
  </si>
  <si>
    <t>Contator de potência 110 A - 2na+2nf</t>
  </si>
  <si>
    <t>4010140</t>
  </si>
  <si>
    <t>Contator de potência 150 A - 2na+2nf</t>
  </si>
  <si>
    <t>4010150</t>
  </si>
  <si>
    <t>Contator de potência 220 A - 2na+2nf</t>
  </si>
  <si>
    <t>4010500</t>
  </si>
  <si>
    <t>Minicontator auxiliar - 4na</t>
  </si>
  <si>
    <t>4010510</t>
  </si>
  <si>
    <t>Contator auxiliar - 2na+2nf</t>
  </si>
  <si>
    <t>4010520</t>
  </si>
  <si>
    <t>Contator auxiliar - 4na+4nf</t>
  </si>
  <si>
    <t>4011</t>
  </si>
  <si>
    <t>Relé</t>
  </si>
  <si>
    <t>4011010</t>
  </si>
  <si>
    <t>Relé fotoelétrico 50/60 Hz, 110/220 V, 1200 VA, completo</t>
  </si>
  <si>
    <t>4011020</t>
  </si>
  <si>
    <t>Relé bimetálico de sobrecarga para acoplamento direto, faixas de ajuste de 9,0/12 A</t>
  </si>
  <si>
    <t>4011030</t>
  </si>
  <si>
    <t>Relé bimetálico de sobrecarga para acoplamento direto, faixas de ajuste de 20/32 A até 50/63 A</t>
  </si>
  <si>
    <t>4011050</t>
  </si>
  <si>
    <t>Relé bimetálico de sobrecarga para acoplamento direto, faixas de ajuste 0,4/0,63 A até 16,0/25,0 A</t>
  </si>
  <si>
    <t>4011060</t>
  </si>
  <si>
    <t>Relé de tempo eletrônico de 0,6 até 6 s - 220V - 50/60 Hz</t>
  </si>
  <si>
    <t>4011070</t>
  </si>
  <si>
    <t>Relé supervisor trifásico contra falta de fase, inversão de fase e mínima tensão</t>
  </si>
  <si>
    <t>4011120</t>
  </si>
  <si>
    <t>Relé de tempo eletrônico de 1,5 até 15 minutos - 110V - 50/60Hz</t>
  </si>
  <si>
    <t>4011191</t>
  </si>
  <si>
    <t>Relé de tempo eletrônico cíclico regulável - 110/127 V - 48/63 Hz</t>
  </si>
  <si>
    <t>4011230</t>
  </si>
  <si>
    <t>Relé de sobrecarga eletrônico para acoplamento direto, faixa de ajuste de 55 A até 250 A</t>
  </si>
  <si>
    <t>4011240</t>
  </si>
  <si>
    <t>Relé de tempo eletrônico de 3 até 30s - 220V - 50/60Hz</t>
  </si>
  <si>
    <t>4011250</t>
  </si>
  <si>
    <t>Relé de impulso bipolar, 16 A, 250 V CA</t>
  </si>
  <si>
    <t>4012</t>
  </si>
  <si>
    <t>Chave comutadora e seletora</t>
  </si>
  <si>
    <t>4012020</t>
  </si>
  <si>
    <t>Chave comutadora/seletora com 1 polo e 3 posições para 63 A</t>
  </si>
  <si>
    <t>4012030</t>
  </si>
  <si>
    <t>Chave comutadora/seletora com 1 polo e 3 posições para 25 A</t>
  </si>
  <si>
    <t>4012200</t>
  </si>
  <si>
    <t>Chave comutadora/seletora com 1 pólo e 2 posições para 25 A</t>
  </si>
  <si>
    <t>4012210</t>
  </si>
  <si>
    <t>Chave comutadora/seletora com 3 polos e 3 posições para 25 A</t>
  </si>
  <si>
    <t>4013</t>
  </si>
  <si>
    <t>Amperímetro</t>
  </si>
  <si>
    <t>4013010</t>
  </si>
  <si>
    <t>Chave comutadora para amperímetro</t>
  </si>
  <si>
    <t>4013040</t>
  </si>
  <si>
    <t>Amperímetro de ferro móvel de 96x96mm, para ligação em transformador de corrente, escala fixa de 0A/50A até 0A/2,0kA</t>
  </si>
  <si>
    <t>4014</t>
  </si>
  <si>
    <t>Voltímetro</t>
  </si>
  <si>
    <t>4014010</t>
  </si>
  <si>
    <t>Chave comutadora para voltímetro</t>
  </si>
  <si>
    <t>4014030</t>
  </si>
  <si>
    <t>Voltímetro de ferro móvel de 96 x 96 mm, escalas variáveis de 0/150 V, 0/250 V, 0/300 V, 0/500 V e 0/600 V</t>
  </si>
  <si>
    <t>4020</t>
  </si>
  <si>
    <t>Reparos, conservações e complementos - GRUPO 40</t>
  </si>
  <si>
    <t>4020050</t>
  </si>
  <si>
    <t>Sinalizador com lâmpada</t>
  </si>
  <si>
    <t>4020060</t>
  </si>
  <si>
    <t>Botão de comando duplo sem sinalizador</t>
  </si>
  <si>
    <t>4020090</t>
  </si>
  <si>
    <t>Botoeira com retenção para quadro/painel</t>
  </si>
  <si>
    <t>4020100</t>
  </si>
  <si>
    <t>Botoeira de comando liga-desliga, sem sinalização</t>
  </si>
  <si>
    <t>4020110</t>
  </si>
  <si>
    <t>Alarme sonoro bitonal 220 V para painel de comando</t>
  </si>
  <si>
    <t>4020120</t>
  </si>
  <si>
    <t>Placa de 4´ x 2´</t>
  </si>
  <si>
    <t>4020140</t>
  </si>
  <si>
    <t>Placa de 4´ x 4´</t>
  </si>
  <si>
    <t>4020200</t>
  </si>
  <si>
    <t>Chave de boia normalmente fechada ou aberta</t>
  </si>
  <si>
    <t>4020240</t>
  </si>
  <si>
    <t>Plugue com 2P+T de 10A, 250V</t>
  </si>
  <si>
    <t>4020250</t>
  </si>
  <si>
    <t>Plugue prolongador com 2P+T de 10A, 250V</t>
  </si>
  <si>
    <t>4020300</t>
  </si>
  <si>
    <t>Chave de nível tipo boia pendular (pera), com contato microswitch</t>
  </si>
  <si>
    <t>4020310</t>
  </si>
  <si>
    <t>Placa/espelho em latão escovado 4´ x 4´, para 02 tomadas elétrica</t>
  </si>
  <si>
    <t>4020320</t>
  </si>
  <si>
    <t>Placa/espelho em latão escovado 4´ x 4´, para 01 tomada elétrica</t>
  </si>
  <si>
    <t>41</t>
  </si>
  <si>
    <t>ILUMINAÇÃO</t>
  </si>
  <si>
    <t>4102</t>
  </si>
  <si>
    <t>Lâmpadas</t>
  </si>
  <si>
    <t>4102541</t>
  </si>
  <si>
    <t>Lâmpada LED tubular T8 com base G13, de 900 até 1050 Im - 9 a 10W</t>
  </si>
  <si>
    <t>4102551</t>
  </si>
  <si>
    <t>Lâmpada LED tubular T8 com base G13, de 1850 até 2000 Im - 18 a 20W</t>
  </si>
  <si>
    <t>4102562</t>
  </si>
  <si>
    <t>Lâmpada LED tubular T8 com base G13, de 3400 até 4000 Im - 36 a 40W</t>
  </si>
  <si>
    <t>4102580</t>
  </si>
  <si>
    <t>Lâmpada LED 13,5W, com base E-27, 1400 até 1510lm</t>
  </si>
  <si>
    <t>4104</t>
  </si>
  <si>
    <t>Acessórios para iluminação</t>
  </si>
  <si>
    <t>4104020</t>
  </si>
  <si>
    <t>Receptáculo de porcelana com parafuso de fixação com rosca E-27</t>
  </si>
  <si>
    <t>4104050</t>
  </si>
  <si>
    <t>Trilho eletrificado de alimentação com 1 circuito, em alumínio com pintura na cor branco, inclusive acessórios</t>
  </si>
  <si>
    <t>4105</t>
  </si>
  <si>
    <t>Lâmpada de descarga de alta potência</t>
  </si>
  <si>
    <t>4105710</t>
  </si>
  <si>
    <t>Lâmpada de vapor metálico tubular, base G12 de 70 W</t>
  </si>
  <si>
    <t>4105720</t>
  </si>
  <si>
    <t>Lâmpada de vapor metálico tubular, base G12 de 150 W</t>
  </si>
  <si>
    <t>4105800</t>
  </si>
  <si>
    <t>Lâmpada de vapor metálico tubular, base RX7s bilateral de 70 W</t>
  </si>
  <si>
    <t>4106</t>
  </si>
  <si>
    <t>Lâmpada halógena</t>
  </si>
  <si>
    <t>4106100</t>
  </si>
  <si>
    <t>Lâmpada halógena refletora PAR20, base E27 de 50 W - 220 V</t>
  </si>
  <si>
    <t>4106130</t>
  </si>
  <si>
    <t>Lâmpada halógena com refletor dicróico de 50 W - 12 V</t>
  </si>
  <si>
    <t>4106410</t>
  </si>
  <si>
    <t>Lâmpada halógena tubular, base R7s bilateral de 300 W - 110 ou 220 V</t>
  </si>
  <si>
    <t>4107</t>
  </si>
  <si>
    <t>Lâmpada fluorescente</t>
  </si>
  <si>
    <t>4107020</t>
  </si>
  <si>
    <t>Lâmpada fluorescente tubular, base bipino bilateral de 15 W</t>
  </si>
  <si>
    <t>4107030</t>
  </si>
  <si>
    <t>Lâmpada fluorescente tubular, base bipino bilateral de 16 W</t>
  </si>
  <si>
    <t>4107050</t>
  </si>
  <si>
    <t>Lâmpada fluorescente tubular, base bipino bilateral de 20 W</t>
  </si>
  <si>
    <t>4107060</t>
  </si>
  <si>
    <t>Lâmpada fluorescente tubular, base bipino bilateral de 28 W</t>
  </si>
  <si>
    <t>4107070</t>
  </si>
  <si>
    <t>Lâmpada fluorescente tubular, base bipino bilateral de 32 W</t>
  </si>
  <si>
    <t>4107200</t>
  </si>
  <si>
    <t>Lâmpada fluorescente tubular, base bipino bilateral de 32 W, com camada trifósforo</t>
  </si>
  <si>
    <t>4107320</t>
  </si>
  <si>
    <t>Lâmpada fluorescente tubular "HO", base bipino bilateral de 110 W</t>
  </si>
  <si>
    <t>4107400</t>
  </si>
  <si>
    <t>Lâmpada fluorescente compacta eletrônica "2U", base E27 de 9 W - 110 ou 220 V</t>
  </si>
  <si>
    <t>4107410</t>
  </si>
  <si>
    <t>Lâmpada fluorescente compacta eletrônica "2U", base E27 de 11 W - 110 ou 220 V</t>
  </si>
  <si>
    <t>4107420</t>
  </si>
  <si>
    <t>Lâmpada fluorescente compacta eletrônica "3U", base E27 de 15 W - 110 ou 220 V</t>
  </si>
  <si>
    <t>4107430</t>
  </si>
  <si>
    <t>Lâmpada fluorescente compacta eletrônica "3U", base E27 de 20 W - 110 ou 220 V</t>
  </si>
  <si>
    <t>4107440</t>
  </si>
  <si>
    <t>Lâmpada fluorescente compacta eletrônica "3U", base E27 de 23 W - 110 ou 220 V</t>
  </si>
  <si>
    <t>4107450</t>
  </si>
  <si>
    <t>Lâmpada fluorescente compacta eletrônica "3U", base E27 de 25 W - 110 ou 220 V</t>
  </si>
  <si>
    <t>4107800</t>
  </si>
  <si>
    <t>Lâmpada fluorescente compacta "1U", base G-23 de 9 W</t>
  </si>
  <si>
    <t>4107810</t>
  </si>
  <si>
    <t>Lâmpada fluorescente compacta "2U", base G-24D-2 de 18 W</t>
  </si>
  <si>
    <t>4107820</t>
  </si>
  <si>
    <t>Lâmpada fluorescente compacta "2U", base G-24D-3 de 26 W</t>
  </si>
  <si>
    <t>4107830</t>
  </si>
  <si>
    <t>Lâmpada fluorescente compacta longa "1U", base 2G-11 de 36 W</t>
  </si>
  <si>
    <t>4107860</t>
  </si>
  <si>
    <t>Lâmpada fluorescente compacta "2U", base G24q-3 de 26 W</t>
  </si>
  <si>
    <t>4108</t>
  </si>
  <si>
    <t>Reator e equipamentos para lâmpada de descarga de alta potência</t>
  </si>
  <si>
    <t>4108010</t>
  </si>
  <si>
    <t>Transformador eletrônico para lâmpada halógena dicróica de 50 W - 220 V</t>
  </si>
  <si>
    <t>4108210</t>
  </si>
  <si>
    <t>Reator eletromagnético de alto fator de potência, para lâmpada vapor de sódio 70 W / 220 V</t>
  </si>
  <si>
    <t>4108230</t>
  </si>
  <si>
    <t>Reator eletromagnético de alto fator de potência, para lâmpada vapor de sódio 150 W / 220 V</t>
  </si>
  <si>
    <t>4108250</t>
  </si>
  <si>
    <t>Reator eletromagnético de alto fator de potência, para lâmpada vapor de sódio 250 W / 220 V</t>
  </si>
  <si>
    <t>4108270</t>
  </si>
  <si>
    <t>Reator eletromagnético de alto fator de potência, para lâmpada vapor de sódio 400 W / 220 V</t>
  </si>
  <si>
    <t>4108280</t>
  </si>
  <si>
    <t>Reator eletromagnético de alto fator de potência, para lâmpada vapor de sódio 1000 W / 220 V</t>
  </si>
  <si>
    <t>4108420</t>
  </si>
  <si>
    <t>Reator eletromagnético de alto fator de potência, para lâmpada vapor metálico 70 W / 220 V</t>
  </si>
  <si>
    <t>4108440</t>
  </si>
  <si>
    <t>Reator eletromagnético de alto fator de potência, para lâmpada vapor metálico 150 W / 220 V</t>
  </si>
  <si>
    <t>4108450</t>
  </si>
  <si>
    <t>Reator eletromagnético de alto fator de potência, para lâmpada vapor metálico 250 W / 220 V</t>
  </si>
  <si>
    <t>4108460</t>
  </si>
  <si>
    <t>Reator eletromagnético de alto fator de potência, para lâmpada vapor metálico 400 W / 220 V</t>
  </si>
  <si>
    <t>4109</t>
  </si>
  <si>
    <t>Reator e equipamentos para lâmpada fluorescente</t>
  </si>
  <si>
    <t>4109710</t>
  </si>
  <si>
    <t>Reator eletrônico de alto fator de potência com partida instantânea, para uma lâmpada fluorescente tubular, base bipino bilateral, 15 W - 127 V / 220 V</t>
  </si>
  <si>
    <t>4109720</t>
  </si>
  <si>
    <t>Reator eletrônico de alto fator de potência com partida instantânea, para duas lâmpadas fluorescentes tubulares, base bipino bilateral, 16 W - 127 V / 220 V</t>
  </si>
  <si>
    <t>4109740</t>
  </si>
  <si>
    <t>Reator eletrônico de alto fator de potência com partida instantânea, para duas lâmpadas fluorescentes tubulares, base bipino bilateral, 28 W - 127 V / 220 V</t>
  </si>
  <si>
    <t>4109750</t>
  </si>
  <si>
    <t>Reator eletrônico de alto fator de potência com partida instantânea, para duas lâmpadas fluorescentes tubulares, base bipino bilateral, 32 W - 127 V / 220 V</t>
  </si>
  <si>
    <t>4109830</t>
  </si>
  <si>
    <t>Reator eletrônico de alto fator de potência com partida instantânea, para duas lâmpadas fluorescentes tubulares "HO", base bipino bilateral, 110 W - 220 V</t>
  </si>
  <si>
    <t>4109870</t>
  </si>
  <si>
    <t>Reator eletrônico de alto fator de potência com partida instantânea, para uma lâmpada fluorescente compacta "2U", base G24q-3, 26 W - 220 V</t>
  </si>
  <si>
    <t>4109890</t>
  </si>
  <si>
    <t>Reator eletrônico de alto fator de potência com partida instantânea, para duas lâmpadas fluorescentes compactas "2U", base G24q-3, 26 W - 220 V</t>
  </si>
  <si>
    <t>4110</t>
  </si>
  <si>
    <t>Postes e acessórios</t>
  </si>
  <si>
    <t>4110060</t>
  </si>
  <si>
    <t>Braço em tubo de ferro galvanizado de 1´ x 1,00 m para fixação de uma luminária</t>
  </si>
  <si>
    <t>4110070</t>
  </si>
  <si>
    <t>Cruzeta reforçada em ferro galvanizado para fixação de quatro luminárias</t>
  </si>
  <si>
    <t>4110080</t>
  </si>
  <si>
    <t>Cruzeta reforçada em ferro galvanizado para fixação de duas luminárias</t>
  </si>
  <si>
    <t>4110260</t>
  </si>
  <si>
    <t>Poste telecônico curvo em aço SAE 1010/1020 galvanizado a fogo, altura de 8,00 m</t>
  </si>
  <si>
    <t>4110330</t>
  </si>
  <si>
    <t>Poste telecônico reto em aço SAE 1010/1020 galvanizado a fogo, altura de 10,00 m</t>
  </si>
  <si>
    <t>4110340</t>
  </si>
  <si>
    <t>Poste telecônico reto em aço SAE 1010/1020 galvanizado a fogo, altura de 8,00 m</t>
  </si>
  <si>
    <t>4110400</t>
  </si>
  <si>
    <t>Poste telecônico em aço SAE 1010/1020 galvanizado a fogo, com espera para uma luminária, altura de 3,00 m</t>
  </si>
  <si>
    <t>4110410</t>
  </si>
  <si>
    <t>Poste telecônico em aço SAE 1010/1020 galvanizado a fogo, com espera para duas luminárias, altura de 3,00 m</t>
  </si>
  <si>
    <t>4110430</t>
  </si>
  <si>
    <t>Poste telecônico reto em aço SAE 1010/1020 galvanizado a fogo, altura de 6,00 m</t>
  </si>
  <si>
    <t>4110490</t>
  </si>
  <si>
    <t>Poste telecônico reto em aço SAE 1010/1020 galvanizado a fogo, com base, altura de 7,00 m</t>
  </si>
  <si>
    <t>4110500</t>
  </si>
  <si>
    <t>Poste telecônico reto em aço SAE 1010/1020 galvanizado a fogo, altura de 4,00 m</t>
  </si>
  <si>
    <t>4111</t>
  </si>
  <si>
    <t>Aparelho de iluminação pública e decorativa</t>
  </si>
  <si>
    <t>4111060</t>
  </si>
  <si>
    <t>Luminária fechada para iluminação pública tipo pétala pequena</t>
  </si>
  <si>
    <t>4111090</t>
  </si>
  <si>
    <t>Luminária com corpo em tubo de alumínio tipo balizador para uso externo</t>
  </si>
  <si>
    <t>4111100</t>
  </si>
  <si>
    <t>Luminária retangular fechada para iluminação externa em poste, tipo pétala grande</t>
  </si>
  <si>
    <t>4111110</t>
  </si>
  <si>
    <t>Luminária retangular fechada para iluminação externa em poste, tipo pétala pequena</t>
  </si>
  <si>
    <t>4111703</t>
  </si>
  <si>
    <t>Luminária LED retangular para poste de 10.400 até 13.200 lm, eficiência mínima 107 lm/W</t>
  </si>
  <si>
    <t>4111711</t>
  </si>
  <si>
    <t>Luminária LED retangular para parede/piso de 11.838 até 12.150 lm, eficiência mínima 107 lm/W</t>
  </si>
  <si>
    <t>4111721</t>
  </si>
  <si>
    <t>Luminária LED retangular para poste de 6250 até 6674 lm, eficiência mínima 113 lm/W</t>
  </si>
  <si>
    <t>4112</t>
  </si>
  <si>
    <t>Aparelho de iluminação de longo alcance e específica</t>
  </si>
  <si>
    <t>4112050</t>
  </si>
  <si>
    <t>Projetor retangular fechado, com alojamento para reator, para lâmpada vapor metálico ou vapor de sódio de 150 W a 400 W</t>
  </si>
  <si>
    <t>4112060</t>
  </si>
  <si>
    <t>Projetor retangular fechado, para lâmpada vapor de sódio de 1000 W ou vapor metálico de 2000 W</t>
  </si>
  <si>
    <t>4112070</t>
  </si>
  <si>
    <t>Projetor retangular fechado, para lâmpada vapor metálico de 70 W/150 W ou halógena de 300 W/500 W</t>
  </si>
  <si>
    <t>4112080</t>
  </si>
  <si>
    <t>Projetor retangular fechado, para lâmpada vapor metálico ou vapor de sódio de 250 W/400 W</t>
  </si>
  <si>
    <t>4112090</t>
  </si>
  <si>
    <t>Projetor cônico fechado, para lâmpadas vapor metálico, vapor de sódio de 250 W/400 W ou mista de 250 W/500 W</t>
  </si>
  <si>
    <t>4113</t>
  </si>
  <si>
    <t>Aparelho de iluminação a prova de tempo, gases e vapores</t>
  </si>
  <si>
    <t>4113030</t>
  </si>
  <si>
    <t>Luminária blindada retangular de embutir, para lâmpada de 160 W</t>
  </si>
  <si>
    <t>4113040</t>
  </si>
  <si>
    <t>Luminária blindada de sobrepor ou pendente em calha fechada, para 1 lâmpada fluorescente de 32 W/36 W/40 W</t>
  </si>
  <si>
    <t>4113050</t>
  </si>
  <si>
    <t>Luminária blindada de sobrepor ou pendente em calha fechada, para 2 lâmpadas fluorescentes de 32 W/36 W/40 W</t>
  </si>
  <si>
    <t>4113102</t>
  </si>
  <si>
    <t>Luminária blindada tipo arandela de 45º e 90º, para lâmpada LED</t>
  </si>
  <si>
    <t>4113200</t>
  </si>
  <si>
    <t>Luminária blindada oval de sobrepor ou arandela, para lâmpada fluorescentes compacta</t>
  </si>
  <si>
    <t>4114</t>
  </si>
  <si>
    <t>Aparelho de iluminação comercial e industrial</t>
  </si>
  <si>
    <t>4114020</t>
  </si>
  <si>
    <t>Luminária retangular de embutir tipo calha fechada, com difusor plano em acrílico, para 2 lâmpadas fluorescentes tubulares de 28 W/32 W/36 W/54 W</t>
  </si>
  <si>
    <t>4114070</t>
  </si>
  <si>
    <t>Luminária retangular de sobrepor tipo calha aberta, para 2 lâmpadas fluorescentes tubulares de 32 W</t>
  </si>
  <si>
    <t>4114090</t>
  </si>
  <si>
    <t>Luminária retangular de sobrepor tipo calha fechada, com difusor em acrílico translúcido, para 2 lâmpadas fluorescentes de 28 W/32 W/36 W/54 W</t>
  </si>
  <si>
    <t>4114180</t>
  </si>
  <si>
    <t>Luminária industrial de sobrepor ou pendente com refletor em acrílico, para 1 lâmpada multivapor metálico elipsoidal de 250 W/400 W</t>
  </si>
  <si>
    <t>4114210</t>
  </si>
  <si>
    <t>Luminária quadrada de embutir tipo calha aberta com aletas planas, para 2 lâmpadas fluorescentes compactas de 18 W/26 W</t>
  </si>
  <si>
    <t>4114310</t>
  </si>
  <si>
    <t>Luminária redonda de embutir com difusor recuado, para 1 ou 2 lâmpadas fluorescentes compactas de 15 W/18 W/20 W/23 W/26 W</t>
  </si>
  <si>
    <t>4114390</t>
  </si>
  <si>
    <t>Luminária retangular de sobrepor tipo calha aberta, com refletor em alumínio de alto brilho, para 2 lâmpadas fluorescentes tubulares 32 W/36 W</t>
  </si>
  <si>
    <t>4114430</t>
  </si>
  <si>
    <t>Luminária quadrada de embutir tipo calha aberta, com refletor e aleta parabólicas em alumínio de alto brilho, para 4 lâmpadas fluorescentes de 14 W/16 W/18 W</t>
  </si>
  <si>
    <t>4114510</t>
  </si>
  <si>
    <t>Luminária industrial pendente com refletor prismático sem alojamento para reator, para lâmpadas vapor de sódio/metálico ou mista de 150/250/400W</t>
  </si>
  <si>
    <t>4114530</t>
  </si>
  <si>
    <t>Luminária redonda de sobrepor com difusor em vidro temperado jateado para 1 ou 2 lâmpadas fluorescentes compactas de 18/26W</t>
  </si>
  <si>
    <t>4114560</t>
  </si>
  <si>
    <t>Luminária retangular de embutir tipo calha aberta com aletas parabólicas para 2 lâmpadas fluorescentes tubulares de 28/54W</t>
  </si>
  <si>
    <t>4114590</t>
  </si>
  <si>
    <t>Luminária industrial pendente tipo calha aberta instalação em perfilado para 1 ou 2 lâmpadas fluorescentes tubulares 14W</t>
  </si>
  <si>
    <t>4114600</t>
  </si>
  <si>
    <t>Luminária industrial pendente tipo calha aberta instalação em perfilado para 1 ou 2 lâmpadas fluorescentes tubulares 28/54W</t>
  </si>
  <si>
    <t>4114620</t>
  </si>
  <si>
    <t>Luminária retangular de sobrepor tipo calha aberta com refletor e aletas parabólicas para 2 lâmpadas fluorescentes tubulares 28/54W</t>
  </si>
  <si>
    <t>4114640</t>
  </si>
  <si>
    <t>Luminária retangular de embutir tipo calha aberta com refletor em alumínio de alto brilho para 2 lâmpadas fluorescentes tubulares de 28/54W</t>
  </si>
  <si>
    <t>4114670</t>
  </si>
  <si>
    <t>Luminária triangular de sobrepor tipo arandela para fluorescente compacta de 15/20/23W</t>
  </si>
  <si>
    <t>4114700</t>
  </si>
  <si>
    <t>Luminária retangular de sobrepor ou arandela tipo calha fechada com difusor em acrílico para 1 lâmpada fluorescente tubular de 28/54W</t>
  </si>
  <si>
    <t>4114730</t>
  </si>
  <si>
    <t>Luminária redonda de embutir com refletor em alumínio jateado e difusor em vidro para 2 lâmpadas fluorescentes compactas duplas de 18/26W</t>
  </si>
  <si>
    <t>4114740</t>
  </si>
  <si>
    <t>Luminária retangular de embutir assimétrica para 1 lâmpada fluorescente tubular de 14W</t>
  </si>
  <si>
    <t>4114750</t>
  </si>
  <si>
    <t>Luminária redonda de sobrepor ou pendente com refletor em alumínio anodizado facho concentrado para 1 lâmpada vapor metálico elipsoidal de 250 ou 400W</t>
  </si>
  <si>
    <t>4114770</t>
  </si>
  <si>
    <t>Luminária quadrada de embutir tipo calha fechada, com difusor plano em acrílico, para 4 lâmpadas fluorescentes tubulares de 14/16/18 W</t>
  </si>
  <si>
    <t>4114780</t>
  </si>
  <si>
    <t>Luminária retangular de sobrepor tipo calha fechada, com difusor plano em acrílico, para 4 lâmpadas fluorescentes tubulares de 14/16/18 W</t>
  </si>
  <si>
    <t>4114790</t>
  </si>
  <si>
    <t>Luminária retangular de embutir tipo calha aberta com refletor assimétrico em alumínio de alto brilho para 2 lâmpadas fluorescentes tubulares de 28/54W</t>
  </si>
  <si>
    <t>4115</t>
  </si>
  <si>
    <t>Aparelho de iluminação interna decorativa</t>
  </si>
  <si>
    <t>4115170</t>
  </si>
  <si>
    <t>Luminária redonda de embutir, com foco orientável e acessório antiofuscante, para 1 lâmpada dicroica de 50 W</t>
  </si>
  <si>
    <t>4115240</t>
  </si>
  <si>
    <t>Luminária tipo "Spot" para trilho, foco orientável, corpo em alumínio pintado, refletor em alumínio anodizado, para uma lâmpada halógena PAR30 de 75 W</t>
  </si>
  <si>
    <t>4120</t>
  </si>
  <si>
    <t>Reparos, conservações e complementos - GRUPO 41</t>
  </si>
  <si>
    <t>4120020</t>
  </si>
  <si>
    <t>Recolocação de aparelhos de iluminação ou projetores fixos em teto, piso ou parede</t>
  </si>
  <si>
    <t>4120080</t>
  </si>
  <si>
    <t>Plafon plástico e/ou PVC para acabamento de ponto de luz, com soquete E-27 para lâmpada fluorescente compacta</t>
  </si>
  <si>
    <t>4120120</t>
  </si>
  <si>
    <t>Recolocação de reator</t>
  </si>
  <si>
    <t>4120130</t>
  </si>
  <si>
    <t>Recolocação de lâmpada</t>
  </si>
  <si>
    <t>4130</t>
  </si>
  <si>
    <t>Luminária e acessórios especiais</t>
  </si>
  <si>
    <t>4130250</t>
  </si>
  <si>
    <t>Luminária tipo arandela para lâmpada vapor metálico de 250 W ou 400 W</t>
  </si>
  <si>
    <t>4131</t>
  </si>
  <si>
    <t>Iluminação Led</t>
  </si>
  <si>
    <t>4131010</t>
  </si>
  <si>
    <t>Luminária LED retangular de embutir com difusor translúcido, 4000 K, fluxo luminoso de 3520 a 3700 lm, potência de 31 a 37 W</t>
  </si>
  <si>
    <t>4131012</t>
  </si>
  <si>
    <t>Luminária LED retangular de embutir com refletor e aletas parabólicas, 4000 K, fluxo luminoso de 3351 a 3850 lm, potência de 31 a 37 W</t>
  </si>
  <si>
    <t>4131040</t>
  </si>
  <si>
    <t>Luminária LED retangular de sobrepor com difusor translúcido, 4000 K, fluxo luminoso de 3350 3700 lm, potência de 31 a 37 W</t>
  </si>
  <si>
    <t>4131044</t>
  </si>
  <si>
    <t>Luminária LED retangular de sobrepor ou pendente com difusor translúcido ou transparente, 4000 K, fluxo luminoso de 2924 a 3400 lm, potência de 31 a 37 W</t>
  </si>
  <si>
    <t>4131048</t>
  </si>
  <si>
    <t>Luminária LED retangular de sobrepor ou pendente com difusor translúcido ou transparente, 4000 K, fluxo luminoso de 4252 a 4350 lm, potência de 33 a 37 W</t>
  </si>
  <si>
    <t>4131050</t>
  </si>
  <si>
    <t>Luminária LED retangular de sobrepor ou pendente com difusor translúcido ou transparente, 4000 K, fluxo luminoso de 8700 a 9782 lm, potência de 73 a 78 W</t>
  </si>
  <si>
    <t>4131060</t>
  </si>
  <si>
    <t>Luminária LED quadrada de embutir com difusor em translúcido, 4000 K, fluxo luminoso de 3780 a 4140 lm, potência de 31 a 37 W</t>
  </si>
  <si>
    <t>4131064</t>
  </si>
  <si>
    <t>Luminária LED quadrada de sobrepor com refletor e aletas em alumínio de alto brilho, 4000 K, fluxo luminoso de 3211 a 3930 lm, potência de 31 a 37 W</t>
  </si>
  <si>
    <t>4131070</t>
  </si>
  <si>
    <t>Luminária LED quadrada de sobrepor com difusor prismático translúcido, 4000 K, fluxo luminoso de 1363 a 1800 lm, potência de 15 a 19 W</t>
  </si>
  <si>
    <t>4131072</t>
  </si>
  <si>
    <t>Luminária LED quadrada de sobrepor com difusor translúcido, 4000 K, fluxo luminoso de 4140 a 4456 lm, potência de 37 a 39 W</t>
  </si>
  <si>
    <t>4131080</t>
  </si>
  <si>
    <t>Luminária LED redonda de embutir com difusor translúcido, 4000 K, fluxo luminoso de 800 a 1000 lm, potência de 9 a 10 W</t>
  </si>
  <si>
    <t>4131082</t>
  </si>
  <si>
    <t>Luminária LED redonda de embutir com difusor translucido, 4000 K, fluxo luminoso de 1900 a 2000 lm, potência de 18 a 24 W</t>
  </si>
  <si>
    <t>4131083</t>
  </si>
  <si>
    <t>Luminária LED redonda de embutir com difusor recuado translúcido, 4000 K, fluxo luminoso de 3052 a 3200 lm, potência de 27 a 30 W</t>
  </si>
  <si>
    <t>4131085</t>
  </si>
  <si>
    <t>Luminária LED redonda de sobrepor com difusor recuado translucido, 4000 K, fluxo luminoso de 800 a 1060 lm, potência de 9 a 10 W</t>
  </si>
  <si>
    <t>4131087</t>
  </si>
  <si>
    <t>Luminária LED redonda de sobrepor com difusor recuado translucido, 4000 K, fluxo luminoso de 1900 a 2000 lm, potência de 17 a 19 W</t>
  </si>
  <si>
    <t>42</t>
  </si>
  <si>
    <t>PARA-RAIOS PARA EDIFICAÇÃO</t>
  </si>
  <si>
    <t>4201</t>
  </si>
  <si>
    <t>Complementos para para-raios</t>
  </si>
  <si>
    <t>4201020</t>
  </si>
  <si>
    <t>Captor tipo Franklin, h= 300 mm, 4 pontos, 1 descida, acabamento cromado</t>
  </si>
  <si>
    <t>4201040</t>
  </si>
  <si>
    <t>Captor tipo Franklin, h= 300 mm, 4 pontos, 2 descidas, acabamento cromado</t>
  </si>
  <si>
    <t>4201060</t>
  </si>
  <si>
    <t>Luva de redução galvanizada de 2´ x 3/4´</t>
  </si>
  <si>
    <t>4201080</t>
  </si>
  <si>
    <t>Niple duplo galvanizado de 2´</t>
  </si>
  <si>
    <t>4201086</t>
  </si>
  <si>
    <t>Captor tipo terminal aéreo, h= 300 mm em alumínio</t>
  </si>
  <si>
    <t>4201090</t>
  </si>
  <si>
    <t>Captor tipo terminal aéreo, h= 300 mm, diâmetro de 1/4´ em cobre</t>
  </si>
  <si>
    <t>4201096</t>
  </si>
  <si>
    <t>Captor tipo terminal aéreo, h= 250 mm, diâmetro de 3/8´ galvanizado a fogo</t>
  </si>
  <si>
    <t>4201098</t>
  </si>
  <si>
    <t>Captor tipo terminal aéreo, h= 600 mm, diâmetro de 3/8´ galvanizado a fogo</t>
  </si>
  <si>
    <t>4202</t>
  </si>
  <si>
    <t>Isolador galvanizado uso geral</t>
  </si>
  <si>
    <t>4202010</t>
  </si>
  <si>
    <t>Isolador galvanizado uso geral, simples com rosca mecânica</t>
  </si>
  <si>
    <t>4202020</t>
  </si>
  <si>
    <t>Isolador galvanizado uso geral, reforçado para fixação a 90°</t>
  </si>
  <si>
    <t>4202040</t>
  </si>
  <si>
    <t>Isolador galvanizado uso geral, simples com chapa de encosto</t>
  </si>
  <si>
    <t>4202060</t>
  </si>
  <si>
    <t>Isolador galvanizado uso geral, reforçado com chapa de encosto</t>
  </si>
  <si>
    <t>4202080</t>
  </si>
  <si>
    <t>Isolador galvanizado uso geral, simples com calha para telha ondulada</t>
  </si>
  <si>
    <t>4202100</t>
  </si>
  <si>
    <t>Isolador galvanizado uso geral, reforçado com calha para telha ondulada</t>
  </si>
  <si>
    <t>4203</t>
  </si>
  <si>
    <t>Isolador galvanizado para mastro</t>
  </si>
  <si>
    <t>4203020</t>
  </si>
  <si>
    <t>Isolador galvanizado para mastro de diâmetro 2´, simples com 1 descida</t>
  </si>
  <si>
    <t>4203040</t>
  </si>
  <si>
    <t>Isolador galvanizado para mastro de diâmetro 2´, simples com 2 descidas</t>
  </si>
  <si>
    <t>4203060</t>
  </si>
  <si>
    <t>Isolador galvanizado para mastro de diâmetro 2´, reforçado com 1 descida</t>
  </si>
  <si>
    <t>4203080</t>
  </si>
  <si>
    <t>Isolador galvanizado para mastro de diâmetro 2´, reforçado com 2 descidas</t>
  </si>
  <si>
    <t>4204</t>
  </si>
  <si>
    <t>Componentes de sustentação para mastro galvanizado</t>
  </si>
  <si>
    <t>4204020</t>
  </si>
  <si>
    <t>Braçadeira de contraventagem para mastro de diâmetro 2´</t>
  </si>
  <si>
    <t>4204040</t>
  </si>
  <si>
    <t>Apoio para mastro de diâmetro 2´</t>
  </si>
  <si>
    <t>4204060</t>
  </si>
  <si>
    <t>Base para mastro de diâmetro 2´</t>
  </si>
  <si>
    <t>4204080</t>
  </si>
  <si>
    <t>Contraventagem com cabo para mastro de diâmetro 2´</t>
  </si>
  <si>
    <t>4204120</t>
  </si>
  <si>
    <t>Mastro simples galvanizado de diâmetro 2´</t>
  </si>
  <si>
    <t>4204140</t>
  </si>
  <si>
    <t>Suporte porta bandeira simples para mastro de diâmetro 2´</t>
  </si>
  <si>
    <t>4204160</t>
  </si>
  <si>
    <t>Suporte porta bandeira reforçado para mastro de diâmetro 2´</t>
  </si>
  <si>
    <t>4205</t>
  </si>
  <si>
    <t>Componentes para cabo de descida</t>
  </si>
  <si>
    <t>4205010</t>
  </si>
  <si>
    <t>Sinalizador de obstáculo simples, sem célula fotoelétrica</t>
  </si>
  <si>
    <t>4205020</t>
  </si>
  <si>
    <t>Braçadeira para fixação do aparelho sinalizador para mastro de diâmetro 2´</t>
  </si>
  <si>
    <t>4205030</t>
  </si>
  <si>
    <t>Sinalizador de obstáculo duplo, sem célula fotoelétrica</t>
  </si>
  <si>
    <t>4205050</t>
  </si>
  <si>
    <t>Sinalizador de obstáculo simples, com célula fotoelétrica</t>
  </si>
  <si>
    <t>4205070</t>
  </si>
  <si>
    <t>Sinalizador de obstáculo duplo, com célula fotoelétrica</t>
  </si>
  <si>
    <t>4205100</t>
  </si>
  <si>
    <t>Caixa de inspeção suspensa</t>
  </si>
  <si>
    <t>4205110</t>
  </si>
  <si>
    <t>Conector cabo/haste de 3/4´</t>
  </si>
  <si>
    <t>4205120</t>
  </si>
  <si>
    <t>Conector de emenda em latão para cabo de até 50 mm² com 4 parafusos</t>
  </si>
  <si>
    <t>4205140</t>
  </si>
  <si>
    <t>Conector olhal cabo/haste de 3/4´</t>
  </si>
  <si>
    <t>4205160</t>
  </si>
  <si>
    <t>Conector olhal cabo/haste de 5/8´</t>
  </si>
  <si>
    <t>4205170</t>
  </si>
  <si>
    <t>Vergalhão liso de aço galvanizado, diâmetro de 3/8´</t>
  </si>
  <si>
    <t>4205180</t>
  </si>
  <si>
    <t>Esticador em latão para cabo de cobre</t>
  </si>
  <si>
    <t>4205190</t>
  </si>
  <si>
    <t>Haste de aterramento de 3/4'' x 3 m</t>
  </si>
  <si>
    <t>4205200</t>
  </si>
  <si>
    <t>Haste de aterramento de 5/8'' x 2,4 m</t>
  </si>
  <si>
    <t>4205210</t>
  </si>
  <si>
    <t>Haste de aterramento de 5/8'' x 3 m</t>
  </si>
  <si>
    <t>4205220</t>
  </si>
  <si>
    <t>Mastro para sinalizador de obstáculo, de 1,5 m x 3/4''</t>
  </si>
  <si>
    <t>4205230</t>
  </si>
  <si>
    <t>Clips de fixação para vergalhão em aço galvanizado de 3/8´</t>
  </si>
  <si>
    <t>4205240</t>
  </si>
  <si>
    <t>Suporte para tubo de proteção com chapa de encosto, diâmetro 2´</t>
  </si>
  <si>
    <t>4205250</t>
  </si>
  <si>
    <t>Barra condutora chata em alumínio de 3/4´ x 1/4´, inclusive acessórios de fixação</t>
  </si>
  <si>
    <t>4205260</t>
  </si>
  <si>
    <t>Suporte para tubo de proteção com grapa para chumbar, diâmetro 2´</t>
  </si>
  <si>
    <t>4205270</t>
  </si>
  <si>
    <t>Conector em latão estanhado para cabos de 16 a 50 mm² e vergalhões até 3/8"</t>
  </si>
  <si>
    <t>4205290</t>
  </si>
  <si>
    <t>Suporte para fixação de terminal aéreo e/ou de cabo de cobre nu, com base plana</t>
  </si>
  <si>
    <t>4205300</t>
  </si>
  <si>
    <t>Tampa para caixa de inspeção cilíndrica, aço galvanizado</t>
  </si>
  <si>
    <t>4205310</t>
  </si>
  <si>
    <t>Caixa de inspeção do terra cilíndrica em PVC rígido, diâmetro de 300 mm - h= 250 mm</t>
  </si>
  <si>
    <t>4205320</t>
  </si>
  <si>
    <t>Caixa de inspeção do terra cilíndrica em PVC rígido, diâmetro de 300 mm - h= 400 mm</t>
  </si>
  <si>
    <t>4205330</t>
  </si>
  <si>
    <t>Caixa de inspeção do terra cilíndrica em PVC rígido, diâmetro de 300 mm - h= 600 mm</t>
  </si>
  <si>
    <t>4205340</t>
  </si>
  <si>
    <t>Barra condutora chata em cobre de 3/4´ x 3/16´, inclusive acessórios de fixação</t>
  </si>
  <si>
    <t>4205370</t>
  </si>
  <si>
    <t>Caixa de equalização, de embutir, em aço com barramento, de 400 x 400 mm e tampa</t>
  </si>
  <si>
    <t>4205380</t>
  </si>
  <si>
    <t>Caixa de equalização, de embutir, em aço com barramento, de 200 x 200 mm e tampa</t>
  </si>
  <si>
    <t>4205390</t>
  </si>
  <si>
    <t>Presilha em latão para cabos de 16 até 50 mm²</t>
  </si>
  <si>
    <t>4205410</t>
  </si>
  <si>
    <t>Suporte para fixação de terminal aéreo e/ou de cabo de cobre nu, com base ondulada</t>
  </si>
  <si>
    <t>4205440</t>
  </si>
  <si>
    <t>Barra condutora chata em alumínio de 7/8´ x 1/8´, inclusive acessórios de fixação</t>
  </si>
  <si>
    <t>4205450</t>
  </si>
  <si>
    <t>Conector com rabicho e porca em latão para cabo de 16 a 35 mm²</t>
  </si>
  <si>
    <t>4205510</t>
  </si>
  <si>
    <t>Suporte para fixação de fita de alumínio 7/8" x 1/8" e/ou cabo de cobre nú, com base ondulada</t>
  </si>
  <si>
    <t>4205520</t>
  </si>
  <si>
    <t>Suporte para fixação de fita de alumínio 7/8" x 1/8", com base plana</t>
  </si>
  <si>
    <t>4205542</t>
  </si>
  <si>
    <t>Tela equipotencial em aço inoxidável, largura de 200 mm, espessura de 1,4 mm</t>
  </si>
  <si>
    <t>4205550</t>
  </si>
  <si>
    <t>Cordoalha flexível "Jumpers" de 25 x 235 mm, com 4 furos de 11 mm</t>
  </si>
  <si>
    <t>4205560</t>
  </si>
  <si>
    <t>Cordoalha flexível "Jumpers" de 25 x 300 mm, com 4 furos de 11 mm</t>
  </si>
  <si>
    <t>4205570</t>
  </si>
  <si>
    <t>Terminal estanhado com 1 furo e 1 compressão - 16 mm²</t>
  </si>
  <si>
    <t>4205580</t>
  </si>
  <si>
    <t>Terminal estanhado com 1 furo e 1 compressão - 35 mm²</t>
  </si>
  <si>
    <t>4205590</t>
  </si>
  <si>
    <t>Terminal estanhado com 1 furo e 1 compressão - 50 mm²</t>
  </si>
  <si>
    <t>4205620</t>
  </si>
  <si>
    <t>Terminal estanhado com 2 furos e 1 compressão - 50 mm²</t>
  </si>
  <si>
    <t>4205630</t>
  </si>
  <si>
    <t>Conector tipo ´X´ para aterramento de telas, acabamento estanhado, para cabo de 16 - 50 mm²</t>
  </si>
  <si>
    <t>4205650</t>
  </si>
  <si>
    <t>Malha fechada pré-fabricada em fio de cobre de 16mm e mesch 30 x 30cm para aterramento</t>
  </si>
  <si>
    <t>4220</t>
  </si>
  <si>
    <t>Reparos, conservações e complementos - GRUPO 42</t>
  </si>
  <si>
    <t>4220080</t>
  </si>
  <si>
    <t>Solda exotérmica conexão cabo-cabo horizontal em X, bitola do cabo de 16-16mm² a 35-35mm²</t>
  </si>
  <si>
    <t>4220090</t>
  </si>
  <si>
    <t>Solda exotérmica conexão cabo-cabo horizontal em X, bitola do cabo de 50-25mm² a 95-50mm²</t>
  </si>
  <si>
    <t>4220120</t>
  </si>
  <si>
    <t>Solda exotérmica conexão cabo-cabo horizontal em X sobreposto, bitola do cabo de 35-35mm² a 50-35mm²</t>
  </si>
  <si>
    <t>4220130</t>
  </si>
  <si>
    <t>Solda exotérmica conexão cabo-cabo horizontal em X sobreposto, bitola do cabo de 50-50mm² a 95-50mm²</t>
  </si>
  <si>
    <t>4220150</t>
  </si>
  <si>
    <t>Solda exotérmica conexão cabo-cabo horizontal em T, bitola do cabo de 16-16mm² a 50-35mm², 70-35mm² e 95-35mm²</t>
  </si>
  <si>
    <t>4220160</t>
  </si>
  <si>
    <t>Solda exotérmica conexão cabo-cabo horizontal em T, bitola do cabo de 50-50mm² a 95-50mm²</t>
  </si>
  <si>
    <t>4220170</t>
  </si>
  <si>
    <t>Solda exotérmica conexão cabo-cabo horizontal reto, bitola do cabo de 16mm² a 70mm²</t>
  </si>
  <si>
    <t>4220190</t>
  </si>
  <si>
    <t>Solda exotérmica conexão cabo-haste em X sobreposto, bitola do cabo de 35mm² a 50mm² para haste de 5/8" e 3/4"</t>
  </si>
  <si>
    <t>4220210</t>
  </si>
  <si>
    <t>Solda exotérmica conexão cabo-haste em T, bitola do cabo de 35mm² para haste de 5/8" e 3/4"</t>
  </si>
  <si>
    <t>4220220</t>
  </si>
  <si>
    <t>Solda exotérmica conexão cabo-haste em T, bitola do cabo de 50mm² a 95mm² para haste de 5/8" e 3/4"</t>
  </si>
  <si>
    <t>4220230</t>
  </si>
  <si>
    <t>Solda exotérmica conexão cabo-haste na lateral, bitola do cabo de 25mm² a 70mm² para haste de 5/8" e 3/4"</t>
  </si>
  <si>
    <t>4220240</t>
  </si>
  <si>
    <t>Solda exotérmica conexão cabo-haste no topo, bitola do cabo de 25mm² a 35mm² para haste de 5/8"</t>
  </si>
  <si>
    <t>4220250</t>
  </si>
  <si>
    <t>Solda exotérmica conexão cabo-haste no topo, bitola do cabo de 50mm² a 95mm² para haste de 5/8" e 3/4"</t>
  </si>
  <si>
    <t>4220260</t>
  </si>
  <si>
    <t>Solda exotérmica conexão cabo-ferro de construção com cabo paralelo, bitola do cabo de 35mm² para haste de 5/8" e 3/4"</t>
  </si>
  <si>
    <t>4220270</t>
  </si>
  <si>
    <t>Solda exotérmica conexão cabo-ferro de construção com cabo paralelo, bitola do cabo de 50mm² a 70mm² para haste de 5/8" e 3/4"</t>
  </si>
  <si>
    <t>4220280</t>
  </si>
  <si>
    <t>Solda exotérmica conexão cabo-ferro de construção com cabo em X sobreposto, bitola do cabo de 35mm² a 70mm² para haste de 5/8"</t>
  </si>
  <si>
    <t>4220290</t>
  </si>
  <si>
    <t>Solda exotérmica conexão cabo-ferro de construção com cabo em X sobreposto, bitola do cabo de 35mm² a 70mm² para haste de 3/8"</t>
  </si>
  <si>
    <t>4220300</t>
  </si>
  <si>
    <t>Solda exotérmica conexão cabo-terminal com duas fixações, bitola do cabo de 25mm² a 50mm² para terminal 3x25</t>
  </si>
  <si>
    <t>4220310</t>
  </si>
  <si>
    <t>Solda exotérmica conexão cabo-superfície de aço, bitola do cabo de 16mm² a 35mm²</t>
  </si>
  <si>
    <t>4220320</t>
  </si>
  <si>
    <t>Solda exotérmica conexão cabo-superfície de aço, bitola do cabo de 50mm² a 95mm²</t>
  </si>
  <si>
    <t>43</t>
  </si>
  <si>
    <t>APARELHOS ELÉTRICOS, HIDRÁULICOS E A GÁS.</t>
  </si>
  <si>
    <t>4301</t>
  </si>
  <si>
    <t>Bebedouros</t>
  </si>
  <si>
    <t>4301010</t>
  </si>
  <si>
    <t>Bebedouro elétrico de pressão em aço inoxidável, capacidade 4 l/h - simples</t>
  </si>
  <si>
    <t>4301030</t>
  </si>
  <si>
    <t>Bebedouro elétrico de pressão em aço inoxidável, capacidade 4 l/h - conjugado</t>
  </si>
  <si>
    <t>4302</t>
  </si>
  <si>
    <t>Chuveiros</t>
  </si>
  <si>
    <t>4302010</t>
  </si>
  <si>
    <t>Chuveiro frio em PVC, diâmetro de 10 cm</t>
  </si>
  <si>
    <t>4302070</t>
  </si>
  <si>
    <t>Chuveiro com válvula de acionamento antivandalismo, DN= 3/4´</t>
  </si>
  <si>
    <t>4302080</t>
  </si>
  <si>
    <t>Chuveiro elétrico de 6.500W / 220V com resistência blindada</t>
  </si>
  <si>
    <t>4302100</t>
  </si>
  <si>
    <t>Chuveiro com jato regulável em metal com acabamento cromado</t>
  </si>
  <si>
    <t>4302120</t>
  </si>
  <si>
    <t>Chuveiro frio em PVC, diâmetro de 10 cm, com registro e tubo de ligação acoplados</t>
  </si>
  <si>
    <t>4302130</t>
  </si>
  <si>
    <t>Chuveiro frio em PVC, diâmetro de 15 cm, com registro e tubo de ligação acoplados</t>
  </si>
  <si>
    <t>4302140</t>
  </si>
  <si>
    <t>Chuveiro elétrico de 5.500 W / 220 V em PVC</t>
  </si>
  <si>
    <t>4302160</t>
  </si>
  <si>
    <t>Chuveiro lava-olhos, acionamento manual, tubulação em ferro galvanizado com pintura epóxi cor verde</t>
  </si>
  <si>
    <t>4302170</t>
  </si>
  <si>
    <t>Chuveiro elétrico de 7.500W / 220 V, com resistência blindada</t>
  </si>
  <si>
    <t>4302180</t>
  </si>
  <si>
    <t>Ducha multitemperaturas, com regulagem de inclinação, de 7.500 W / 220 V</t>
  </si>
  <si>
    <t>4303</t>
  </si>
  <si>
    <t>Aquecedores</t>
  </si>
  <si>
    <t>4303050</t>
  </si>
  <si>
    <t>Aquecedor a gás de acumulação, capacidade 300 l</t>
  </si>
  <si>
    <t>4303130</t>
  </si>
  <si>
    <t>Aquecedor a gás de acumulação, capacidade 500 l</t>
  </si>
  <si>
    <t>4303212</t>
  </si>
  <si>
    <t>Aquecedor de passagem elétrico individual, baixa pressão - 5.000 W / 6.400 W</t>
  </si>
  <si>
    <t>4303220</t>
  </si>
  <si>
    <t>Sistema de aquecimento de passagem a gás com sistema misturador para abastecimento de até 08 duchas</t>
  </si>
  <si>
    <t>4303230</t>
  </si>
  <si>
    <t>Sistema de aquecimento de passagem a gás com sistema misturador para abastecimento de até 16 duchas</t>
  </si>
  <si>
    <t>4303240</t>
  </si>
  <si>
    <t>Sistema de aquecimento de passagem a gás com sistema misturador para abastecimento de até 24 duchas</t>
  </si>
  <si>
    <t>4303500</t>
  </si>
  <si>
    <t>Coletor em alumínio para sistema de aquecimento solar com área coletora até 1,60 m²</t>
  </si>
  <si>
    <t>4303510</t>
  </si>
  <si>
    <t>Coletor em alumínio para sistema de aquecimento solar com área coletora até 2,00 m²</t>
  </si>
  <si>
    <t>4303550</t>
  </si>
  <si>
    <t>Reservatório térmico horizontal em aço inoxidável AISI 304, capacidade de 500 litros</t>
  </si>
  <si>
    <t>4304</t>
  </si>
  <si>
    <t>Torneiras elétricas</t>
  </si>
  <si>
    <t>4304020</t>
  </si>
  <si>
    <t>Torneira elétrica</t>
  </si>
  <si>
    <t>4305</t>
  </si>
  <si>
    <t>Exaustor, ventilador e circulador de ar</t>
  </si>
  <si>
    <t>4305030</t>
  </si>
  <si>
    <t>Exaustor elétrico em plástico, vazão de 150 a 190m³/h</t>
  </si>
  <si>
    <t>4306</t>
  </si>
  <si>
    <t>Emissores de som</t>
  </si>
  <si>
    <t>4306010</t>
  </si>
  <si>
    <t>Cigarra de embutir 50/60HZ até 127V, com placa</t>
  </si>
  <si>
    <t>4307</t>
  </si>
  <si>
    <t>Aparelho condicionador de ar</t>
  </si>
  <si>
    <t>4307300</t>
  </si>
  <si>
    <t>Ar condicionado a frio, tipo split cassete com capacidade de 18.000 BTU/h</t>
  </si>
  <si>
    <t>4307310</t>
  </si>
  <si>
    <t>Ar condicionado a frio, tipo split cassete com capacidade de 24.000 BTU/h</t>
  </si>
  <si>
    <t>4307320</t>
  </si>
  <si>
    <t>Ar condicionado a frio, tipo split cassete com capacidade de 36.000 BTU/h</t>
  </si>
  <si>
    <t>4307330</t>
  </si>
  <si>
    <t>Ar condicionado a frio, tipo split parede com capacidade de 12.000 BTU/h</t>
  </si>
  <si>
    <t>4307340</t>
  </si>
  <si>
    <t>Ar condicionado a frio, tipo split parede com capacidade de 18.000 BTU/h</t>
  </si>
  <si>
    <t>4307350</t>
  </si>
  <si>
    <t>Ar condicionado a frio, tipo split parede com capacidade de 24.000 BTU/h</t>
  </si>
  <si>
    <t>4307360</t>
  </si>
  <si>
    <t>Ar condicionado a frio, tipo split parede com capacidade de 30.000 BTU/h</t>
  </si>
  <si>
    <t>4307370</t>
  </si>
  <si>
    <t>Ar condicionado a frio, tipo split piso teto com capacidade de 18.000 BTU/h</t>
  </si>
  <si>
    <t>4307380</t>
  </si>
  <si>
    <t>Ar condicionado a frio, tipo split piso teto com capacidade de 24.000 BTU/h</t>
  </si>
  <si>
    <t>4307390</t>
  </si>
  <si>
    <t>Ar condicionado a frio, tipo split piso teto com capacidade de 36.000 BTU/h</t>
  </si>
  <si>
    <t>4308</t>
  </si>
  <si>
    <t>Equipamentos para sistema VRF ar condicionado</t>
  </si>
  <si>
    <t>4308001</t>
  </si>
  <si>
    <t>Condensador para sistema VRF de ar condicionado, capacidade até 6,0 TR</t>
  </si>
  <si>
    <t>4308002</t>
  </si>
  <si>
    <t>Condensador para sistema VRF de ar condicionado, capacidade de 8,0 TR a 10,0 TR</t>
  </si>
  <si>
    <t>4308003</t>
  </si>
  <si>
    <t>Condensador para sistema VRF de ar condicionado, capacidade de 11,0 TR a 13,0 TR</t>
  </si>
  <si>
    <t>4308004</t>
  </si>
  <si>
    <t>Condensador para sistema VRF de ar condicionado, capacidade de 14,0 TR a 16,0 TR</t>
  </si>
  <si>
    <t>4308020</t>
  </si>
  <si>
    <t>Evaporador para sistema VRF de ar condicionado, tipo parede, capacidade de 1,0 TR</t>
  </si>
  <si>
    <t>4308021</t>
  </si>
  <si>
    <t>Evaporador para sistema VRF de ar condicionado, tipo parede, capacidade de 2,0 TR</t>
  </si>
  <si>
    <t>4308022</t>
  </si>
  <si>
    <t>Evaporador para sistema VRF de ar condicionado, tipo parede, capacidade de 3,0 TR</t>
  </si>
  <si>
    <t>4308030</t>
  </si>
  <si>
    <t>Evaporador para sistema VRF de ar condicionado, tipo piso teto, capacidade de 1,0 TR</t>
  </si>
  <si>
    <t>4308031</t>
  </si>
  <si>
    <t>Evaporador para sistema VRF de ar condicionado, tipo piso teto, capacidade de 2,0 TR</t>
  </si>
  <si>
    <t>4308032</t>
  </si>
  <si>
    <t>Evaporador para sistema VRF de ar condicionado, tipo piso teto, capacidade de 3,0 TR</t>
  </si>
  <si>
    <t>4308033</t>
  </si>
  <si>
    <t>Evaporador para sistema VRF de ar condicionado, tipo piso teto, capacidade de 4,0 TR</t>
  </si>
  <si>
    <t>4308040</t>
  </si>
  <si>
    <t>Evaporador para sistema VRF de ar condicionado, tipo cassete, capacidade de 1,0 TR</t>
  </si>
  <si>
    <t>4308041</t>
  </si>
  <si>
    <t>Evaporador para sistema VRF de ar condicionado, tipo cassete, capacidade de 2,0 TR</t>
  </si>
  <si>
    <t>4308042</t>
  </si>
  <si>
    <t>Evaporador para sistema VRF de ar condicionado, tipo cassete, capacidade de 3,0 TR</t>
  </si>
  <si>
    <t>4308043</t>
  </si>
  <si>
    <t>Evaporador para sistema VRF de ar condicionado, tipo cassete, capacidade de 4,0 TR</t>
  </si>
  <si>
    <t>4310</t>
  </si>
  <si>
    <t>Bombas centrífugas, uso geral</t>
  </si>
  <si>
    <t>4310050</t>
  </si>
  <si>
    <t>Conjunto motor-bomba (centrífuga) 10 cv, monoestágio, Hman= 24 a 36 mca, Q= 53 a 45 m³/h</t>
  </si>
  <si>
    <t>4310090</t>
  </si>
  <si>
    <t>Conjunto motor-bomba (centrífuga) 20 cv, monoestágio, Hman= 40 a 70 mca, Q= 76 a 28 m³/h</t>
  </si>
  <si>
    <t>4310110</t>
  </si>
  <si>
    <t>Conjunto motor-bomba (centrífuga) 5 cv, monoestágio, Hmam= 14 a 26 mca, Q= 56 a 30 m³/h</t>
  </si>
  <si>
    <t>4310130</t>
  </si>
  <si>
    <t>Conjunto motor-bomba (centrífuga) 3/4 cv, monoestágio, Hman= 10 a 16 mca, Q= 12,7 a 8 m³/h</t>
  </si>
  <si>
    <t>4310210</t>
  </si>
  <si>
    <t>Conjunto motor-bomba (centrífuga) 60 cv, monoestágio, Hman= 90 a 125 mca, Q= 115 a 50 m³/h</t>
  </si>
  <si>
    <t>4310230</t>
  </si>
  <si>
    <t>Conjunto motor-bomba (centrífuga) 2 cv, monoestágio, Hman= 12 a 27 mca, Q= 25 a 8 m³/h</t>
  </si>
  <si>
    <t>4310250</t>
  </si>
  <si>
    <t>Conjunto motor-bomba (centrífuga) 15 cv, monoestágio, Hman= 30 a 60 mca, Q= 82 a 20 m³/h</t>
  </si>
  <si>
    <t>4310290</t>
  </si>
  <si>
    <t>Conjunto motor-bomba (centrífuga) 5 cv, monoestágio, Hman= 24 a 33 mca, Q= 41,6 a 35,2 m³/h</t>
  </si>
  <si>
    <t>4310450</t>
  </si>
  <si>
    <t>Conjunto motor-bomba (centrífuga) 30 cv, monoestágio, Hman= 20 a 50 mca, Q= 197 a 112 m³/h</t>
  </si>
  <si>
    <t>4310452</t>
  </si>
  <si>
    <t>Conjunto motor-bomba (centrífuga) 1,5 cv, multiestágio, Hman= 20 a 35 mca, Q= 7,1 a 4,5 m³/h</t>
  </si>
  <si>
    <t>4310454</t>
  </si>
  <si>
    <t>Conjunto motor-bomba (centrífuga) 3 cv, multiestágio, Hman= 30 a 45 mca, Q= 12,4 a 8,4 m³/h</t>
  </si>
  <si>
    <t>4310456</t>
  </si>
  <si>
    <t>Conjunto motor-bomba (centrífuga) 3 cv, multiestágio, Hman= 35 a 60 mca, Q= 7,8 a 5,8 m³/h</t>
  </si>
  <si>
    <t>4310480</t>
  </si>
  <si>
    <t>Conjunto motor-bomba (centrífuga) 7,5 cv, multiestágio, Hman= 30 a 80 mca, Q= 21,6 a 12,0 m³/h</t>
  </si>
  <si>
    <t>4310490</t>
  </si>
  <si>
    <t>Conjunto motor-bomba (centrífuga) 5 cv, multiestágio, Hman= 25 a 50 mca, Q= 21,0 a 13,3 m³/h</t>
  </si>
  <si>
    <t>4310620</t>
  </si>
  <si>
    <t>Conjunto motor-bomba (centrífuga), 0,5 cv, monoestágio, Hman= 10 a 20 mca, Q= 7,5 a 1,5 m³/h</t>
  </si>
  <si>
    <t>4310670</t>
  </si>
  <si>
    <t>Conjunto motor-bomba (centrífuga) 0,5 cv, monoestágio, trifásico, Hman= 9 a 21 mca, Q= 8,3 a 2,0 m³/h</t>
  </si>
  <si>
    <t>4310730</t>
  </si>
  <si>
    <t>Conjunto motor-bomba (centrífuga) 30 cv, monoestágio trifásico, Hman= 70 a 94 mca, Q= 34,80 a 61,7 m³/h</t>
  </si>
  <si>
    <t>4310740</t>
  </si>
  <si>
    <t>Conjunto motor-bomba (centrífuga) 20 cv, monoestágio trifásico, Hman= 62 a 90 mca, Q= 21,1 a 43,8 m³/h</t>
  </si>
  <si>
    <t>4310750</t>
  </si>
  <si>
    <t>Conjunto motor-bomba (centrífuga) 1 cv, monoestágio trifásico, Hman= 8 a 25 mca e Q= 11 a 1,50 m³/h</t>
  </si>
  <si>
    <t>4310770</t>
  </si>
  <si>
    <t>Conjunto motor-bomba (centrífuga) 40 cv, monoestágio trifásico, Hman= 45 a 75 mca e Q= 120 a 75 m³/h</t>
  </si>
  <si>
    <t>4310780</t>
  </si>
  <si>
    <t>Conjunto motor-bomba (centrífuga) 50 cv, monoestágio trifásico, Hman= 61 a 81 mca e Q= 170 a 80 m³/h</t>
  </si>
  <si>
    <t>4310790</t>
  </si>
  <si>
    <t>Conjunto motor-bomba (centrífuga) 1 cv, multiestágio trifásico, Hman= 15 a 30 mca, Q= 6,5 a 4,2 m³/h</t>
  </si>
  <si>
    <t>4310794</t>
  </si>
  <si>
    <t>Conjunto motor-bomba (centrífuga) 1 cv, multiestágio trifásico, Hman= 70 a 115 mca e Q= 1,0 a 1,6 m³/h</t>
  </si>
  <si>
    <t>4311</t>
  </si>
  <si>
    <t>Bombas submersíveis</t>
  </si>
  <si>
    <t>4311050</t>
  </si>
  <si>
    <t>Conjunto motor-bomba submersível para poço profundo de 6´, Q= 10 a 20m³/h, Hman= 80 a 48 mca, até 6 HP</t>
  </si>
  <si>
    <t>4311060</t>
  </si>
  <si>
    <t>Conjunto motor-bomba submersível para poço profundo de 6´, Q= 10 a 20m³/h, Hman= 108 a 64,5 mca, 8 HP</t>
  </si>
  <si>
    <t>4311100</t>
  </si>
  <si>
    <t>Conjunto motor-bomba submersível para poço profundo de 6´, Q= 10 a 20m³/h, Hman= 274 a 170 mca, 20 HP</t>
  </si>
  <si>
    <t>4311110</t>
  </si>
  <si>
    <t>Conjunto motor-bomba submersível para poço profundo de 6´, Q= 20 a 34m³/h, Hman= 56,5 a 32 mca, até 8 HP</t>
  </si>
  <si>
    <t>4311130</t>
  </si>
  <si>
    <t>Conjunto motor-bomba submersível para poço profundo de 6´, Q= 20 a 34m³/h, Hman= 92,5 a 53 mca, 12,5 HP</t>
  </si>
  <si>
    <t>4311150</t>
  </si>
  <si>
    <t>Conjunto motor-bomba submersível para poço profundo de 6´, Q= 20 a 34m³/h, Hman= 152 a 88 mca, 20 HP</t>
  </si>
  <si>
    <t>4311320</t>
  </si>
  <si>
    <t>Conjunto motor-bomba submersível vertical para esgoto, Q= 4,8 a 25,8 m³/h, Hmam= 19 a 5 mca, potência 1 cv, diâmetro de sólidos até 20mm</t>
  </si>
  <si>
    <t>4311330</t>
  </si>
  <si>
    <t>Conjunto motor-bomba submersível vertical para esgoto, Q= 4,6 a 57,2 m³/h, Hman= 13 a 4 mca, potência 2 a 3,5 cv, diâmetro de sólidos até 50mm</t>
  </si>
  <si>
    <t>4311360</t>
  </si>
  <si>
    <t>Conjunto motor-bomba submersível vertical para águas residuais, Q= 2 a16 m³/h, Hman= 12 a 2 mca, potência de 0,5 cv</t>
  </si>
  <si>
    <t>4311370</t>
  </si>
  <si>
    <t>Conjunto motor-bomba submersível vertical para águas residuais, Q= 3 a 20 m³/h, Hman= 13 a 5 mca, potência de 1 cv</t>
  </si>
  <si>
    <t>4311380</t>
  </si>
  <si>
    <t>Conjunto motor-bomba submersível vertical para águas residuais, Q= 10 a 50 m³/h, Hman= 22 a 4 mca, potência 4 cv</t>
  </si>
  <si>
    <t>4311390</t>
  </si>
  <si>
    <t>Conjunto motor-bomba submersível vertical para águas residuais, Q= 8 a 45 m³/h, Hman= 10,5 a 3,5 mca, potência 1,5 cv</t>
  </si>
  <si>
    <t>4311400</t>
  </si>
  <si>
    <t>Conjunto motor-bomba submersível vertical para esgoto, Q= 3,4 a 86,3 m³/h, Hman= 14 a 5 mca, potência 5 cv</t>
  </si>
  <si>
    <t>4311410</t>
  </si>
  <si>
    <t>Conjunto motor-bomba submersível vertical para esgoto, Q= 9,1 a 113,6m³/h, Hman= 20 a 15 mca, potência 10 cv</t>
  </si>
  <si>
    <t>4311420</t>
  </si>
  <si>
    <t>Conjunto motor-bomba submersível vertical para esgoto, Q=9,3 a 69,0 m³/h, Hman=15 a 7 mca, potência 3cv, diâmetro de sólidos 50/65mm</t>
  </si>
  <si>
    <t>4311460</t>
  </si>
  <si>
    <t>Conjunto motor-bomba submersível vertical para esgoto, Q= 40 m³/h, Hman= 40 mca, diâmetro de sólidos até 50 mm</t>
  </si>
  <si>
    <t>4312</t>
  </si>
  <si>
    <t>Bombas especiais, uso industrial</t>
  </si>
  <si>
    <t>4312500</t>
  </si>
  <si>
    <t>Filtro de areia com carga de areia filtrante, vazão de 16,9 m³/h</t>
  </si>
  <si>
    <t>4320</t>
  </si>
  <si>
    <t>Reparos, conservações e complementos - GRUPO 43</t>
  </si>
  <si>
    <t>4320130</t>
  </si>
  <si>
    <t>Caixa de passagem para condicionamento de ar tipo Split, com saída de dreno único na vertical - 39 x 22 x 6 cm</t>
  </si>
  <si>
    <t>4320140</t>
  </si>
  <si>
    <t>Bomba de remoção de condensados para condicionadores de ar</t>
  </si>
  <si>
    <t>4320200</t>
  </si>
  <si>
    <t>Controlador de temperatura analógico</t>
  </si>
  <si>
    <t>4320210</t>
  </si>
  <si>
    <t>Bomba de circulação para água quente</t>
  </si>
  <si>
    <t>44</t>
  </si>
  <si>
    <t>APARELHOS E METAIS HIDRÁULICOS</t>
  </si>
  <si>
    <t>4401</t>
  </si>
  <si>
    <t>Aparelhos e louças</t>
  </si>
  <si>
    <t>4401030</t>
  </si>
  <si>
    <t>Bacia turca de louça - 6 litros</t>
  </si>
  <si>
    <t>4401050</t>
  </si>
  <si>
    <t>Bacia sifonada de louça sem tampa - 6 litros</t>
  </si>
  <si>
    <t>4401070</t>
  </si>
  <si>
    <t>Bacia sifonada de louça sem tampa com saída horizontal - 6 litros</t>
  </si>
  <si>
    <t>4401100</t>
  </si>
  <si>
    <t>Lavatório de louça sem coluna</t>
  </si>
  <si>
    <t>4401110</t>
  </si>
  <si>
    <t>Lavatório de louça com coluna</t>
  </si>
  <si>
    <t>4401160</t>
  </si>
  <si>
    <t>Lavatório de louça pequeno com coluna suspensa - linha especial</t>
  </si>
  <si>
    <t>4401170</t>
  </si>
  <si>
    <t>Lavatório em polipropileno</t>
  </si>
  <si>
    <t>4401200</t>
  </si>
  <si>
    <t>Mictório de louça sifonado auto aspirante</t>
  </si>
  <si>
    <t>4401240</t>
  </si>
  <si>
    <t>Lavatório em louça com coluna suspensa</t>
  </si>
  <si>
    <t>4401270</t>
  </si>
  <si>
    <t>Cuba de louça de embutir oval</t>
  </si>
  <si>
    <t>4401310</t>
  </si>
  <si>
    <t>Tanque de louça com coluna de 30 litros</t>
  </si>
  <si>
    <t>4401340</t>
  </si>
  <si>
    <t>Tanque simples em concreto pré-moldado</t>
  </si>
  <si>
    <t>4401360</t>
  </si>
  <si>
    <t>Tanque de louça com coluna de 18 a 20 litros</t>
  </si>
  <si>
    <t>4401370</t>
  </si>
  <si>
    <t>Tanque em granito sintético, linha comercial - sem pertences</t>
  </si>
  <si>
    <t>4401610</t>
  </si>
  <si>
    <t>Lavatório de louça para canto, sem coluna - sem pertences</t>
  </si>
  <si>
    <t>4401670</t>
  </si>
  <si>
    <t>Caixa de descarga em plástico, de sobrepor, capacidade 6 litros com engate flexível</t>
  </si>
  <si>
    <t>4401680</t>
  </si>
  <si>
    <t>Caixa de descarga em plástico, de sobrepor, capacidade 9 litros com engate flexível</t>
  </si>
  <si>
    <t>4401690</t>
  </si>
  <si>
    <t>Tanque de louça sem coluna de 30 litros</t>
  </si>
  <si>
    <t>4401700</t>
  </si>
  <si>
    <t>Banheira para imersão sem hidromassagem</t>
  </si>
  <si>
    <t>4401800</t>
  </si>
  <si>
    <t>Bacia sifonada com caixa de descarga acoplada sem tampa - 6 litros</t>
  </si>
  <si>
    <t>4401850</t>
  </si>
  <si>
    <t>Cuba de louça de embutir redonda</t>
  </si>
  <si>
    <t>4402</t>
  </si>
  <si>
    <t>Bancadas e tampos</t>
  </si>
  <si>
    <t>4402060</t>
  </si>
  <si>
    <t>Tampo/bancada em granito com espessura de 3 cm</t>
  </si>
  <si>
    <t>4402100</t>
  </si>
  <si>
    <t>Tampo/bancada em mármore nacional espessura de 3 cm</t>
  </si>
  <si>
    <t>4402200</t>
  </si>
  <si>
    <t>Tampo/bancada em concreto armado, revestido em aço inoxidável fosco polido</t>
  </si>
  <si>
    <t>4402300</t>
  </si>
  <si>
    <t>Superfície sólido mineral para bancadas, saias, frontões e/ou cubas</t>
  </si>
  <si>
    <t>4403</t>
  </si>
  <si>
    <t>Acessórios e metais</t>
  </si>
  <si>
    <t>4403010</t>
  </si>
  <si>
    <t>Dispenser toalheiro em ABS e policarbonato para bobina de 20 cm x 200 m, com alavanca</t>
  </si>
  <si>
    <t>4403020</t>
  </si>
  <si>
    <t>Meia saboneteira de louça de embutir</t>
  </si>
  <si>
    <t>4403030</t>
  </si>
  <si>
    <t>Dispenser toalheiro metálico esmaltado para bobina de 25cm x 50m, sem alavanca</t>
  </si>
  <si>
    <t>4403040</t>
  </si>
  <si>
    <t>Saboneteira de louça de embutir</t>
  </si>
  <si>
    <t>4403050</t>
  </si>
  <si>
    <t>Dispenser papel higiênico em ABS para rolão 300 / 600 m, com visor</t>
  </si>
  <si>
    <t>4403080</t>
  </si>
  <si>
    <t>Porta-papel de louça de embutir</t>
  </si>
  <si>
    <t>4403090</t>
  </si>
  <si>
    <t>Cabide cromado para banheiro</t>
  </si>
  <si>
    <t>4403130</t>
  </si>
  <si>
    <t>Saboneteira tipo dispenser, para refil de 800 ml</t>
  </si>
  <si>
    <t>4403180</t>
  </si>
  <si>
    <t>Dispenser toalheiro em ABS, para folhas</t>
  </si>
  <si>
    <t>4403210</t>
  </si>
  <si>
    <t>Ducha cromada simples</t>
  </si>
  <si>
    <t>4403260</t>
  </si>
  <si>
    <t>Armário de plástico de embutir, para lavatório</t>
  </si>
  <si>
    <t>4403300</t>
  </si>
  <si>
    <t>Torneira volante tipo alavanca</t>
  </si>
  <si>
    <t>4403310</t>
  </si>
  <si>
    <t>Torneira de mesa para lavatório, acionamento hidromecânico, com registro integrado regulador de vazão, em latão cromado, DN= 1/2´</t>
  </si>
  <si>
    <t>4403360</t>
  </si>
  <si>
    <t>Ducha higiênica cromada</t>
  </si>
  <si>
    <t>4403370</t>
  </si>
  <si>
    <t>Torneira curta com rosca para uso geral, em latão fundido sem acabamento, DN= 1/2´</t>
  </si>
  <si>
    <t>4403380</t>
  </si>
  <si>
    <t>Torneira curta com rosca para uso geral, em latão fundido sem acabamento, DN= 3/4´</t>
  </si>
  <si>
    <t>4403400</t>
  </si>
  <si>
    <t>Torneira curta com rosca para uso geral, em latão fundido cromado, DN= 3/4´</t>
  </si>
  <si>
    <t>4403420</t>
  </si>
  <si>
    <t>Torneira curta sem rosca para uso geral, em latão fundido sem acabamento, DN= 3/4´</t>
  </si>
  <si>
    <t>4403430</t>
  </si>
  <si>
    <t>Torneira curta sem rosca para uso geral, em latão fundido cromado, DN= 1/2´</t>
  </si>
  <si>
    <t>4403440</t>
  </si>
  <si>
    <t>Torneira curta sem rosca para uso geral, em latão fundido cromado, DN= 3/4´</t>
  </si>
  <si>
    <t>4403450</t>
  </si>
  <si>
    <t>Torneira longa sem rosca para uso geral, em latão fundido cromado</t>
  </si>
  <si>
    <t>4403460</t>
  </si>
  <si>
    <t>Torneira para lavatório em latão fundido cromado, DN= 1/2´</t>
  </si>
  <si>
    <t>4403470</t>
  </si>
  <si>
    <t>Torneira de parede para pia com bica móvel e arejador, em latão fundido cromado</t>
  </si>
  <si>
    <t>4403480</t>
  </si>
  <si>
    <t>Torneira de mesa para lavatório compacta, acionamento hidromecânico, em latão cromado, DN= 1/2´</t>
  </si>
  <si>
    <t>4403500</t>
  </si>
  <si>
    <t>Aparelho misturador de parede, para pia, com bica móvel, acabamento cromado</t>
  </si>
  <si>
    <t>4403510</t>
  </si>
  <si>
    <t>Torneira de parede antivandalismo, DN= 3/4´</t>
  </si>
  <si>
    <t>4403590</t>
  </si>
  <si>
    <t>Torneira de mesa para pia com bica móvel e arejador em latão fundido cromado</t>
  </si>
  <si>
    <t>4403630</t>
  </si>
  <si>
    <t>Torneira de acionamento restrito, em latão cromado, DN= 1/2´ ou 3/4´</t>
  </si>
  <si>
    <t>4403640</t>
  </si>
  <si>
    <t>Torneira de parede acionamento hidromecânico, em latão cromado, DN= 1/2´ ou 3/4´</t>
  </si>
  <si>
    <t>4403670</t>
  </si>
  <si>
    <t>Caixa de descarga de embutir, acionamento frontal, completa</t>
  </si>
  <si>
    <t>4403690</t>
  </si>
  <si>
    <t>Torneira de parede em ABS, DN 1/2´ ou 3/4´, 10cm</t>
  </si>
  <si>
    <t>4403700</t>
  </si>
  <si>
    <t>Torneira de parede em ABS, DN 1/2´ ou 3/4´, 15cm</t>
  </si>
  <si>
    <t>4403720</t>
  </si>
  <si>
    <t>Torneira de mesa para lavatório, acionamento hidromecânico com alavanca, registro integrado regulador de vazão, em latão cromado, DN= 1/2´</t>
  </si>
  <si>
    <t>4403825</t>
  </si>
  <si>
    <t>Misturador termostato para chuveiro ou ducha, acabamento cromado</t>
  </si>
  <si>
    <t>4403870</t>
  </si>
  <si>
    <t>Ducha higiênica branca de PVC</t>
  </si>
  <si>
    <t>4403900</t>
  </si>
  <si>
    <t>Secador de mãos em ABS</t>
  </si>
  <si>
    <t>4403920</t>
  </si>
  <si>
    <t>Ducha higiênica com registro</t>
  </si>
  <si>
    <t>4403931</t>
  </si>
  <si>
    <t>Desviador para duchas e chuveiros</t>
  </si>
  <si>
    <t>4403940</t>
  </si>
  <si>
    <t>Válvula dupla para bancada de laboratório, uso em GLP, com bico para mangueira - diâmetro de 1/4´ a 1/2´</t>
  </si>
  <si>
    <t>4403950</t>
  </si>
  <si>
    <t>Válvula para cuba de laboratório, com nuca giratória e bico escalonado para mangueira</t>
  </si>
  <si>
    <t>4404</t>
  </si>
  <si>
    <t>Prateleiras</t>
  </si>
  <si>
    <t>4404030</t>
  </si>
  <si>
    <t>Prateleira em granito com espessura de 2 cm</t>
  </si>
  <si>
    <t>4404040</t>
  </si>
  <si>
    <t>Prateleira em granilite</t>
  </si>
  <si>
    <t>4404050</t>
  </si>
  <si>
    <t>Prateleira em granito com espessura de 3 cm</t>
  </si>
  <si>
    <t>4406</t>
  </si>
  <si>
    <t>Aparelhos de aço inoxidável</t>
  </si>
  <si>
    <t>4406010</t>
  </si>
  <si>
    <t>Lavatório coletivo em aço inoxidável</t>
  </si>
  <si>
    <t>4406100</t>
  </si>
  <si>
    <t>Mictório coletivo em aço inoxidável</t>
  </si>
  <si>
    <t>4406200</t>
  </si>
  <si>
    <t>Tanque em aço inoxidável</t>
  </si>
  <si>
    <t>4406250</t>
  </si>
  <si>
    <t>Cuba em aço inoxidável simples de 300 x 140mm</t>
  </si>
  <si>
    <t>4406300</t>
  </si>
  <si>
    <t>Cuba em aço inoxidável simples de 400x340x140mm</t>
  </si>
  <si>
    <t>4406310</t>
  </si>
  <si>
    <t>Cuba em aço inoxidável simples de 465x300x140mm</t>
  </si>
  <si>
    <t>4406320</t>
  </si>
  <si>
    <t>Cuba em aço inoxidável simples de 560x330x140mm</t>
  </si>
  <si>
    <t>4406330</t>
  </si>
  <si>
    <t>Cuba em aço inoxidável simples de 500x400x400mm</t>
  </si>
  <si>
    <t>4406360</t>
  </si>
  <si>
    <t>Cuba em aço inoxidável simples de 500x400x200mm</t>
  </si>
  <si>
    <t>4406370</t>
  </si>
  <si>
    <t>Cuba em aço inoxidável simples de 500x400x250mm</t>
  </si>
  <si>
    <t>4406400</t>
  </si>
  <si>
    <t>Cuba em aço inoxidável simples de 500x400x300mm</t>
  </si>
  <si>
    <t>4406410</t>
  </si>
  <si>
    <t>Cuba em aço inoxidável simples de 600x500x300mm</t>
  </si>
  <si>
    <t>4406470</t>
  </si>
  <si>
    <t>Cuba em aço inoxidável simples de 600x500x350mm</t>
  </si>
  <si>
    <t>4406520</t>
  </si>
  <si>
    <t>Cuba em aço inoxidável simples de 600x500x400mm</t>
  </si>
  <si>
    <t>4406570</t>
  </si>
  <si>
    <t>Cuba em aço inoxidável simples de 700x600x450mm</t>
  </si>
  <si>
    <t>4406600</t>
  </si>
  <si>
    <t>Cuba em aço inoxidável simples de 1400x900x500mm</t>
  </si>
  <si>
    <t>4406610</t>
  </si>
  <si>
    <t>Cuba em aço inoxidável simples de 1100x600x400mm</t>
  </si>
  <si>
    <t>4406700</t>
  </si>
  <si>
    <t>Cuba em aço inoxidável dupla de 715x400x140mm</t>
  </si>
  <si>
    <t>4406710</t>
  </si>
  <si>
    <t>Cuba em aço inoxidável dupla de 835x340x140mm</t>
  </si>
  <si>
    <t>4406750</t>
  </si>
  <si>
    <t>Cuba em aço inoxidável dupla de 1020x400x250mm</t>
  </si>
  <si>
    <t>4420</t>
  </si>
  <si>
    <t>Reparos, conservações e complementos - GRUPO 44</t>
  </si>
  <si>
    <t>4420010</t>
  </si>
  <si>
    <t>Sifão plástico sanfonado universal de 1´</t>
  </si>
  <si>
    <t>4420020</t>
  </si>
  <si>
    <t>Recolocação de torneiras</t>
  </si>
  <si>
    <t>4420040</t>
  </si>
  <si>
    <t>Recolocação de sifões</t>
  </si>
  <si>
    <t>4420060</t>
  </si>
  <si>
    <t>Recolocação de aparelhos sanitários, incluindo acessórios</t>
  </si>
  <si>
    <t>4420080</t>
  </si>
  <si>
    <t>Recolocação de caixas de descarga de sobrepor</t>
  </si>
  <si>
    <t>4420100</t>
  </si>
  <si>
    <t>Engate flexível metálico DN= 1/2´</t>
  </si>
  <si>
    <t>4420110</t>
  </si>
  <si>
    <t>Engate flexível de PVC DN= 1/2´</t>
  </si>
  <si>
    <t>4420120</t>
  </si>
  <si>
    <t>Canopla para válvula de descarga</t>
  </si>
  <si>
    <t>4420121</t>
  </si>
  <si>
    <t>Arejador com articulador em ABS cromado para torneira padrão, completo</t>
  </si>
  <si>
    <t>4420130</t>
  </si>
  <si>
    <t>Tubo de ligação para mictório, DN= 1/2´</t>
  </si>
  <si>
    <t>4420150</t>
  </si>
  <si>
    <t>Acabamento cromado para registro</t>
  </si>
  <si>
    <t>4420160</t>
  </si>
  <si>
    <t>Botão para válvula de descarga</t>
  </si>
  <si>
    <t>4420180</t>
  </si>
  <si>
    <t>Reparo para válvula de descarga</t>
  </si>
  <si>
    <t>4420200</t>
  </si>
  <si>
    <t>Sifão de metal cromado de 1 1/2´ x 2´</t>
  </si>
  <si>
    <t>4420220</t>
  </si>
  <si>
    <t>Sifão de metal cromado de 1´ x 1 1/2´</t>
  </si>
  <si>
    <t>4420230</t>
  </si>
  <si>
    <t>Tubo de ligação para sanitário</t>
  </si>
  <si>
    <t>4420240</t>
  </si>
  <si>
    <t>Sifão plástico com copo, rígido, de 1´ x 1 1/2´</t>
  </si>
  <si>
    <t>4420260</t>
  </si>
  <si>
    <t>Sifão plástico com copo, rígido, de 1 1/4´ x 2´</t>
  </si>
  <si>
    <t>4420280</t>
  </si>
  <si>
    <t>Tampa de plástico para bacia sanitária</t>
  </si>
  <si>
    <t>4420300</t>
  </si>
  <si>
    <t>Bolsa para bacia sanitária</t>
  </si>
  <si>
    <t>4420310</t>
  </si>
  <si>
    <t>Filtro de pressão em ABS, para 360 l/h</t>
  </si>
  <si>
    <t>4420390</t>
  </si>
  <si>
    <t>Válvula de PVC para lavatório</t>
  </si>
  <si>
    <t>4420620</t>
  </si>
  <si>
    <t>Válvula americana</t>
  </si>
  <si>
    <t>4420640</t>
  </si>
  <si>
    <t>Válvula de metal cromado de 1 1/2´</t>
  </si>
  <si>
    <t>4420650</t>
  </si>
  <si>
    <t>Válvula de metal cromado de 1´</t>
  </si>
  <si>
    <t>45</t>
  </si>
  <si>
    <t>ENTRADA DE ÁGUA, INCÊNDIO E GÁS</t>
  </si>
  <si>
    <t>4501</t>
  </si>
  <si>
    <t>Entrada de água</t>
  </si>
  <si>
    <t>4501020</t>
  </si>
  <si>
    <t>Entrada completa de água com abrigo e registro de gaveta, DN= 3/4´</t>
  </si>
  <si>
    <t>4501040</t>
  </si>
  <si>
    <t>Entrada completa de água com abrigo e registro de gaveta, DN= 1´</t>
  </si>
  <si>
    <t>4501060</t>
  </si>
  <si>
    <t>Entrada completa de água com abrigo e registro de gaveta, DN= 1 1/2´</t>
  </si>
  <si>
    <t>4501066</t>
  </si>
  <si>
    <t>Entrada completa de água com abrigo e registro de gaveta, DN= 2´</t>
  </si>
  <si>
    <t>4501080</t>
  </si>
  <si>
    <t>Entrada completa de água com abrigo e registro de gaveta, DN= 2 1/2´</t>
  </si>
  <si>
    <t>4501082</t>
  </si>
  <si>
    <t>Entrada completa de água com abrigo e registro de gaveta, DN= 3´</t>
  </si>
  <si>
    <t>4502</t>
  </si>
  <si>
    <t>Entrada de gás</t>
  </si>
  <si>
    <t>4502020</t>
  </si>
  <si>
    <t>Entrada completa de gás GLP domiciliar com 2 bujões de 13 kg</t>
  </si>
  <si>
    <t>4502040</t>
  </si>
  <si>
    <t>Entrada completa de gás GLP com 2 cilindros de 45 kg</t>
  </si>
  <si>
    <t>4502060</t>
  </si>
  <si>
    <t>Entrada completa de gás GLP com 4 cilindros de 45 kg</t>
  </si>
  <si>
    <t>4502080</t>
  </si>
  <si>
    <t>Entrada completa de gás GLP com 6 cilindros de 45 kg</t>
  </si>
  <si>
    <t>4502200</t>
  </si>
  <si>
    <t>Abrigo padronizado de gás GLP encanado</t>
  </si>
  <si>
    <t>4503</t>
  </si>
  <si>
    <t>Hidrômetro</t>
  </si>
  <si>
    <t>4503010</t>
  </si>
  <si>
    <t>Hidrômetro em ferro fundido, diâmetro 50 mm (2´)</t>
  </si>
  <si>
    <t>4503030</t>
  </si>
  <si>
    <t>Hidrômetro em ferro fundido, diâmetro 100 mm (4´)</t>
  </si>
  <si>
    <t>4503100</t>
  </si>
  <si>
    <t>Hidrômetro em bronze, diâmetro de 25 mm (1´)</t>
  </si>
  <si>
    <t>4503110</t>
  </si>
  <si>
    <t>Hidrômetro em bronze, diâmetro de 40 mm (1 1/2´)</t>
  </si>
  <si>
    <t>4503200</t>
  </si>
  <si>
    <t>Filtro tipo cesto para hidrômetro de 50 mm (2´)</t>
  </si>
  <si>
    <t>4520</t>
  </si>
  <si>
    <t>Reparos, conservações e complementos - GRUPO 45</t>
  </si>
  <si>
    <t>4520020</t>
  </si>
  <si>
    <t>Cilindro de gás (GLP) de 45 kg, com carga</t>
  </si>
  <si>
    <t>46</t>
  </si>
  <si>
    <t>TUBULAÇÃO E CONDUTORES PARA LÍQUIDOS E GASES.</t>
  </si>
  <si>
    <t>4601</t>
  </si>
  <si>
    <t>Tubulação em PVC rígido marrom para sistemas prediais de água fria</t>
  </si>
  <si>
    <t>4601010</t>
  </si>
  <si>
    <t>Tubo de PVC rígido soldável marrom, DN= 20 mm, (1/2´), inclusive conexões</t>
  </si>
  <si>
    <t>4601020</t>
  </si>
  <si>
    <t>Tubo de PVC rígido soldável marrom, DN= 25 mm, (3/4´), inclusive conexões</t>
  </si>
  <si>
    <t>4601030</t>
  </si>
  <si>
    <t>Tubo de PVC rígido soldável marrom, DN= 32 mm, (1´), inclusive conexões</t>
  </si>
  <si>
    <t>4601040</t>
  </si>
  <si>
    <t>Tubo de PVC rígido soldável marrom, DN= 40 mm, (1 1/4´), inclusive conexões</t>
  </si>
  <si>
    <t>4601050</t>
  </si>
  <si>
    <t>Tubo de PVC rígido soldável marrom, DN= 50 mm, (1 1/2´), inclusive conexões</t>
  </si>
  <si>
    <t>4601060</t>
  </si>
  <si>
    <t>Tubo de PVC rígido soldável marrom, DN= 60 mm, (2´), inclusive conexões</t>
  </si>
  <si>
    <t>4601070</t>
  </si>
  <si>
    <t>Tubo de PVC rígido soldável marrom, DN= 75 mm, (2 1/2´), inclusive conexões</t>
  </si>
  <si>
    <t>4601080</t>
  </si>
  <si>
    <t>Tubo de PVC rígido soldável marrom, DN= 85 mm, (3´), inclusive conexões</t>
  </si>
  <si>
    <t>4601090</t>
  </si>
  <si>
    <t>Tubo de PVC rígido soldável marrom, DN= 110 mm, (4´), inclusive conexões</t>
  </si>
  <si>
    <t>4602</t>
  </si>
  <si>
    <t>Tubulação em PVC rígido branco para esgoto domiciliar</t>
  </si>
  <si>
    <t>4602010</t>
  </si>
  <si>
    <t>Tubo de PVC rígido branco, pontas lisas, soldável, linha esgoto série normal, DN= 40 mm, inclusive conexões</t>
  </si>
  <si>
    <t>4602050</t>
  </si>
  <si>
    <t>Tubo de PVC rígido branco PxB com virola e anel de borracha, linha esgoto série normal, DN= 50 mm, inclusive conexões</t>
  </si>
  <si>
    <t>4602060</t>
  </si>
  <si>
    <t>Tubo de PVC rígido branco PxB com virola e anel de borracha, linha esgoto série normal, DN= 75 mm, inclusive conexões</t>
  </si>
  <si>
    <t>4602070</t>
  </si>
  <si>
    <t>Tubo de PVC rígido branco PxB com virola e anel de borracha, linha esgoto série normal, DN= 100 mm, inclusive conexões</t>
  </si>
  <si>
    <t>4603</t>
  </si>
  <si>
    <t>Tubulação em PVC rígido branco série R - A.P e esgoto domiciliar</t>
  </si>
  <si>
    <t>4603038</t>
  </si>
  <si>
    <t>Tubo de PVC rígido PxB com virola e anel de borracha, linha esgoto série reforçada ´R´, DN= 50 mm, inclusive conexões</t>
  </si>
  <si>
    <t>4603040</t>
  </si>
  <si>
    <t>Tubo de PVC rígido PxB com virola e anel de borracha, linha esgoto série reforçada ´R´, DN= 75 mm, inclusive conexões</t>
  </si>
  <si>
    <t>4603050</t>
  </si>
  <si>
    <t>Tubo de PVC rígido PxB com virola e anel de borracha, linha esgoto série reforçada ´R´, DN= 100 mm, inclusive conexões</t>
  </si>
  <si>
    <t>4603060</t>
  </si>
  <si>
    <t>Tubo de PVC rígido PxB com virola e anel de borracha, linha esgoto série reforçada ´R´. DN= 150 mm, inclusive conexões</t>
  </si>
  <si>
    <t>4603080</t>
  </si>
  <si>
    <t>Tubo de PVC rígido, pontas lisas, soldável, linha esgoto série reforçada ´R´, DN= 40 mm, inclusive conexões</t>
  </si>
  <si>
    <t>4604</t>
  </si>
  <si>
    <t>Tubulação em PVC rígido com junta elástica - adução e distribuição de água</t>
  </si>
  <si>
    <t>4604010</t>
  </si>
  <si>
    <t>Tubo de PVC rígido tipo PBA classe 15, DN= 50mm, (DE= 60mm), inclusive conexões</t>
  </si>
  <si>
    <t>4604020</t>
  </si>
  <si>
    <t>Tubo de PVC rígido tipo PBA classe 15, DN= 75mm, (DE= 85mm), inclusive conexões</t>
  </si>
  <si>
    <t>4604030</t>
  </si>
  <si>
    <t>Tubo de PVC rígido tipo PBA classe 15, DN= 100mm, (DE= 110mm), inclusive conexões</t>
  </si>
  <si>
    <t>4604040</t>
  </si>
  <si>
    <t>Tubo de PVC rígido DEFoFo, DN= 100mm (DE= 118mm), inclusive conexões</t>
  </si>
  <si>
    <t>4604050</t>
  </si>
  <si>
    <t>Tubo de PVC rígido DEFoFo, DN= 150mm (DE= 170mm), inclusive conexões</t>
  </si>
  <si>
    <t>4604070</t>
  </si>
  <si>
    <t>Tubo de PVC rígido DEFoFo, DN= 200mm (DE= 222mm), inclusive conexões</t>
  </si>
  <si>
    <t>4604080</t>
  </si>
  <si>
    <t>Tubo de PVC rígido DEFoFo, DN= 250mm (DE= 274mm), inclusive conexões</t>
  </si>
  <si>
    <t>4604090</t>
  </si>
  <si>
    <t>Tubo de PVC rígido DEFoFo, DN= 300mm (DE= 326mm), inclusive conexões</t>
  </si>
  <si>
    <t>4605</t>
  </si>
  <si>
    <t>Tubulação em PVC rígido com junta elástica - rede de esgoto</t>
  </si>
  <si>
    <t>4605020</t>
  </si>
  <si>
    <t>Tubo PVC rígido, tipo Coletor Esgoto, junta elástica, DN= 100 mm, inclusive conexões</t>
  </si>
  <si>
    <t>4605040</t>
  </si>
  <si>
    <t>Tubo PVC rígido, tipo Coletor Esgoto, junta elástica, DN= 150 mm, inclusive conexões</t>
  </si>
  <si>
    <t>4605050</t>
  </si>
  <si>
    <t>Tubo PVC rígido, tipo Coletor Esgoto, junta elástica, DN= 200 mm, inclusive conexões</t>
  </si>
  <si>
    <t>4605060</t>
  </si>
  <si>
    <t>Tubo PVC rígido, tipo Coletor Esgoto, junta elástica, DN= 250 mm, inclusive conexões</t>
  </si>
  <si>
    <t>4605070</t>
  </si>
  <si>
    <t>Tubo PVC rígido, tipo Coletor Esgoto, junta elástica, DN= 300 mm, inclusive conexões</t>
  </si>
  <si>
    <t>4605090</t>
  </si>
  <si>
    <t>Tubo PVC rígido, tipo Coletor Esgoto, junta elástica, DN= 400 mm, inclusive conexões</t>
  </si>
  <si>
    <t>4607</t>
  </si>
  <si>
    <t>Tubulação galvanizado</t>
  </si>
  <si>
    <t>4607010</t>
  </si>
  <si>
    <t>Tubo galvanizado DN= 1/2´, inclusive conexões</t>
  </si>
  <si>
    <t>4607020</t>
  </si>
  <si>
    <t>Tubo galvanizado DN= 3/4´, inclusive conexões</t>
  </si>
  <si>
    <t>4607030</t>
  </si>
  <si>
    <t>Tubo galvanizado DN= 1´, inclusive conexões</t>
  </si>
  <si>
    <t>4607040</t>
  </si>
  <si>
    <t>Tubo galvanizado DN= 1 1/4´, inclusive conexões</t>
  </si>
  <si>
    <t>4607050</t>
  </si>
  <si>
    <t>Tubo galvanizado DN= 1 1/2´, inclusive conexões</t>
  </si>
  <si>
    <t>4607060</t>
  </si>
  <si>
    <t>Tubo galvanizado DN= 2´, inclusive conexões</t>
  </si>
  <si>
    <t>4607070</t>
  </si>
  <si>
    <t>Tubo galvanizado DN= 2 1/2´, inclusive conexões</t>
  </si>
  <si>
    <t>4607080</t>
  </si>
  <si>
    <t>Tubo galvanizado DN= 3´, inclusive conexões</t>
  </si>
  <si>
    <t>4607090</t>
  </si>
  <si>
    <t>Tubo galvanizado DN= 4´, inclusive conexões</t>
  </si>
  <si>
    <t>4607100</t>
  </si>
  <si>
    <t>Tubo galvanizado DN= 6´, inclusive conexões</t>
  </si>
  <si>
    <t>4608</t>
  </si>
  <si>
    <t>Tubulação em aço carbono galvanizado classe schedule</t>
  </si>
  <si>
    <t>4608006</t>
  </si>
  <si>
    <t>Tubo galvanizado sem costura schedule 40, DN= 1/2´, inclusive conexões</t>
  </si>
  <si>
    <t>4608010</t>
  </si>
  <si>
    <t>Tubo galvanizado sem costura schedule 40, DN= 3/4´, inclusive conexões</t>
  </si>
  <si>
    <t>4608020</t>
  </si>
  <si>
    <t>Tubo galvanizado sem costura schedule 40, DN= 1´, inclusive conexões</t>
  </si>
  <si>
    <t>4608030</t>
  </si>
  <si>
    <t>Tubo galvanizado sem costura schedule 40, DN= 1 1/4´, inclusive conexões</t>
  </si>
  <si>
    <t>4608040</t>
  </si>
  <si>
    <t>Tubo galvanizado sem costura schedule 40, DN= 1 1/2´, inclusive conexões</t>
  </si>
  <si>
    <t>4608050</t>
  </si>
  <si>
    <t>Tubo galvanizado sem costura schedule 40, DN= 2´, inclusive conexões</t>
  </si>
  <si>
    <t>4608070</t>
  </si>
  <si>
    <t>Tubo galvanizado sem costura schedule 40, DN= 2 1/2´, inclusive conexões</t>
  </si>
  <si>
    <t>4608080</t>
  </si>
  <si>
    <t>Tubo galvanizado sem costura schedule 40, DN= 3´, inclusive conexões</t>
  </si>
  <si>
    <t>4608100</t>
  </si>
  <si>
    <t>Tubo galvanizado sem costura schedule 40, DN= 4´, inclusive conexões</t>
  </si>
  <si>
    <t>4608110</t>
  </si>
  <si>
    <t>Tubo galvanizado sem costura schedule 40, DN= 6´, inclusive conexões</t>
  </si>
  <si>
    <t>4609</t>
  </si>
  <si>
    <t>Conexões e acessórios em ferro fundido, predial e tradicional, esgoto e pluvial</t>
  </si>
  <si>
    <t>4609050</t>
  </si>
  <si>
    <t>Joelho 45° em ferro fundido, linha predial tradicional, DN= 50 mm</t>
  </si>
  <si>
    <t>4609060</t>
  </si>
  <si>
    <t>Joelho 45° em ferro fundido, linha predial tradicional, DN= 75 mm</t>
  </si>
  <si>
    <t>4609070</t>
  </si>
  <si>
    <t>Joelho 45° em ferro fundido, linha predial tradicional, DN= 100 mm</t>
  </si>
  <si>
    <t>4609080</t>
  </si>
  <si>
    <t>Joelho 45° em ferro fundido, linha predial tradicional, DN= 150 mm</t>
  </si>
  <si>
    <t>4609100</t>
  </si>
  <si>
    <t>Joelho 87° 30´ em ferro fundido, linha predial tradicional, DN= 50 mm</t>
  </si>
  <si>
    <t>4609110</t>
  </si>
  <si>
    <t>Joelho 87° 30´ em ferro fundido, linha predial tradicional, DN= 75 mm</t>
  </si>
  <si>
    <t>4609120</t>
  </si>
  <si>
    <t>Joelho 87° 30´ em ferro fundido, linha predial tradicional, DN= 100 mm</t>
  </si>
  <si>
    <t>4609130</t>
  </si>
  <si>
    <t>Joelho 87° 30´ em ferro fundido, linha predial tradicional, DN= 150 mm</t>
  </si>
  <si>
    <t>4609150</t>
  </si>
  <si>
    <t>Luva bolsa e bolsa em ferro fundido, linha predial tradicional, DN= 50 mm</t>
  </si>
  <si>
    <t>4609160</t>
  </si>
  <si>
    <t>Luva bolsa e bolsa em ferro fundido, linha predial tradicional, DN= 75 mm</t>
  </si>
  <si>
    <t>4609170</t>
  </si>
  <si>
    <t>Luva bolsa e bolsa em ferro fundido, linha predial tradicional, DN= 100 mm</t>
  </si>
  <si>
    <t>4609180</t>
  </si>
  <si>
    <t>Luva bolsa e bolsa em ferro fundido, linha predial tradicional, DN= 150 mm</t>
  </si>
  <si>
    <t>4609200</t>
  </si>
  <si>
    <t>Placa cega em ferro fundido, linha predial tradicional, DN= 75 mm</t>
  </si>
  <si>
    <t>4609210</t>
  </si>
  <si>
    <t>Placa cega em ferro fundido, linha predial tradicional, DN= 100 mm</t>
  </si>
  <si>
    <t>4609230</t>
  </si>
  <si>
    <t>Junção 45° em ferro fundido, linha predial tradicional, DN= 50 x 50 mm</t>
  </si>
  <si>
    <t>4609240</t>
  </si>
  <si>
    <t>Junção 45° em ferro fundido, linha predial tradicional, DN= 75 x 50 mm</t>
  </si>
  <si>
    <t>4609250</t>
  </si>
  <si>
    <t>Junção 45° em ferro fundido, linha predial tradicional, DN= 75 x 75 mm</t>
  </si>
  <si>
    <t>4609260</t>
  </si>
  <si>
    <t>Junção 45° em ferro fundido, linha predial tradicional, DN= 100 x 50 mm</t>
  </si>
  <si>
    <t>4609270</t>
  </si>
  <si>
    <t>Junção 45° em ferro fundido, linha predial tradicional, DN= 100 x 75 mm</t>
  </si>
  <si>
    <t>4609280</t>
  </si>
  <si>
    <t>Junção 45° em ferro fundido, linha predial tradicional, DN= 100 x 100 mm</t>
  </si>
  <si>
    <t>4609290</t>
  </si>
  <si>
    <t>Junção 45° em ferro fundido, linha predial tradicional, DN= 150 x 100 mm</t>
  </si>
  <si>
    <t>4609300</t>
  </si>
  <si>
    <t>Junção dupla 45° em ferro fundido, linha predial tradicional, DN= 100 mm</t>
  </si>
  <si>
    <t>4609320</t>
  </si>
  <si>
    <t>Te sanitário 87° 30´ em ferro fundido, linha predial tradicional, DN= 50 x 50 mm</t>
  </si>
  <si>
    <t>4609330</t>
  </si>
  <si>
    <t>Te sanitário 87° 30´ em ferro fundido, linha predial tradicional, DN= 75 x 50 mm</t>
  </si>
  <si>
    <t>4609340</t>
  </si>
  <si>
    <t>Te sanitário 87° 30´ em ferro fundido, linha predial tradicional, DN= 75 x 75 mm</t>
  </si>
  <si>
    <t>4609350</t>
  </si>
  <si>
    <t>Te sanitário 87° 30´ em ferro fundido, linha predial tradicional, DN= 100 x 50 mm</t>
  </si>
  <si>
    <t>4609360</t>
  </si>
  <si>
    <t>Te sanitário 87° 30´ em ferro fundido, linha predial tradicional, DN= 100 x 75 mm</t>
  </si>
  <si>
    <t>4609370</t>
  </si>
  <si>
    <t>Te sanitário 87° 30´ em ferro fundido, linha predial tradicional, DN= 100 x 100 mm</t>
  </si>
  <si>
    <t>4609400</t>
  </si>
  <si>
    <t>Bucha de redução em ferro fundido, linha predial tradicional, DN= 75 x 50 mm</t>
  </si>
  <si>
    <t>4609410</t>
  </si>
  <si>
    <t>Bucha de redução em ferro fundido, linha predial tradicional, DN= 100 x 75 mm</t>
  </si>
  <si>
    <t>4609420</t>
  </si>
  <si>
    <t>Bucha de redução em ferro fundido, linha predial tradicional, DN= 150 x 100 mm</t>
  </si>
  <si>
    <t>4610</t>
  </si>
  <si>
    <t>Tubulação em cobre para água quente, gás e vapor</t>
  </si>
  <si>
    <t>4610010</t>
  </si>
  <si>
    <t>Tubo de cobre classe A, DN= 15mm (1/2´), inclusive conexões</t>
  </si>
  <si>
    <t>4610020</t>
  </si>
  <si>
    <t>Tubo de cobre classe A, DN= 22mm (3/4´), inclusive conexões</t>
  </si>
  <si>
    <t>4610030</t>
  </si>
  <si>
    <t>Tubo de cobre classe A, DN= 28mm (1´), inclusive conexões</t>
  </si>
  <si>
    <t>4610040</t>
  </si>
  <si>
    <t>Tubo de cobre classe A, DN= 35mm (1 1/4´), inclusive conexões</t>
  </si>
  <si>
    <t>4610050</t>
  </si>
  <si>
    <t>Tubo de cobre classe A, DN= 42mm (1 1/2´), inclusive conexões</t>
  </si>
  <si>
    <t>4610060</t>
  </si>
  <si>
    <t>Tubo de cobre classe A, DN= 54mm (2´), inclusive conexões</t>
  </si>
  <si>
    <t>4610070</t>
  </si>
  <si>
    <t>Tubo de cobre classe A, DN= 66mm (2 1/2´), inclusive conexões</t>
  </si>
  <si>
    <t>4610080</t>
  </si>
  <si>
    <t>Tubo de cobre classe A, DN= 79mm (3´), inclusive conexões</t>
  </si>
  <si>
    <t>4610090</t>
  </si>
  <si>
    <t>Tubo de cobre classe A, DN= 104mm (4´), inclusive conexões</t>
  </si>
  <si>
    <t>4610200</t>
  </si>
  <si>
    <t>Tubo de cobre classe E, DN= 22mm (3/4´), inclusive conexões</t>
  </si>
  <si>
    <t>4610210</t>
  </si>
  <si>
    <t>Tubo de cobre classe E, DN= 28mm (1´), inclusive conexões</t>
  </si>
  <si>
    <t>4610220</t>
  </si>
  <si>
    <t>Tubo de cobre classe E, DN= 35mm (1 1/4´), inclusive conexões</t>
  </si>
  <si>
    <t>4610230</t>
  </si>
  <si>
    <t>Tubo de cobre classe E, DN= 42mm (1 1/2´), inclusive conexões</t>
  </si>
  <si>
    <t>4610240</t>
  </si>
  <si>
    <t>Tubo de cobre classe E, DN= 54mm (2´), inclusive conexões</t>
  </si>
  <si>
    <t>4610250</t>
  </si>
  <si>
    <t>Tubo de cobre classe E, DN= 66mm (2 1/2´), inclusive conexões</t>
  </si>
  <si>
    <t>4612</t>
  </si>
  <si>
    <t>Tubulação em concreto para rede de águas pluviais</t>
  </si>
  <si>
    <t>4612010</t>
  </si>
  <si>
    <t>Tubo de concreto (PS-1), DN= 300mm</t>
  </si>
  <si>
    <t>4612020</t>
  </si>
  <si>
    <t>Tubo de concreto (PS-1), DN= 400mm</t>
  </si>
  <si>
    <t>4612050</t>
  </si>
  <si>
    <t>Tubo de concreto (PS-2), DN= 300mm</t>
  </si>
  <si>
    <t>4612060</t>
  </si>
  <si>
    <t>Tubo de concreto (PS-2), DN= 400mm</t>
  </si>
  <si>
    <t>4612070</t>
  </si>
  <si>
    <t>Tubo de concreto (PS-2), DN= 500mm</t>
  </si>
  <si>
    <t>4612080</t>
  </si>
  <si>
    <t>Tubo de concreto (PA-1), DN= 600mm</t>
  </si>
  <si>
    <t>4612100</t>
  </si>
  <si>
    <t>Tubo de concreto (PA-1), DN= 800mm</t>
  </si>
  <si>
    <t>4612120</t>
  </si>
  <si>
    <t>Tubo de concreto (PA-1), DN= 1000mm</t>
  </si>
  <si>
    <t>4612140</t>
  </si>
  <si>
    <t>Tubo de concreto (PA-1), DN= 1200mm</t>
  </si>
  <si>
    <t>4612150</t>
  </si>
  <si>
    <t>Tubo de concreto (PA-2), DN= 600mm</t>
  </si>
  <si>
    <t>4612160</t>
  </si>
  <si>
    <t>Tubo de concreto (PA-2), DN= 800mm</t>
  </si>
  <si>
    <t>4612170</t>
  </si>
  <si>
    <t>Tubo de concreto (PA-2), DN= 1000mm</t>
  </si>
  <si>
    <t>4612180</t>
  </si>
  <si>
    <t>Tubo de concreto (PA-3), DN= 600mm</t>
  </si>
  <si>
    <t>4612190</t>
  </si>
  <si>
    <t>Tubo de concreto (PA-3), DN= 800mm</t>
  </si>
  <si>
    <t>4612200</t>
  </si>
  <si>
    <t>Tubo de concreto (PA-3), DN= 1000mm</t>
  </si>
  <si>
    <t>4612210</t>
  </si>
  <si>
    <t>Meio tubo de concreto, DN= 300mm</t>
  </si>
  <si>
    <t>4612220</t>
  </si>
  <si>
    <t>Meio tubo de concreto, DN= 400mm</t>
  </si>
  <si>
    <t>4612240</t>
  </si>
  <si>
    <t>Meio tubo de concreto, DN= 600mm</t>
  </si>
  <si>
    <t>4612250</t>
  </si>
  <si>
    <t>Tubo de concreto (PA-2), DN= 1500mm</t>
  </si>
  <si>
    <t>4612260</t>
  </si>
  <si>
    <t>Tubo de concreto (PA-1), DN= 400mm</t>
  </si>
  <si>
    <t>4612270</t>
  </si>
  <si>
    <t>Tubo de concreto (PA-2), DN= 400mm</t>
  </si>
  <si>
    <t>4612280</t>
  </si>
  <si>
    <t>Tubo de concreto (PA-3), DN= 400mm</t>
  </si>
  <si>
    <t>4612290</t>
  </si>
  <si>
    <t>Tubo de concreto (PA-2), DN= 700mm</t>
  </si>
  <si>
    <t>4612300</t>
  </si>
  <si>
    <t>Tubo de concreto (PA-2), DN= 500mm</t>
  </si>
  <si>
    <t>4612310</t>
  </si>
  <si>
    <t>Tubo de concreto (PA-2), DN= 900mm</t>
  </si>
  <si>
    <t>4612320</t>
  </si>
  <si>
    <t>Tubo de concreto (PA-1), DN= 300mm</t>
  </si>
  <si>
    <t>4612330</t>
  </si>
  <si>
    <t>Tubo de concreto (PA-2), DN= 300mm</t>
  </si>
  <si>
    <t>4612340</t>
  </si>
  <si>
    <t>Meio tubo de concreto, DN= 200mm</t>
  </si>
  <si>
    <t>4613</t>
  </si>
  <si>
    <t>Tubulação em PEAD corrugado perfurado para rede drenagem</t>
  </si>
  <si>
    <t>4613006</t>
  </si>
  <si>
    <t>Tubo em polietileno de alta densidade corrugado perfurado, DN= 2 1/2´, inclusive conexões</t>
  </si>
  <si>
    <t>4613010</t>
  </si>
  <si>
    <t>Tubo em polietileno de alta densidade corrugado perfurado, DN= 3´, inclusive conexões</t>
  </si>
  <si>
    <t>4613020</t>
  </si>
  <si>
    <t>Tubo em polietileno de alta densidade corrugado perfurado, DN= 4´, inclusive conexões</t>
  </si>
  <si>
    <t>4613026</t>
  </si>
  <si>
    <t>Tubo em polietileno de alta densidade corrugado perfurado, DN= 6´, inclusive conexões</t>
  </si>
  <si>
    <t>4613030</t>
  </si>
  <si>
    <t>Tubo em polietileno de alta densidade corrugado perfurado, DN= 8´, inclusive conexões</t>
  </si>
  <si>
    <t>4613100</t>
  </si>
  <si>
    <t>Tubo em polietileno de alta densidade corrugado, DN= 250 mm</t>
  </si>
  <si>
    <t>4613101</t>
  </si>
  <si>
    <t>Tubo em polietileno de alta densidade corrugado, DN= 300 mm</t>
  </si>
  <si>
    <t>4613102</t>
  </si>
  <si>
    <t>Tubo em polietileno de alta densidade corrugado, DN= 400 mm</t>
  </si>
  <si>
    <t>4613103</t>
  </si>
  <si>
    <t>Tubo em polietileno de alta densidade corrugado, DN= 500 mm</t>
  </si>
  <si>
    <t>4613104</t>
  </si>
  <si>
    <t>Tubo em polietileno de alta densidade corrugado, DN= 600 mm</t>
  </si>
  <si>
    <t>4613105</t>
  </si>
  <si>
    <t>Tubo em polietileno de alta densidade corrugado, DN= 800 mm</t>
  </si>
  <si>
    <t>4613106</t>
  </si>
  <si>
    <t>Tubo em polietileno de alta densidade corrugado, DN= 1000 mm</t>
  </si>
  <si>
    <t>4613107</t>
  </si>
  <si>
    <t>Tubo em polietileno de alta densidade corrugado, DN= 1200 mm</t>
  </si>
  <si>
    <t>4614</t>
  </si>
  <si>
    <t>Tubulação em ferro dúctil para redes de saneamento</t>
  </si>
  <si>
    <t>4614020</t>
  </si>
  <si>
    <t>Tubo de ferro fundido classe K-7 com junta elástica, DN= 150mm, inclusive conexões</t>
  </si>
  <si>
    <t>4614030</t>
  </si>
  <si>
    <t>Tubo de ferro fundido classe K-7 com junta elástica, DN= 200mm, inclusive conexões</t>
  </si>
  <si>
    <t>4614040</t>
  </si>
  <si>
    <t>Tubo de ferro fundido classe K-7 com junta elástica, DN= 250mm, inclusive conexões</t>
  </si>
  <si>
    <t>4614050</t>
  </si>
  <si>
    <t>Tubo de ferro fundido classe K-7 com junta elástica, DN= 350mm, inclusive conexões</t>
  </si>
  <si>
    <t>4614060</t>
  </si>
  <si>
    <t>Tubo de ferro fundido classe K-7 com junta elástica, DN= 300mm, inclusive conexões</t>
  </si>
  <si>
    <t>4614490</t>
  </si>
  <si>
    <t>Tubo de ferro fundido classe k-9 com junta elástica, DN= 80mm, inclusive conexões</t>
  </si>
  <si>
    <t>4614510</t>
  </si>
  <si>
    <t>Tubo de ferro fundido classe K-9 com junta elástica, DN= 100mm, inclusive conexões</t>
  </si>
  <si>
    <t>4614520</t>
  </si>
  <si>
    <t>Tubo de ferro fundido classe K-9 com junta elástica, DN= 150mm, inclusive conexões</t>
  </si>
  <si>
    <t>4614530</t>
  </si>
  <si>
    <t>Tubo de ferro fundido classe K-9 com junta elástica, DN= 200mm, inclusive conexões</t>
  </si>
  <si>
    <t>4614540</t>
  </si>
  <si>
    <t>Tubo de ferro fundido classe k-9 com junta elástica, DN= 250mm, inclusive conexões</t>
  </si>
  <si>
    <t>4614550</t>
  </si>
  <si>
    <t>Tubo de ferro fundido classe K-9 com junta elástica, DN= 300mm, inclusive conexões</t>
  </si>
  <si>
    <t>4614560</t>
  </si>
  <si>
    <t>Tubo de ferro fundido classe k-9 com junta elástica, DN= 350mm, inclusive conexões</t>
  </si>
  <si>
    <t>4615</t>
  </si>
  <si>
    <t>Tubulação em PEAD - recalque de tratamento de esgoto</t>
  </si>
  <si>
    <t>4615111</t>
  </si>
  <si>
    <t>Tubo em polietileno de alta densidade DE=160 mm - PN-10, inclusive conexões</t>
  </si>
  <si>
    <t>4615112</t>
  </si>
  <si>
    <t>Tubo em polietileno de alta densidade DE=200 mm - PN-10, inclusive conexões</t>
  </si>
  <si>
    <t>4615113</t>
  </si>
  <si>
    <t>Tubo em polietileno de alta densidade DE=225 mm - PN-10, inclusive conexões</t>
  </si>
  <si>
    <t>4618</t>
  </si>
  <si>
    <t>Tubulação flangeada em ferro dúctil para redes de saneamento</t>
  </si>
  <si>
    <t>4618010</t>
  </si>
  <si>
    <t>Tubo em ferro fundido com ponta e ponta TCLA - DN= 80mm, sem juntas e conexões</t>
  </si>
  <si>
    <t>4618020</t>
  </si>
  <si>
    <t>Tubo em ferro fundido com ponta e ponta TCLA - DN= 100mm, sem juntas e conexões</t>
  </si>
  <si>
    <t>4618030</t>
  </si>
  <si>
    <t>Tubo em ferro fundido com ponta e ponta TCLA - DN= 150mm, sem juntas e conexões</t>
  </si>
  <si>
    <t>4618040</t>
  </si>
  <si>
    <t>Tubo em ferro fundido com ponta e ponta TCLA - DN= 200mm, sem juntas e conexões</t>
  </si>
  <si>
    <t>4618050</t>
  </si>
  <si>
    <t>Tubo em ferro fundido com ponta e ponta TCLA - DN= 250mm, sem juntas e conexões</t>
  </si>
  <si>
    <t>4618060</t>
  </si>
  <si>
    <t>Tubo em ferro fundido com ponta e ponta TCLA - DN= 300mm, sem juntas e conexões</t>
  </si>
  <si>
    <t>4618089</t>
  </si>
  <si>
    <t>Flange avulso em ferro fundido, classe PN-10, DN= 50mm</t>
  </si>
  <si>
    <t>4618090</t>
  </si>
  <si>
    <t>Flange avulso em ferro fundido, classe PN-10, DN= 80mm</t>
  </si>
  <si>
    <t>4618100</t>
  </si>
  <si>
    <t>Flange avulso em ferro fundido, classe PN-10, DN= 100mm</t>
  </si>
  <si>
    <t>4618110</t>
  </si>
  <si>
    <t>Flange avulso em ferro fundido, classe PN-10, DN= 150mm</t>
  </si>
  <si>
    <t>4618120</t>
  </si>
  <si>
    <t>Flange avulso em ferro fundido, classe PN-10, DN= 200mm</t>
  </si>
  <si>
    <t>4618130</t>
  </si>
  <si>
    <t>Flange avulso em ferro fundido, classe PN-10, DN= 250mm</t>
  </si>
  <si>
    <t>4618140</t>
  </si>
  <si>
    <t>Flange avulso em ferro fundido, classe PN-10, DN= 300mm</t>
  </si>
  <si>
    <t>4618168</t>
  </si>
  <si>
    <t>Curva de 90° em ferro fundido com flanges, classe PN-10, DN= 50mm</t>
  </si>
  <si>
    <t>4618170</t>
  </si>
  <si>
    <t>Curva de 90° em ferro fundido, com flanges, classe PN-10, DN= 80mm</t>
  </si>
  <si>
    <t>4618180</t>
  </si>
  <si>
    <t>Curva de 90° em ferro fundido, com flanges, classe PN-10, DN= 100mm</t>
  </si>
  <si>
    <t>4618190</t>
  </si>
  <si>
    <t>Curva de 90° em ferro fundido, com flanges, classe PN-10, DN= 150mm</t>
  </si>
  <si>
    <t>4618410</t>
  </si>
  <si>
    <t>Te em ferro fundido, com flanges, classe PN-10, DN= 80mm, com derivação de 80mm</t>
  </si>
  <si>
    <t>4618420</t>
  </si>
  <si>
    <t>Te em ferro fundido, com flanges, classe PN-10, DN= 100mm, com derivações de 80 até 100mm</t>
  </si>
  <si>
    <t>4618430</t>
  </si>
  <si>
    <t>Te em ferro fundido, com flanges, classe PN-10, DN= 150mm, com derivações de 80 até 150mm</t>
  </si>
  <si>
    <t>4618560</t>
  </si>
  <si>
    <t>Junta Gibault em ferro fundido, DN= 80mm, completa</t>
  </si>
  <si>
    <t>4618570</t>
  </si>
  <si>
    <t>Junta Gibault em ferro fundido, DN= 100 mm, completa</t>
  </si>
  <si>
    <t>4619</t>
  </si>
  <si>
    <t>Tubulação flangeada em ferro dúctil para redes de saneamento.</t>
  </si>
  <si>
    <t>4619500</t>
  </si>
  <si>
    <t>Redução excêntrica em ferro fundido, com flanges, classe PN-10, DN= 100mm x 80mm</t>
  </si>
  <si>
    <t>4619510</t>
  </si>
  <si>
    <t>Redução excêntrica em ferro fundido, com flanges, classe PN-10, DN= 150mm x 80/100mm</t>
  </si>
  <si>
    <t>4619520</t>
  </si>
  <si>
    <t>Redução excêntrica em ferro fundido, com flanges, classe PN-10, DN= 200mm x 100/150mm</t>
  </si>
  <si>
    <t>4619530</t>
  </si>
  <si>
    <t>Redução excêntrica em ferro fundido, com flanges, classe PN-10, DN= 250mm x 150/200mm</t>
  </si>
  <si>
    <t>4619590</t>
  </si>
  <si>
    <t>Redução concêntrica em ferro fundido, com flanges, classe PN-10, DN= 80 x 50mm</t>
  </si>
  <si>
    <t>4619600</t>
  </si>
  <si>
    <t>Redução concêntrica em ferro fundido, com flanges, classe PN-10, DN= 100mm x 80mm</t>
  </si>
  <si>
    <t>4619610</t>
  </si>
  <si>
    <t>Redução concêntrica em ferro fundido, com flanges, classe PN-10, DN= 150mm x 80/100mm</t>
  </si>
  <si>
    <t>4619620</t>
  </si>
  <si>
    <t>Redução concêntrica em ferro fundido, com flanges, classe PN-10, DN= 200mm x 100/150mm</t>
  </si>
  <si>
    <t>4619630</t>
  </si>
  <si>
    <t>Redução concêntrica em ferro fundido, com flanges, classe PN-10, DN= 250mm x 150/200mm</t>
  </si>
  <si>
    <t>4620</t>
  </si>
  <si>
    <t>Reparos, conservações e complementos - GRUPO 46</t>
  </si>
  <si>
    <t>4620010</t>
  </si>
  <si>
    <t>Assentamento de tubo de concreto com diâmetro até 600 mm</t>
  </si>
  <si>
    <t>4620020</t>
  </si>
  <si>
    <t>Assentamento de tubo de concreto com diâmetro de 700 até 1500 mm</t>
  </si>
  <si>
    <t>4621</t>
  </si>
  <si>
    <t>Tubulação em aço preto schedule</t>
  </si>
  <si>
    <t>4621012</t>
  </si>
  <si>
    <t>Tubo de aço carbono preto sem costura Schedule 40, DN= 1´ - inclusive conexões</t>
  </si>
  <si>
    <t>4621036</t>
  </si>
  <si>
    <t>Tubo de aço carbono preto sem costura Schedule 40, DN= 1 1/4´ - inclusive conexões</t>
  </si>
  <si>
    <t>4621040</t>
  </si>
  <si>
    <t>Tubo de aço carbono preto sem costura Schedule 40, DN= 1 1/2´ - inclusive conexões</t>
  </si>
  <si>
    <t>4621046</t>
  </si>
  <si>
    <t>Tubo de aço carbono preto sem costura Schedule 40, DN= 2´ - inclusive conexões</t>
  </si>
  <si>
    <t>4621056</t>
  </si>
  <si>
    <t>Tubo de aço carbono preto sem costura Schedule 40, DN= 2 1/2´ - inclusive conexões</t>
  </si>
  <si>
    <t>4621060</t>
  </si>
  <si>
    <t>Tubo de aço carbono preto sem costura Schedule 40, DN= 3´ - inclusive conexões</t>
  </si>
  <si>
    <t>4621066</t>
  </si>
  <si>
    <t>Tubo de aço carbono preto sem costura Schedule 40, DN= 3 1/2´ - inclusive conexões</t>
  </si>
  <si>
    <t>4621080</t>
  </si>
  <si>
    <t>Tubo de aço carbono preto sem costura Schedule 40, DN= 4´ - inclusive conexões</t>
  </si>
  <si>
    <t>4621090</t>
  </si>
  <si>
    <t>Tubo de aço carbono preto sem costura Schedule 40, DN= 5´ - inclusive conexões</t>
  </si>
  <si>
    <t>4621100</t>
  </si>
  <si>
    <t>Tubo de aço carbono preto sem costura Schedule 40, DN= 6´ - inclusive conexões</t>
  </si>
  <si>
    <t>4621110</t>
  </si>
  <si>
    <t>Tubo de aço carbono preto sem costura Schedule 40, DN= 8´ - inclusive conexões</t>
  </si>
  <si>
    <t>4621140</t>
  </si>
  <si>
    <t>Tubo de aço carbono preto com costura Schedule 40, DN= 10´ - inclusive conexões</t>
  </si>
  <si>
    <t>4621150</t>
  </si>
  <si>
    <t>Tubo de aço carbono preto com costura Schedule 40, DN= 12´ - inclusive conexões</t>
  </si>
  <si>
    <t>4623</t>
  </si>
  <si>
    <t>Tubulação em concreto para rede de esgoto sanitário</t>
  </si>
  <si>
    <t>4623110</t>
  </si>
  <si>
    <t>Tubo de concreto classe EA-3, DN= 400 mm</t>
  </si>
  <si>
    <t>4623120</t>
  </si>
  <si>
    <t>Tubo de concreto classe EA-3, DN= 500 mm</t>
  </si>
  <si>
    <t>4623130</t>
  </si>
  <si>
    <t>Tubo de concreto classe EA-3, DN= 600 mm</t>
  </si>
  <si>
    <t>4623140</t>
  </si>
  <si>
    <t>Tubo de concreto classe EA-3, DN= 700 mm</t>
  </si>
  <si>
    <t>4623150</t>
  </si>
  <si>
    <t>Tubo de concreto classe EA-3, DN= 800 mm</t>
  </si>
  <si>
    <t>4623160</t>
  </si>
  <si>
    <t>Tubo de concreto classe EA-3, DN= 900 mm</t>
  </si>
  <si>
    <t>4623170</t>
  </si>
  <si>
    <t>Tubo de concreto classe EA-3, DN= 1000 mm</t>
  </si>
  <si>
    <t>4623180</t>
  </si>
  <si>
    <t>Tubo de concreto classe EA-3, DN= 1200 mm</t>
  </si>
  <si>
    <t>4626</t>
  </si>
  <si>
    <t>Tubulação em ferro fundido predial SMU - esgoto e pluvial</t>
  </si>
  <si>
    <t>4626010</t>
  </si>
  <si>
    <t>Tubo em ferro fundido com ponta e ponta, predial SMU, DN= 50 mm</t>
  </si>
  <si>
    <t>4626020</t>
  </si>
  <si>
    <t>Tubo em ferro fundido com ponta e ponta, predial SMU, DN= 75 mm</t>
  </si>
  <si>
    <t>4626030</t>
  </si>
  <si>
    <t>Tubo em ferro fundido com ponta e ponta, predial SMU, DN= 100 mm</t>
  </si>
  <si>
    <t>4626040</t>
  </si>
  <si>
    <t>Tubo em ferro fundido com ponta e ponta, predial SMU, DN= 150 mm</t>
  </si>
  <si>
    <t>4626050</t>
  </si>
  <si>
    <t>Tubo em ferro fundido com ponta e ponta, predial SMU, DN= 200 mm</t>
  </si>
  <si>
    <t>4626060</t>
  </si>
  <si>
    <t>Junta de união em aço inoxidável com parafuso de aço zincado, para tubo em ferro fundido predial SMU, DN= 50 mm</t>
  </si>
  <si>
    <t>4626070</t>
  </si>
  <si>
    <t>Junta de união em aço inoxidável com parafuso de aço zincado, para tubo em ferro fundido predial SMU, DN= 75 mm</t>
  </si>
  <si>
    <t>4626080</t>
  </si>
  <si>
    <t>Junta de união em aço inoxidável com parafuso de aço zincado, para tubo em ferro fundido predial SMU, DN= 100 mm</t>
  </si>
  <si>
    <t>4626090</t>
  </si>
  <si>
    <t>Junta de união em aço inoxidável com parafuso de aço zincado, para tubo em ferro fundido predial SMU, DN= 150 mm</t>
  </si>
  <si>
    <t>4626100</t>
  </si>
  <si>
    <t>Junta de união em aço inoxidável com parafuso de aço zincado, para tubo em ferro fundido predial SMU, DN= 200 mm</t>
  </si>
  <si>
    <t>4626110</t>
  </si>
  <si>
    <t>Conjunto de ancoragem para tubo em ferro fundido predial SMU, DN= 50 mm</t>
  </si>
  <si>
    <t>4626120</t>
  </si>
  <si>
    <t>Conjunto de ancoragem para tubo em ferro fundido predial SMU, DN= 75 mm</t>
  </si>
  <si>
    <t>4626130</t>
  </si>
  <si>
    <t>Conjunto de ancoragem para tubo em ferro fundido predial SMU, DN= 100 mm</t>
  </si>
  <si>
    <t>4626136</t>
  </si>
  <si>
    <t>Conjunto de ancoragem para tubo em ferro fundido predial SMU, DN= 125 mm</t>
  </si>
  <si>
    <t>4626140</t>
  </si>
  <si>
    <t>Conjunto de ancoragem para tubo em ferro fundido predial SMU, DN= 150 mm</t>
  </si>
  <si>
    <t>4626150</t>
  </si>
  <si>
    <t>Conjunto de ancoragem para tubo em ferro fundido predial SMU, DN= 200 mm</t>
  </si>
  <si>
    <t>4626200</t>
  </si>
  <si>
    <t>Tubo em ferro fundido com ponta e ponta, predial SMU, DN= 125 mm</t>
  </si>
  <si>
    <t>4626210</t>
  </si>
  <si>
    <t>Tubo em ferro fundido com ponta e ponta, predial SMU, DN= 250 mm</t>
  </si>
  <si>
    <t>4626400</t>
  </si>
  <si>
    <t>Joelho 45° em ferro fundido, predial SMU, DN= 50 mm</t>
  </si>
  <si>
    <t>4626410</t>
  </si>
  <si>
    <t>Joelho 45° em ferro fundido, predial SMU, DN= 75 mm</t>
  </si>
  <si>
    <t>4626420</t>
  </si>
  <si>
    <t>Joelho 45° em ferro fundido, predial SMU, DN= 100 mm</t>
  </si>
  <si>
    <t>4626426</t>
  </si>
  <si>
    <t>Joelho 45° em ferro fundido, predial SMU, DN= 125 mm</t>
  </si>
  <si>
    <t>4626430</t>
  </si>
  <si>
    <t>Joelho 45° em ferro fundido, predial SMU, DN= 150 mm</t>
  </si>
  <si>
    <t>4626440</t>
  </si>
  <si>
    <t>Joelho 45° em ferro fundido, predial SMU, DN= 200 mm</t>
  </si>
  <si>
    <t>4626460</t>
  </si>
  <si>
    <t>Joelho 88° em ferro fundido, predial SMU, DN= 50 mm</t>
  </si>
  <si>
    <t>4626470</t>
  </si>
  <si>
    <t>Joelho 88° em ferro fundido, predial SMU, DN= 75 mm</t>
  </si>
  <si>
    <t>4626480</t>
  </si>
  <si>
    <t>Joelho 88° em ferro fundido, predial SMU, DN= 100 mm</t>
  </si>
  <si>
    <t>4626490</t>
  </si>
  <si>
    <t>Joelho 88° em ferro fundido, predial SMU, DN= 150 mm</t>
  </si>
  <si>
    <t>4626500</t>
  </si>
  <si>
    <t>Joelho 88° em ferro fundido, predial SMU, DN= 200 mm</t>
  </si>
  <si>
    <t>4626510</t>
  </si>
  <si>
    <t>Junção 45° em ferro fundido, predial SMU, DN= 50 x 50 mm</t>
  </si>
  <si>
    <t>4626516</t>
  </si>
  <si>
    <t>Junção 45° em ferro fundido, predial SMU, DN= 75 x 50 mm</t>
  </si>
  <si>
    <t>4626520</t>
  </si>
  <si>
    <t>Junção 45° em ferro fundido, predial SMU, DN= 75 x 75 mm</t>
  </si>
  <si>
    <t>4626540</t>
  </si>
  <si>
    <t>Junção 45° em ferro fundido, predial SMU, DN= 100 x 75 mm</t>
  </si>
  <si>
    <t>4626550</t>
  </si>
  <si>
    <t>Junção 45° em ferro fundido, predial SMU, DN= 100 x 100 mm</t>
  </si>
  <si>
    <t>4626560</t>
  </si>
  <si>
    <t>Junção 45° em ferro fundido, predial SMU, DN= 150 x 150 mm</t>
  </si>
  <si>
    <t>4626580</t>
  </si>
  <si>
    <t>Junta de união em aço inoxidável com parafuso de aço zincado, para tubo em ferro fundido predial SMU, DN= 125 mm</t>
  </si>
  <si>
    <t>4626590</t>
  </si>
  <si>
    <t>Junta de união em aço inoxidável com parafuso de aço zincado, para tubo em ferro fundido predial SMU, DN= 250 mm</t>
  </si>
  <si>
    <t>4626600</t>
  </si>
  <si>
    <t>Redução excêntrica em ferro fundido, predial SMU, DN= 75 x 50 mm</t>
  </si>
  <si>
    <t>4626610</t>
  </si>
  <si>
    <t>Redução excêntrica em ferro fundido, predial SMU, DN= 100 x 75 mm</t>
  </si>
  <si>
    <t>4626612</t>
  </si>
  <si>
    <t>Redução excêntrica em ferro fundido, predial SMU, DN= 125 x 75 mm</t>
  </si>
  <si>
    <t>4626614</t>
  </si>
  <si>
    <t>Redução excêntrica em ferro fundido, predial SMU, DN= 125 x 100 mm</t>
  </si>
  <si>
    <t>4626616</t>
  </si>
  <si>
    <t>Redução excêntrica em ferro fundido, predial SMU, DN= 150 x 75 mm</t>
  </si>
  <si>
    <t>4626632</t>
  </si>
  <si>
    <t>Redução excêntrica em ferro fundido, predial SMU, DN= 150 x 100 mm</t>
  </si>
  <si>
    <t>4626636</t>
  </si>
  <si>
    <t>Redução excêntrica em ferro fundido, predial SMU, DN= 200 x 125 mm</t>
  </si>
  <si>
    <t>4626640</t>
  </si>
  <si>
    <t>Redução excêntrica em ferro fundido, predial SMU, DN= 200 x 150 mm</t>
  </si>
  <si>
    <t>4626690</t>
  </si>
  <si>
    <t>Redução excêntrica em ferro fundido, predial SMU, DN= 250 x 200 mm</t>
  </si>
  <si>
    <t>4626700</t>
  </si>
  <si>
    <t>Te de visita em ferro fundido, predial SMU, DN= 75 mm</t>
  </si>
  <si>
    <t>4626710</t>
  </si>
  <si>
    <t>Te de visita em ferro fundido, predial SMU, DN= 100 mm</t>
  </si>
  <si>
    <t>4626720</t>
  </si>
  <si>
    <t>Te de visita em ferro fundido, predial SMU, DN= 125 mm</t>
  </si>
  <si>
    <t>4626730</t>
  </si>
  <si>
    <t>Te de visita em ferro fundido, predial SMU, DN= 150 mm</t>
  </si>
  <si>
    <t>4626740</t>
  </si>
  <si>
    <t>Te de visita em ferro fundido, predial SMU, DN= 200 mm</t>
  </si>
  <si>
    <t>4626800</t>
  </si>
  <si>
    <t>Abraçadeira dentada para travamento em aço inoxidável, com parafuso de aço zincado, para tubo em ferro fundido predial SMU, DN= 50 mm</t>
  </si>
  <si>
    <t>4626810</t>
  </si>
  <si>
    <t>Abraçadeira dentada para travamento em aço inoxidável, com parafuso de aço zincado, para tubo em ferro fundido predial SMU, DN= 75 mm</t>
  </si>
  <si>
    <t>4626820</t>
  </si>
  <si>
    <t>Abraçadeira dentada para travamento em aço inoxidável, com parafuso de aço zincado, para tubo em ferro fundido predial SMU, DN= 100 mm</t>
  </si>
  <si>
    <t>4626830</t>
  </si>
  <si>
    <t>Abraçadeira dentada para travamento em aço inoxidável, com parafuso de aço zincado, para tubo em ferro fundido predial SMU, DN= 150 mm</t>
  </si>
  <si>
    <t>4626840</t>
  </si>
  <si>
    <t>Tampão simples em ferro fundido, predial SMU, DN= 150 mm</t>
  </si>
  <si>
    <t>4626900</t>
  </si>
  <si>
    <t>Junção 45° em ferro fundido, predial SMU, DN= 125 x 100 mm</t>
  </si>
  <si>
    <t>4626910</t>
  </si>
  <si>
    <t>Junção 45° em ferro fundido, predial SMU, DN= 150 x 100 mm</t>
  </si>
  <si>
    <t>4626920</t>
  </si>
  <si>
    <t>Junção 45° em ferro fundido, predial SMU, DN= 200 x 100 mm</t>
  </si>
  <si>
    <t>4626930</t>
  </si>
  <si>
    <t>Junção 45° em ferro fundido, predial SMU, DN= 200 x 200 mm</t>
  </si>
  <si>
    <t>4627</t>
  </si>
  <si>
    <t>Tubulação em cobre, para sistema de ar condicionado</t>
  </si>
  <si>
    <t>4627050</t>
  </si>
  <si>
    <t>Tubo de cobre flexível, espessura 1/32" - diâmetro 3/16", inclusive conexões</t>
  </si>
  <si>
    <t>4627060</t>
  </si>
  <si>
    <t>Tubo de cobre flexível, espessura 1/32" - diâmetro 1/4", inclusive conexões</t>
  </si>
  <si>
    <t>4627070</t>
  </si>
  <si>
    <t>Tubo de cobre flexível, espessura 1/32" - diâmetro 5/16", inclusive conexões</t>
  </si>
  <si>
    <t>4627080</t>
  </si>
  <si>
    <t>Tubo de cobre flexível, espessura 1/32" - diâmetro 3/8", inclusive conexões</t>
  </si>
  <si>
    <t>4627090</t>
  </si>
  <si>
    <t>Tubo de cobre flexível, espessura 1/32" - diâmetro 1/2", inclusive conexões</t>
  </si>
  <si>
    <t>4627100</t>
  </si>
  <si>
    <t>Tubo de cobre flexível, espessura 1/32" - diâmetro 5/8", inclusive conexões</t>
  </si>
  <si>
    <t>4627110</t>
  </si>
  <si>
    <t>Tubo de cobre flexível, espessura 1/32" - diâmetro 3/4", inclusive conexões</t>
  </si>
  <si>
    <t>4632</t>
  </si>
  <si>
    <t>Tubulação em cobre rígido, para sistema VRF de ar condicionado</t>
  </si>
  <si>
    <t>4632001</t>
  </si>
  <si>
    <t>Tubo de cobre sem costura, rígido, espessura 1/16" - diâmetro 3/8", inclusive conexões</t>
  </si>
  <si>
    <t>4632002</t>
  </si>
  <si>
    <t>Tubo de cobre sem costura, rígido, espessura 1/16" - diâmetro 1/2", inclusive conexões</t>
  </si>
  <si>
    <t>4632003</t>
  </si>
  <si>
    <t>Tubo de cobre sem costura, rígido, espessura 1/16" - diâmetro 5/8", inclusive conexões</t>
  </si>
  <si>
    <t>4632004</t>
  </si>
  <si>
    <t>Tubo de cobre sem costura, rígido, espessura 1/16" - diâmetro 3/4", inclusive conexões</t>
  </si>
  <si>
    <t>4632005</t>
  </si>
  <si>
    <t>Tubo de cobre sem costura, rígido, espessura 1/16" - diâmetro 7/8", inclusive conexões</t>
  </si>
  <si>
    <t>4632006</t>
  </si>
  <si>
    <t>Tubo de cobre sem costura, rígido, espessura 1/16" - diâmetro 1", inclusive conexões</t>
  </si>
  <si>
    <t>4632007</t>
  </si>
  <si>
    <t>Tubo de cobre sem costura, rígido, espessura 1/16" - diâmetro 1.1/8", inclusive conexões</t>
  </si>
  <si>
    <t>4632008</t>
  </si>
  <si>
    <t>Tubo de cobre sem costura, rígido, espessura 1/16" - diâmetro 1.1/4", inclusive conexões</t>
  </si>
  <si>
    <t>4632009</t>
  </si>
  <si>
    <t>Tubo de cobre sem costura, rígido, espessura 1/16" - diâmetro 1.3/8", inclusive conexões</t>
  </si>
  <si>
    <t>4632010</t>
  </si>
  <si>
    <t>Tubo de cobre sem costura, rígido, espessura 1/16" - diâmetro 1.1/2", inclusive conexões</t>
  </si>
  <si>
    <t>4632011</t>
  </si>
  <si>
    <t>Tubo de cobre sem costura, rígido, espessura 1/16" - diâmetro 1.5/8", inclusive conexões</t>
  </si>
  <si>
    <t>4633</t>
  </si>
  <si>
    <t>Tubulação em PP - águas pluviais / esgoto</t>
  </si>
  <si>
    <t>4633001</t>
  </si>
  <si>
    <t>Tubo de esgoto em polipropileno de alta resistência - PP, DN= 40mm, preto, com união deslizante e guarnição elastomérica de duplo lábio</t>
  </si>
  <si>
    <t>4633002</t>
  </si>
  <si>
    <t>Tubo de esgoto em polipropileno de alta resistência - PP, DN= 50mm, preto, com união deslizante e guarnição elastomérica de duplo lábio</t>
  </si>
  <si>
    <t>4633003</t>
  </si>
  <si>
    <t>Tubo de esgoto em polipropileno de alta resistência - PP, DN= 63mm, preto, com união deslizante e guarnição elastomérica de duplo lábio</t>
  </si>
  <si>
    <t>4633004</t>
  </si>
  <si>
    <t>Tubo de esgoto em polipropileno de alta resistência - PP, DN= 110mm, preto, com união deslizante e guarnição elastomérica de duplo lábio</t>
  </si>
  <si>
    <t>4633020</t>
  </si>
  <si>
    <t>Joelho 45° em polipropileno de alta resistência, preto, tipo PB, DN= 40mm</t>
  </si>
  <si>
    <t>4633021</t>
  </si>
  <si>
    <t>Joelho 45° em polipropileno de alta resistência - PP, preto, tipo PB, DN= 50mm</t>
  </si>
  <si>
    <t>4633022</t>
  </si>
  <si>
    <t>Joelho 45° em polipropileno de alta resistência - PP, preto, tipo PB, DN= 63mm</t>
  </si>
  <si>
    <t>4633023</t>
  </si>
  <si>
    <t>Joelho 45° em polipropileno de alta resistência - PP, preto, tipo PB, DN= 110mm</t>
  </si>
  <si>
    <t>4633047</t>
  </si>
  <si>
    <t>Joelho 87°30' em polipropileno de alta resistência - PP, preto, tipo PB, DN= 40mm</t>
  </si>
  <si>
    <t>4633048</t>
  </si>
  <si>
    <t>Joelho 87°30' em polipropileno de alta resistência - PP, preto, tipo PB, DN= 50mm</t>
  </si>
  <si>
    <t>4633049</t>
  </si>
  <si>
    <t>Joelho 87°30' em polipropileno de alta resistência - PP, preto, tipo PB, DN= 63mm</t>
  </si>
  <si>
    <t>4633074</t>
  </si>
  <si>
    <t>Joelho 87°30' em polipropileno de alta resistência - PP, preto, tipo PB, DN= 110mm, com base de apoio</t>
  </si>
  <si>
    <t>4633102</t>
  </si>
  <si>
    <t>Luva dupla em polipropileno de alta resistência - PP,  preto,  DN= 40mm</t>
  </si>
  <si>
    <t>4633103</t>
  </si>
  <si>
    <t>Luva dupla em polipropileno de alta resistência - PP,  preto,  DN= 50mm</t>
  </si>
  <si>
    <t>4633104</t>
  </si>
  <si>
    <t>Luva dupla em polipropileno de alta resistência - PP,  preto,  DN= 63mm</t>
  </si>
  <si>
    <t>4633105</t>
  </si>
  <si>
    <t>Luva dupla em polipropileno de alta resistência - PP,  preto,  DN= 110mm</t>
  </si>
  <si>
    <t>4633116</t>
  </si>
  <si>
    <t>Luva de Redução em polipropileno de alta resistência - PP, preto, tipo PB, DN= 50x40mm</t>
  </si>
  <si>
    <t>4633117</t>
  </si>
  <si>
    <t>Luva de Redução em polipropileno de alta resistência - PP, preto, tipo PB, DN= 63x50mm</t>
  </si>
  <si>
    <t>4633118</t>
  </si>
  <si>
    <t>Luva de Redução em polipropileno de alta resistência - PP, preto, tipo PB, DN= 110x63mm</t>
  </si>
  <si>
    <t>4633130</t>
  </si>
  <si>
    <t>Tê 87°30' simples em polipropileno de alta resistência - PP, preto, tipo PB, DN= 50x50mm</t>
  </si>
  <si>
    <t>4633131</t>
  </si>
  <si>
    <t>Tê 87°30' simples em polipropileno de alta resistência - PP, preto, tipo PB, DN= 63x63mm</t>
  </si>
  <si>
    <t>4633132</t>
  </si>
  <si>
    <t>Tê 87°30' simples em polipropileno de alta resistência - PP, preto, tipo PB, DN= 110x110mm</t>
  </si>
  <si>
    <t>4633137</t>
  </si>
  <si>
    <t>Tê 87°30' simples de redução em polipropileno de alta resistência - PP, preto, tipo PB, DN= 110x63mm</t>
  </si>
  <si>
    <t>4633140</t>
  </si>
  <si>
    <t>Tê 87°30' de inspeção em polipropileno de alta resistencia - PP, preto (PxB), DN 110mm</t>
  </si>
  <si>
    <t>4633149</t>
  </si>
  <si>
    <t>Junção 45° simples em polipropileno de alta resistência - PP, preto, tipo PB, DN= 50x50mm</t>
  </si>
  <si>
    <t>4633150</t>
  </si>
  <si>
    <t>Junção 45° simples em polipropileno de alta resistência - PP, preto, tipo PB, DN= 63x63mm</t>
  </si>
  <si>
    <t>4633151</t>
  </si>
  <si>
    <t>Junção 45° simples em polipropileno de alta resistência - PP, preto, tipo PB, DN= 110x110mm</t>
  </si>
  <si>
    <t>4633159</t>
  </si>
  <si>
    <t>Junção 45° simples de redução em polipropileno de alta resistência - PP, preto, tipo PB, DN= 63x50mm</t>
  </si>
  <si>
    <t>4633160</t>
  </si>
  <si>
    <t>Junção 45° simples de redução em polipropileno de alta resistência - PP, preto, tipo PB, DN= 110x50mm</t>
  </si>
  <si>
    <t>4633161</t>
  </si>
  <si>
    <t>Junção 45° simples de redução em polipropileno de alta resistência - PP, preto, tipo PB, DN= 110x63mm</t>
  </si>
  <si>
    <t>4633170</t>
  </si>
  <si>
    <t>Curva 87°30' em polipropileno de alta resistência - PP, preto, tipo PB, DN= 110mm</t>
  </si>
  <si>
    <t>4633186</t>
  </si>
  <si>
    <t>Caixa sifonada de piso, em polipropileno de alta resistencia PP, preto,  DN=125mm, uma saída de 63mm</t>
  </si>
  <si>
    <t>4633197</t>
  </si>
  <si>
    <t>Prolongamento para caixa sifonada em prolipileno de alta resistência PP, preto, DN= 125mm</t>
  </si>
  <si>
    <t>4633201</t>
  </si>
  <si>
    <t>Tampa tê de inspeção oval, em polipropileno de alta resistencia preto (PxB), DN=110mm</t>
  </si>
  <si>
    <t>4633206</t>
  </si>
  <si>
    <t>Tampão em polipropileno de alta resistencia PP, preto (PxB), DN=63mm</t>
  </si>
  <si>
    <t>4633207</t>
  </si>
  <si>
    <t>Tampão em polipropileno de alta resistencia PP, preto (PxB), DN=110mm</t>
  </si>
  <si>
    <t>4633210</t>
  </si>
  <si>
    <t>Porta marco para grelha de 12x12 cm, em prolipropileno de alta resistência PP,  preto</t>
  </si>
  <si>
    <t>4633211</t>
  </si>
  <si>
    <t>Marco de bronze com grelha em aço inoxidável, 12x12cm, em polipropileno de alta resistencia PP,  preto</t>
  </si>
  <si>
    <t>47</t>
  </si>
  <si>
    <t>VÁLVULAS E APARELHOS DE MEDIÇÃO E CONTROLE PARA LÍQUIDOS E GASES</t>
  </si>
  <si>
    <t>4701</t>
  </si>
  <si>
    <t>Registro e / ou válvula em latão fundido sem acabamento</t>
  </si>
  <si>
    <t>4701010</t>
  </si>
  <si>
    <t>Registro de gaveta em latão fundido sem acabamento, DN= 1/2´</t>
  </si>
  <si>
    <t>4701020</t>
  </si>
  <si>
    <t>Registro de gaveta em latão fundido sem acabamento, DN= 3/4´</t>
  </si>
  <si>
    <t>4701030</t>
  </si>
  <si>
    <t>Registro de gaveta em latão fundido sem acabamento, DN= 1´</t>
  </si>
  <si>
    <t>4701040</t>
  </si>
  <si>
    <t>Registro de gaveta em latão fundido sem acabamento, DN= 1 1/4´</t>
  </si>
  <si>
    <t>4701050</t>
  </si>
  <si>
    <t>Registro de gaveta em latão fundido sem acabamento, DN= 1 1/2´</t>
  </si>
  <si>
    <t>4701060</t>
  </si>
  <si>
    <t>Registro de gaveta em latão fundido sem acabamento, DN= 2´</t>
  </si>
  <si>
    <t>4701070</t>
  </si>
  <si>
    <t>Registro de gaveta em latão fundido sem acabamento, DN= 2 1/2´</t>
  </si>
  <si>
    <t>4701080</t>
  </si>
  <si>
    <t>Registro de gaveta em latão fundido sem acabamento, DN= 3´</t>
  </si>
  <si>
    <t>4701090</t>
  </si>
  <si>
    <t>Registro de gaveta em latão fundido sem acabamento, DN= 4´</t>
  </si>
  <si>
    <t>4701130</t>
  </si>
  <si>
    <t>Registro de pressão em latão fundido sem acabamento, DN= 3/4´</t>
  </si>
  <si>
    <t>4701170</t>
  </si>
  <si>
    <t>Válvula de esfera monobloco em latão fundido passagem plena, acionamento com alavanca, DN= 1/2´</t>
  </si>
  <si>
    <t>4701180</t>
  </si>
  <si>
    <t>Válvula de esfera monobloco em latão fundido passagem plena, acionamento com alavanca, DN= 3/4´</t>
  </si>
  <si>
    <t>4701190</t>
  </si>
  <si>
    <t>Válvula de esfera monobloco em latão fundido passagem plena, acionamento com alavanca, DN= 1´</t>
  </si>
  <si>
    <t>4701210</t>
  </si>
  <si>
    <t>Válvula de esfera monobloco em latão fundido passagem plena, acionamento com alavanca, DN= 2´</t>
  </si>
  <si>
    <t>4701220</t>
  </si>
  <si>
    <t>Válvula de esfera monobloco em latão fundido passagem plena, acionamento com alavanca, DN= 4´</t>
  </si>
  <si>
    <t>4702</t>
  </si>
  <si>
    <t>Registro e / ou válvula em latão fundido com acabamento cromado</t>
  </si>
  <si>
    <t>4702010</t>
  </si>
  <si>
    <t>Registro de gaveta em latão fundido cromado com canopla, DN= 1/2´ - linha especial</t>
  </si>
  <si>
    <t>4702020</t>
  </si>
  <si>
    <t>Registro de gaveta em latão fundido cromado com canopla, DN= 3/4´ - linha especial</t>
  </si>
  <si>
    <t>4702030</t>
  </si>
  <si>
    <t>Registro de gaveta em latão fundido cromado com canopla, DN= 1´ - linha especial</t>
  </si>
  <si>
    <t>4702040</t>
  </si>
  <si>
    <t>Registro de gaveta em latão fundido cromado com canopla, DN= 1 1/4´ - linha especial</t>
  </si>
  <si>
    <t>4702050</t>
  </si>
  <si>
    <t>Registro de gaveta em latão fundido cromado com canopla, DN= 1 1/2´ - linha especial</t>
  </si>
  <si>
    <t>4702100</t>
  </si>
  <si>
    <t>Registro de pressão em latão fundido cromado com canopla, DN= 1/2´ - linha especial</t>
  </si>
  <si>
    <t>4702110</t>
  </si>
  <si>
    <t>Registro de pressão em latão fundido cromado com canopla, DN= 3/4´ - linha especial</t>
  </si>
  <si>
    <t>4702200</t>
  </si>
  <si>
    <t>Registro regulador de vazão para chuveiro e ducha em latão cromado com canopla, DN= 1/2´</t>
  </si>
  <si>
    <t>4702210</t>
  </si>
  <si>
    <t>Registro regulador de vazão para torneira, misturador e bidê, em latão cromado com canopla, DN= 1/2´</t>
  </si>
  <si>
    <t>4704</t>
  </si>
  <si>
    <t>Válvula de descarga ou para acionamento de metais sanitários</t>
  </si>
  <si>
    <t>4704020</t>
  </si>
  <si>
    <t>Válvula de descarga com registro próprio, duplo acionamento limitador de fluxo, DN= 1 1/4´</t>
  </si>
  <si>
    <t>4704030</t>
  </si>
  <si>
    <t>Válvula de descarga com registro próprio, DN= 1 1/4´</t>
  </si>
  <si>
    <t>4704040</t>
  </si>
  <si>
    <t>Válvula de descarga com registro próprio, DN= 1 1/2´</t>
  </si>
  <si>
    <t>4704050</t>
  </si>
  <si>
    <t>Válvula de descarga antivandalismo, DN= 1 1/2´</t>
  </si>
  <si>
    <t>4704080</t>
  </si>
  <si>
    <t>Válvula de descarga externa, tipo alavanca com registro próprio, DN= 1 1/4´ e DN= 1 1/2´</t>
  </si>
  <si>
    <t>4704090</t>
  </si>
  <si>
    <t>Válvula de mictório antivandalismo, DN= 3/4´</t>
  </si>
  <si>
    <t>4704100</t>
  </si>
  <si>
    <t>Válvula de mictório padrão, vazão automática, DN= 3/4´</t>
  </si>
  <si>
    <t>4704110</t>
  </si>
  <si>
    <t>Válvula de acionamento hidromecânico para piso</t>
  </si>
  <si>
    <t>4704120</t>
  </si>
  <si>
    <t>Válvula de acionamento hidromecânico para ducha, em latão cromado, DN= 3/4´</t>
  </si>
  <si>
    <t>4704180</t>
  </si>
  <si>
    <t>Válvula de descarga com registro próprio, duplo acionamento limitador de fluxo, DN = 1 1/2´</t>
  </si>
  <si>
    <t>4705</t>
  </si>
  <si>
    <t>Registro e / ou válvula em bronze</t>
  </si>
  <si>
    <t>4705010</t>
  </si>
  <si>
    <t>Válvula de retenção horizontal em bronze, DN= 3/4´</t>
  </si>
  <si>
    <t>4705020</t>
  </si>
  <si>
    <t>Válvula de retenção horizontal em bronze, DN= 1´</t>
  </si>
  <si>
    <t>4705030</t>
  </si>
  <si>
    <t>Válvula de retenção horizontal em bronze, DN= 1 1/4´</t>
  </si>
  <si>
    <t>4705040</t>
  </si>
  <si>
    <t>Válvula de retenção horizontal em bronze, DN= 1 1/2´</t>
  </si>
  <si>
    <t>4705050</t>
  </si>
  <si>
    <t>Válvula de retenção horizontal em bronze, DN= 2´</t>
  </si>
  <si>
    <t>4705060</t>
  </si>
  <si>
    <t>Válvula de retenção horizontal em bronze, DN= 2 1/2´</t>
  </si>
  <si>
    <t>4705070</t>
  </si>
  <si>
    <t>Válvula de retenção horizontal em bronze, DN= 3´</t>
  </si>
  <si>
    <t>4705080</t>
  </si>
  <si>
    <t>Válvula de retenção horizontal em bronze, DN= 4´</t>
  </si>
  <si>
    <t>4705100</t>
  </si>
  <si>
    <t>Válvula de retenção vertical em bronze, DN= 1´</t>
  </si>
  <si>
    <t>4705110</t>
  </si>
  <si>
    <t>Válvula de retenção vertical em bronze, DN= 1 1/4´</t>
  </si>
  <si>
    <t>4705120</t>
  </si>
  <si>
    <t>Válvula de retenção vertical em bronze, DN= 1 1/2´</t>
  </si>
  <si>
    <t>4705130</t>
  </si>
  <si>
    <t>Válvula de retenção vertical em bronze, DN= 2´</t>
  </si>
  <si>
    <t>4705140</t>
  </si>
  <si>
    <t>Válvula de retenção vertical em bronze, DN= 2 1/2´</t>
  </si>
  <si>
    <t>4705150</t>
  </si>
  <si>
    <t>Válvula de retenção vertical em bronze, DN= 3´</t>
  </si>
  <si>
    <t>4705160</t>
  </si>
  <si>
    <t>Válvula de retenção vertical em bronze, DN= 4´</t>
  </si>
  <si>
    <t>4705170</t>
  </si>
  <si>
    <t>Válvula de retenção de pé com crivo em bronze, DN= 1´</t>
  </si>
  <si>
    <t>4705180</t>
  </si>
  <si>
    <t>Válvula de retenção de pé com crivo em bronze, DN= 1 1/4´</t>
  </si>
  <si>
    <t>4705190</t>
  </si>
  <si>
    <t>Válvula de retenção de pé com crivo em bronze, DN= 1 1/2´</t>
  </si>
  <si>
    <t>4705200</t>
  </si>
  <si>
    <t>Válvula de retenção de pé com crivo em bronze, DN= 2´</t>
  </si>
  <si>
    <t>4705210</t>
  </si>
  <si>
    <t>Válvula de retenção de pé com crivo em bronze, DN= 2 1/2´</t>
  </si>
  <si>
    <t>4705220</t>
  </si>
  <si>
    <t>Válvula de gaveta em bronze, classe 125 libras para vapor e classe 200 libras para água, óleo e gás, DN= 6´</t>
  </si>
  <si>
    <t>4705230</t>
  </si>
  <si>
    <t>Válvula de gaveta em bronze, classe 125 libras para vapor e classe 200 libras para água, óleo e gás, DN= 2´</t>
  </si>
  <si>
    <t>4705240</t>
  </si>
  <si>
    <t>Válvula globo em bronze, classe 125 libras para vapor e classe 200 libras para água, óleo e gás, DN= 2´</t>
  </si>
  <si>
    <t>4705260</t>
  </si>
  <si>
    <t>Válvula de retenção de pé com crivo em bronze, DN= 3´</t>
  </si>
  <si>
    <t>4705270</t>
  </si>
  <si>
    <t>Válvula de retenção de pé com crivo em bronze, DN= 4´</t>
  </si>
  <si>
    <t>4705280</t>
  </si>
  <si>
    <t>Válvula globo angular de 45° em bronze, DN= 2 1/2´</t>
  </si>
  <si>
    <t>4705290</t>
  </si>
  <si>
    <t>Válvula de gaveta em bronze, haste ascendente, classe 150 libras para vapor saturado e 300 libras para água, óleo e gás, DN= 1/2´</t>
  </si>
  <si>
    <t>4705296</t>
  </si>
  <si>
    <t>Válvula de gaveta em bronze, haste ascendente, classe 150 libras para vapor saturado e 300 libras para água, óleo e gás, DN= 4´</t>
  </si>
  <si>
    <t>4705300</t>
  </si>
  <si>
    <t>Válvula de gaveta em bronze, haste não ascendente, classe 150 libras para vapor saturado e 300 libras para água, óleo e gás, DN= 4´</t>
  </si>
  <si>
    <t>4705310</t>
  </si>
  <si>
    <t>Válvula de gaveta em bronze, haste não ascendente, classe 150 libras para vapor saturado e 300 libras para água, óleo e gás, DN= 2´</t>
  </si>
  <si>
    <t>4705320</t>
  </si>
  <si>
    <t>Válvula globo em bronze, classe 150 libras para vapor saturado e 300 libras para água, óleo e gás, DN= 4´</t>
  </si>
  <si>
    <t>4705340</t>
  </si>
  <si>
    <t>Válvula globo em bronze, classe 150 libras para vapor saturado e 300 libras para água, óleo e gás, DN= 3/4´</t>
  </si>
  <si>
    <t>4705350</t>
  </si>
  <si>
    <t>Válvula globo em bronze, classe 150 libras para vapor saturado e 300 libras para água, óleo e gás, DN= 1´</t>
  </si>
  <si>
    <t>4705360</t>
  </si>
  <si>
    <t>Válvula globo em bronze, classe 150 libras para vapor saturado e 300 libras para água, óleo e gás, DN= 1 1/2´</t>
  </si>
  <si>
    <t>4705370</t>
  </si>
  <si>
    <t>Válvula globo em bronze, classe 150 libras para vapor saturado e 300 libras para água, óleo e gás, DN= 2´</t>
  </si>
  <si>
    <t>4705390</t>
  </si>
  <si>
    <t>Válvula globo em bronze, classe 150 libras para vapor saturado e 300 libras para água, óleo e gás, DN= 2 1/2´</t>
  </si>
  <si>
    <t>4705392</t>
  </si>
  <si>
    <t>Válvula globo em bronze, classe 150 libras para vapor saturado e 300 libras para água, óleo e gás, DN= 3´</t>
  </si>
  <si>
    <t>4705400</t>
  </si>
  <si>
    <t>Válvula de gaveta em bronze, classe 125 libras para vapor e classe 200 libras para água, óleo e gás, DN= 1´</t>
  </si>
  <si>
    <t>4705410</t>
  </si>
  <si>
    <t>Válvula de gaveta em bronze, classe 125 libras para vapor e classe 200 libras para água, óleo e gás, DN= 1 1/2´</t>
  </si>
  <si>
    <t>4705420</t>
  </si>
  <si>
    <t>Válvula de gaveta em bronze, classe 125 libras para vapor e classe 200 libras para água, óleo e gás, DN= 2 1/2´</t>
  </si>
  <si>
    <t>4705430</t>
  </si>
  <si>
    <t>Válvula de gaveta em bronze, classe 125 libras para vapor e classe 200 libras para água, óleo e gás, DN= 3´</t>
  </si>
  <si>
    <t>4705450</t>
  </si>
  <si>
    <t>Válvula redutora de pressão de ação direta em bronze, extremidade roscada, para água, ar, óleo e gás, PE= 200 psi e PS= 20 à 90 psi, DN= 1 1/4´</t>
  </si>
  <si>
    <t>4705460</t>
  </si>
  <si>
    <t>Válvula redutora de pressão de ação direta em bronze, extremidade roscada, para água, ar, óleo e gás, PE= 200 psi e PS= 20 à 90 psi, DN= 2´</t>
  </si>
  <si>
    <t>4705580</t>
  </si>
  <si>
    <t>Válvula de gaveta em bronze com fecho rápido, DN= 1 1/2´</t>
  </si>
  <si>
    <t>4706</t>
  </si>
  <si>
    <t>Registro e / ou válvula em ferro fundido</t>
  </si>
  <si>
    <t>4706030</t>
  </si>
  <si>
    <t>Válvula de gaveta em ferro fundido, haste ascendente com flange, classe 125 libras, DN= 2´</t>
  </si>
  <si>
    <t>4706040</t>
  </si>
  <si>
    <t>Válvula de retenção de pé com crivo em ferro fundido, flangeada, DN= 6´</t>
  </si>
  <si>
    <t>4706041</t>
  </si>
  <si>
    <t>Válvula de retenção de pé com crivo em ferro fundido, flangeada, DN= 8´</t>
  </si>
  <si>
    <t>4706050</t>
  </si>
  <si>
    <t>Válvula de retenção tipo portinhola dupla em ferro fundido, DN= 6´</t>
  </si>
  <si>
    <t>4706051</t>
  </si>
  <si>
    <t>Válvula de retenção tipo portinhola simples em ferro fundido, flangeada, DN= 6´</t>
  </si>
  <si>
    <t>4706060</t>
  </si>
  <si>
    <t>Válvula de gaveta em ferro fundido com bolsa, DN= 150 mm</t>
  </si>
  <si>
    <t>4706070</t>
  </si>
  <si>
    <t>Válvula de gaveta em ferro fundido com bolsa, DN= 200 mm</t>
  </si>
  <si>
    <t>4706080</t>
  </si>
  <si>
    <t>Válvula de retenção tipo portinhola simples em ferro fundido, DN= 4´</t>
  </si>
  <si>
    <t>4706090</t>
  </si>
  <si>
    <t>Válvula de retenção tipo portinhola dupla em ferro fundido, DN= 4´</t>
  </si>
  <si>
    <t>4706100</t>
  </si>
  <si>
    <t>Válvula de segurança em ferro fundido rosqueada com pressão de ajuste 0,4 até 0,75kgf/cm², DN= 2´</t>
  </si>
  <si>
    <t>4706110</t>
  </si>
  <si>
    <t>Válvula de segurança em ferro fundido rosqueada com pressão de ajuste 6,1 até 10,0kgf/cm², DN= 3/4´</t>
  </si>
  <si>
    <t>4706180</t>
  </si>
  <si>
    <t>Válvula de gaveta em ferro fundido com bolsa, DN= 100mm</t>
  </si>
  <si>
    <t>4706310</t>
  </si>
  <si>
    <t>Visor de fluxo com janela simples, corpo em ferro fundido ou aço carbono, DN = 1´</t>
  </si>
  <si>
    <t>4706320</t>
  </si>
  <si>
    <t>Válvula de governo (retenção e alarme) completa, corpo em ferro fundido, classe 125 libras, DN= 4´</t>
  </si>
  <si>
    <t>4706330</t>
  </si>
  <si>
    <t>Válvula de gaveta em ferro fundido, haste ascendente com flange, classe 125 libras, DN= 4´</t>
  </si>
  <si>
    <t>4706340</t>
  </si>
  <si>
    <t>Válvula de gaveta em ferro fundido, haste ascendente com flange, classe 125 libras, DN= 6´</t>
  </si>
  <si>
    <t>4706350</t>
  </si>
  <si>
    <t>Válvula de retenção vertical em ferro fundido com flange, classe 125 libras, DN= 4´</t>
  </si>
  <si>
    <t>4707</t>
  </si>
  <si>
    <t>Registro e / ou válvula em aço carbono fundido</t>
  </si>
  <si>
    <t>4707010</t>
  </si>
  <si>
    <t>Válvula de esfera em aço carbono fundido, passagem plena, classe 150 libras para vapor e classe 600 libras para água, óleo e gás, DN= 1/2´</t>
  </si>
  <si>
    <t>4707020</t>
  </si>
  <si>
    <t>Válvula de esfera em aço carbono fundido, passagem plena, classe 150 libras para vapor e classe 600 libras para água, óleo e gás, DN= 3/4´</t>
  </si>
  <si>
    <t>4707030</t>
  </si>
  <si>
    <t>Válvula de esfera em aço carbono fundido, passagem plena, classe 150 libras para vapor e classe 600 libras para água, óleo e gás, DN= 1´</t>
  </si>
  <si>
    <t>4707090</t>
  </si>
  <si>
    <t>Válvula de esfera em aço carbono fundido, passagem plena, extremidades rosqueáveis, classe 300 libras para vapor saturado, DN= 2´</t>
  </si>
  <si>
    <t>4709</t>
  </si>
  <si>
    <t>Registro e / ou válvula em aço carbono forjado</t>
  </si>
  <si>
    <t>4709010</t>
  </si>
  <si>
    <t>Válvula globo em aço carbono forjado, classe 800 libras para vapor e classe 2000 libras para água, óleo e gás, DN= 3/4´</t>
  </si>
  <si>
    <t>4709020</t>
  </si>
  <si>
    <t>Válvula globo em aço carbono forjado, classe 800 libras para vapor e classe 2000 libras para água, óleo e gás, DN= 1´</t>
  </si>
  <si>
    <t>4709030</t>
  </si>
  <si>
    <t>Válvula globo em aço carbono forjado, classe 800 libras para vapor e classe 2000 libras para água, óleo e gás, DN= 1 1/2´</t>
  </si>
  <si>
    <t>4709040</t>
  </si>
  <si>
    <t>Válvula globo em aço carbono forjado, classe 800 libras para vapor e classe 2000 libras para água, óleo e gás, DN= 2´</t>
  </si>
  <si>
    <t>4710</t>
  </si>
  <si>
    <t>Registro e / ou válvula em aço inoxidável forjado</t>
  </si>
  <si>
    <t>4710010</t>
  </si>
  <si>
    <t>Purgador termodinâmico com filtro incorporado, em aço inoxidável forjado, pressão de 0,25 a 42 kg/cm², temperatura até 425°C, DN= 1/2´</t>
  </si>
  <si>
    <t>4711</t>
  </si>
  <si>
    <t>Aparelho de medição e controle</t>
  </si>
  <si>
    <t>4711021</t>
  </si>
  <si>
    <t>Pressostato diferencial ajustável mecânico, montagem inferior com diâmetro de 1/2" e/ou 1/4", faixa de operação até 16 bar</t>
  </si>
  <si>
    <t>4711080</t>
  </si>
  <si>
    <t>Termômetro bimetálico, mostrador com 4´, saída angular, escala 0-100°C</t>
  </si>
  <si>
    <t>4711100</t>
  </si>
  <si>
    <t>Manômetro com mostrador de 4´, escalas: 0-4 / 0-7 / 0-10 / 0-17 / 0-21 / 0-28 kg/cm²</t>
  </si>
  <si>
    <t>4711111</t>
  </si>
  <si>
    <t>Pressostato diferencial ajustável, caixa à prova de água, unidade sensora em aço inoxidável 316, faixa de operação entre 1,4 a 14 bar, para fluídos corrosivos, DN=1/2´</t>
  </si>
  <si>
    <t>4712</t>
  </si>
  <si>
    <t>Registro e / ou válvula em ferro dúctil</t>
  </si>
  <si>
    <t>4712040</t>
  </si>
  <si>
    <t>Válvula de gaveta em ferro dúctil com flanges, classe PN-10, DN= 200mm</t>
  </si>
  <si>
    <t>4712270</t>
  </si>
  <si>
    <t>Válvula de gaveta em ferro dúctil com flanges, classe PN-10, DN= 80mm</t>
  </si>
  <si>
    <t>4712280</t>
  </si>
  <si>
    <t>Válvula globo auto-operada hidraulicamente, em ferro dúctil, classe PN-10/16, DN= 50mm</t>
  </si>
  <si>
    <t>4712290</t>
  </si>
  <si>
    <t>Válvula globo auto-operada hidraulicamente, comandada por solenóide, em ferro dúctil, classe PN-10, DN= 50mm</t>
  </si>
  <si>
    <t>4712300</t>
  </si>
  <si>
    <t>Válvula globo auto-operada hidraulicamente, comandada por solenóide, em ferro dúctil, classe PN-10, DN= 100mm</t>
  </si>
  <si>
    <t>4712310</t>
  </si>
  <si>
    <t>Válvula de gaveta em ferro dúctil com flanges, classe PN-10, DN= 300mm</t>
  </si>
  <si>
    <t>4712320</t>
  </si>
  <si>
    <t>Válvula de gaveta em ferro dúctil com flanges, classe PN-10, DN= 100mm</t>
  </si>
  <si>
    <t>4712330</t>
  </si>
  <si>
    <t>Válvula de gaveta em ferro dúctil com flanges, classe PN-10, DN= 150mm</t>
  </si>
  <si>
    <t>4712340</t>
  </si>
  <si>
    <t>Ventosa simples rosqueada em ferro dúctil, classe PN-25, DN= 3/4´</t>
  </si>
  <si>
    <t>4712350</t>
  </si>
  <si>
    <t>Ventosa de tríplice função em ferro dúctil flangeada, classe PN-10/16/25, DN= 50mm</t>
  </si>
  <si>
    <t>4714</t>
  </si>
  <si>
    <t>Registro e / ou válvula em PVC rígido ou ABS</t>
  </si>
  <si>
    <t>4714020</t>
  </si>
  <si>
    <t>Registro de pressão em PVC rígido, soldável, DN= 25mm (3/4´)</t>
  </si>
  <si>
    <t>4714200</t>
  </si>
  <si>
    <t>Registro regulador de vazão para torneira, misturador e bidê, em ABS com canopla, DN= 1/2´</t>
  </si>
  <si>
    <t>4720</t>
  </si>
  <si>
    <t>Reparos, conservações e complementos - GRUPO 47</t>
  </si>
  <si>
    <t>4720010</t>
  </si>
  <si>
    <t>Pigtail em latão para manômetro, DN= 1/2´</t>
  </si>
  <si>
    <t>4720020</t>
  </si>
  <si>
    <t>Filtro ´Y´ em bronze para gás combustível, DN= 2´</t>
  </si>
  <si>
    <t>4720030</t>
  </si>
  <si>
    <t>Filtro ´Y´ em ferro fundido, classe 125 libras para vapor saturado, com extremidades rosqueáveis, DN= 2´</t>
  </si>
  <si>
    <t>4720070</t>
  </si>
  <si>
    <t>Pigtail flexível, revestido com borracha sintética resistente, DN= 7/16´ comprimento até 1,00 m</t>
  </si>
  <si>
    <t>4720080</t>
  </si>
  <si>
    <t>Regulador de primeiro estágio de alta pressão até 2 kgf/cm², vazão de 90 kg GLP/hora</t>
  </si>
  <si>
    <t>4720100</t>
  </si>
  <si>
    <t>Regulador de primeiro estágio de alta pressão até 1,3 kgf/cm², vazão de 50 kg GLP/hora</t>
  </si>
  <si>
    <t>4720120</t>
  </si>
  <si>
    <t>Regulador de segundo estágio para gás, uso industrial, vazão até 12 kg GLP/hora</t>
  </si>
  <si>
    <t>4720181</t>
  </si>
  <si>
    <t>Filtro Y em aço carbono, classe 150 libras, conexões flangeadas, DN= 4''</t>
  </si>
  <si>
    <t>4720190</t>
  </si>
  <si>
    <t>Chave de fluxo tipo palheta para tubulação de líquidos</t>
  </si>
  <si>
    <t>4720300</t>
  </si>
  <si>
    <t>Chave de fluxo de água com retardo para tubulações com diâmetro nominal de 1´ a 6´ - conexão BSP</t>
  </si>
  <si>
    <t>4720320</t>
  </si>
  <si>
    <t>Filtro ´Y´ corpo em bronze, pressão de serviço até 20,7 bar (PN 20), DN= 1 1/2´</t>
  </si>
  <si>
    <t>4720330</t>
  </si>
  <si>
    <t>Filtro ´Y´ corpo em bronze, pressão de serviço até 20,7 bar (PN 20), DN= 2´</t>
  </si>
  <si>
    <t>48</t>
  </si>
  <si>
    <t>RESERVATÓRIO E TANQUE PARA LÍQUIDOS E GASES</t>
  </si>
  <si>
    <t>4802</t>
  </si>
  <si>
    <t>Reservatório em material sintético</t>
  </si>
  <si>
    <t>4802001</t>
  </si>
  <si>
    <t>Reservatório de fibra de vidro - capacidade de 500 litros</t>
  </si>
  <si>
    <t>4802002</t>
  </si>
  <si>
    <t>Reservatório de fibra de vidro - capacidade de 1.000 litros</t>
  </si>
  <si>
    <t>4802003</t>
  </si>
  <si>
    <t>Reservatório de fibra de vidro - capacidade de 1.500 litros</t>
  </si>
  <si>
    <t>4802004</t>
  </si>
  <si>
    <t>Reservatório de fibra de vidro - capacidade de 2.000 litros</t>
  </si>
  <si>
    <t>4802005</t>
  </si>
  <si>
    <t>Reservatório de fibra de vidro - capacidade de 3.000 litros</t>
  </si>
  <si>
    <t>4802006</t>
  </si>
  <si>
    <t>Reservatório de fibra de vidro - capacidade de 5.000 litros</t>
  </si>
  <si>
    <t>4802007</t>
  </si>
  <si>
    <t>Reservatório de fibra de vidro - capacidade de 10.000 litros</t>
  </si>
  <si>
    <t>4802008</t>
  </si>
  <si>
    <t>Reservatório de fibra de vidro - capacidade de 15.000 litros</t>
  </si>
  <si>
    <t>4802009</t>
  </si>
  <si>
    <t>Reservatório de fibra de vidro - capacidade de 20.000 litros</t>
  </si>
  <si>
    <t>4802011</t>
  </si>
  <si>
    <t>Reservatório de fibra de vidro - capacidade de 25.000 litros</t>
  </si>
  <si>
    <t>4802300</t>
  </si>
  <si>
    <t>Reservatório em polietileno de alta densidade (cisterna) com antioxidante e proteção contra raios ultravioleta (UV) - capacidade de 5.000 litros</t>
  </si>
  <si>
    <t>4802310</t>
  </si>
  <si>
    <t>Reservatório em polietileno de alta densidade (cisterna) com antioxidante e proteção contra raios ultravioleta (UV) - capacidade de 10.000 litros</t>
  </si>
  <si>
    <t>4802400</t>
  </si>
  <si>
    <t>Reservatório em polietileno com tampa de rosca, capacidade de 1.000 litros</t>
  </si>
  <si>
    <t>4802401</t>
  </si>
  <si>
    <t>Reservatório em polietileno com tampa de rosca, capacidade de 500 litros</t>
  </si>
  <si>
    <t>4803</t>
  </si>
  <si>
    <t>Reservatório metálico</t>
  </si>
  <si>
    <t>4803010</t>
  </si>
  <si>
    <t>Reservatório metálico cilíndrico horizontal - capacidade de 1.000 litros</t>
  </si>
  <si>
    <t>4803112</t>
  </si>
  <si>
    <t>Reservatório metálico cilíndrico horizontal - capacidade de 3.000 litros</t>
  </si>
  <si>
    <t>4803130</t>
  </si>
  <si>
    <t>Reservatório metálico cilíndrico horizontal - capacidade de 5.000 litros</t>
  </si>
  <si>
    <t>4803138</t>
  </si>
  <si>
    <t>Reservatório metálico cilíndrico horizontal - capacidade de 10.000 litros</t>
  </si>
  <si>
    <t>4804</t>
  </si>
  <si>
    <t>Reservatório em concreto</t>
  </si>
  <si>
    <t>4804381</t>
  </si>
  <si>
    <t>Reservatório em concreto armado cilíndrico, vertical, bipartido, método construtivo em formas deslizantes, diâmetro interno de 3,50m a 4,00m, altura de 15,00m a 25,00m</t>
  </si>
  <si>
    <t>4804391</t>
  </si>
  <si>
    <t>Reservatório em concreto armado cilíndrico, vertical, bipartido, método construtivo em formas deslizantes, diâmetro interno de 5,5m a 6,00m, altura de 25,00m a 30,00m</t>
  </si>
  <si>
    <t>4805</t>
  </si>
  <si>
    <t>Torneira de boia</t>
  </si>
  <si>
    <t>4805010</t>
  </si>
  <si>
    <t>Torneira de boia, DN= 3/4´</t>
  </si>
  <si>
    <t>4805020</t>
  </si>
  <si>
    <t>Torneira de boia, DN= 1´</t>
  </si>
  <si>
    <t>4805030</t>
  </si>
  <si>
    <t>Torneira de boia, DN= 1 1/4´</t>
  </si>
  <si>
    <t>4805040</t>
  </si>
  <si>
    <t>Torneira de boia, DN= 1 1/2´</t>
  </si>
  <si>
    <t>4805050</t>
  </si>
  <si>
    <t>Torneira de boia, DN= 2´</t>
  </si>
  <si>
    <t>4805052</t>
  </si>
  <si>
    <t>Torneira de boia, DN= 2 1/2´</t>
  </si>
  <si>
    <t>4805070</t>
  </si>
  <si>
    <t>Torneira de boia, tipo registro automático de entrada, DN= 3´</t>
  </si>
  <si>
    <t>4820</t>
  </si>
  <si>
    <t>Reparos, conservações e complementos - GRUPO 48</t>
  </si>
  <si>
    <t>4820020</t>
  </si>
  <si>
    <t>Limpeza de caixa d´água até 1.000 litros</t>
  </si>
  <si>
    <t>4820040</t>
  </si>
  <si>
    <t>Limpeza de caixa d´água de 1.001 até 10.000 litros</t>
  </si>
  <si>
    <t>4820060</t>
  </si>
  <si>
    <t>Limpeza de caixa d´água acima de 10.000 litros</t>
  </si>
  <si>
    <t>49</t>
  </si>
  <si>
    <t>CAIXA, RALO, GRELHA E ACESSÓRIO HIDRÁULICO</t>
  </si>
  <si>
    <t>4901</t>
  </si>
  <si>
    <t>Caixas sifonadas de PVC rígido</t>
  </si>
  <si>
    <t>4901016</t>
  </si>
  <si>
    <t>Caixa sifonada de PVC rígido de 100 x 100 x 50 mm, com grelha</t>
  </si>
  <si>
    <t>4901020</t>
  </si>
  <si>
    <t>Caixa sifonada de PVC rígido de 100 x 150 x 50 mm, com grelha</t>
  </si>
  <si>
    <t>4901030</t>
  </si>
  <si>
    <t>Caixa sifonada de PVC rígido de 150 x 150 x 50 mm, com grelha</t>
  </si>
  <si>
    <t>4901040</t>
  </si>
  <si>
    <t>Caixa sifonada de PVC rígido de 150 x 185 x 75 mm, com grelha</t>
  </si>
  <si>
    <t>4901050</t>
  </si>
  <si>
    <t>Caixa sifonada de PVC rígido de 250 x 172 x 50 mm, com tampa cega</t>
  </si>
  <si>
    <t>4901070</t>
  </si>
  <si>
    <t>Caixa sifonada de PVC rígido de 250 x 230 x 75 mm, com tampa cega</t>
  </si>
  <si>
    <t>4903</t>
  </si>
  <si>
    <t>Caixa de gordura</t>
  </si>
  <si>
    <t>4903020</t>
  </si>
  <si>
    <t>Caixa de gordura em alvenaria, 600 x 600 x 600 mm</t>
  </si>
  <si>
    <t>4903036</t>
  </si>
  <si>
    <t>Caixa de gordura em PVC com tampa reforçada - capacidade 19 litros</t>
  </si>
  <si>
    <t>4904</t>
  </si>
  <si>
    <t>Ralo em PVC rígido</t>
  </si>
  <si>
    <t>4904010</t>
  </si>
  <si>
    <t>Ralo seco em PVC rígido de 100 x 40 mm, com grelha</t>
  </si>
  <si>
    <t>4905</t>
  </si>
  <si>
    <t>Ralo em ferro fundido</t>
  </si>
  <si>
    <t>4905020</t>
  </si>
  <si>
    <t>Ralo seco em ferro fundido, 100 x 165 x 50 mm, com grelha metálica saída vertical</t>
  </si>
  <si>
    <t>4905040</t>
  </si>
  <si>
    <t>Ralo sifonado em ferro fundido de 150 x 240 x 75 mm, com grelha</t>
  </si>
  <si>
    <t>4906</t>
  </si>
  <si>
    <t>Grelhas e tampas</t>
  </si>
  <si>
    <t>4906010</t>
  </si>
  <si>
    <t>Grelha hemisférica em ferro fundido de 4"</t>
  </si>
  <si>
    <t>4906020</t>
  </si>
  <si>
    <t>Grelha em ferro fundido para caixas e canaletas</t>
  </si>
  <si>
    <t>4906030</t>
  </si>
  <si>
    <t>Grelha hemisférica em ferro fundido de 3"</t>
  </si>
  <si>
    <t>4906070</t>
  </si>
  <si>
    <t>Grelha articulada em ferro fundido para boca de leão</t>
  </si>
  <si>
    <t>4906080</t>
  </si>
  <si>
    <t>Grelha hemisférica em ferro fundido de 6"</t>
  </si>
  <si>
    <t>4906110</t>
  </si>
  <si>
    <t>Grelha hemisférica em ferro fundido de 2"</t>
  </si>
  <si>
    <t>4906160</t>
  </si>
  <si>
    <t>Grelha quadriculada em ferro fundido para caixas e canaletas</t>
  </si>
  <si>
    <t>4906170</t>
  </si>
  <si>
    <t>Grelha em alumínio fundido para caixas e canaletas - linha comercial</t>
  </si>
  <si>
    <t>4906190</t>
  </si>
  <si>
    <t>Grelha pré-moldada em concreto, com furos redondos, 79,5 x 24,5 x 8 cm</t>
  </si>
  <si>
    <t>4906200</t>
  </si>
  <si>
    <t>Captador pluvial em aço inoxidável e grelha em alumínio, com mecanismo anti-vórtice, DN= 50 mm</t>
  </si>
  <si>
    <t>4906210</t>
  </si>
  <si>
    <t>Captador pluvial em aço inoxidável e grelha em alumínio, com mecanismo anti-vórtice, DN= 75 mm</t>
  </si>
  <si>
    <t>4906400</t>
  </si>
  <si>
    <t>Tampão em ferro fundido, diâmetro de 600 mm, classe B 125 (ruptura &gt; 125 kN)</t>
  </si>
  <si>
    <t>4906410</t>
  </si>
  <si>
    <t>Tampão em ferro fundido, diâmetro de 600 mm, classe C 250 (ruptura &gt; 250 kN)</t>
  </si>
  <si>
    <t>4906420</t>
  </si>
  <si>
    <t>Tampão em ferro fundido, diâmetro de 600 mm, classe D 400 (ruptura&gt; 400 kN)</t>
  </si>
  <si>
    <t>4906430</t>
  </si>
  <si>
    <t>Tampão em ferro fundido de 300 x 300 mm, classe B 125 (ruptura &gt; 125 kN)</t>
  </si>
  <si>
    <t>4906440</t>
  </si>
  <si>
    <t>Tampão em ferro fundido de 400 x 400 mm, classe B 125 (ruptura &gt; 125 kN)</t>
  </si>
  <si>
    <t>4906450</t>
  </si>
  <si>
    <t>Tampão em ferro fundido de 500 x 500 mm, classe B 125 (ruptura &gt; 125 kN)</t>
  </si>
  <si>
    <t>4906460</t>
  </si>
  <si>
    <t>Tampão em ferro fundido de 600 x 600 mm, classe B 125 (ruptura &gt; 125 kN)</t>
  </si>
  <si>
    <t>4906480</t>
  </si>
  <si>
    <t>Tampão em ferro fundido com tampa articulada, de 400 x 600 mm, classe 15 (ruptura &gt; 1500 kg)</t>
  </si>
  <si>
    <t>4906550</t>
  </si>
  <si>
    <t>Grelha com calha e cesto coletor para piso em aço inoxidável, largura de 15 cm</t>
  </si>
  <si>
    <t>4906560</t>
  </si>
  <si>
    <t>Grelha com calha e cesto coletor para piso em aço inoxidável, largura de 20 cm</t>
  </si>
  <si>
    <t>4908</t>
  </si>
  <si>
    <t>Caixa de passagem e inspeção</t>
  </si>
  <si>
    <t>4908250</t>
  </si>
  <si>
    <t>Caixa de areia em PVC, diâmetro nominal de 100 mm</t>
  </si>
  <si>
    <t>4911</t>
  </si>
  <si>
    <t>Canaletas e afins</t>
  </si>
  <si>
    <t>4911130</t>
  </si>
  <si>
    <t>Canaleta com grelha em alumínio, largura de 80 mm</t>
  </si>
  <si>
    <t>4911140</t>
  </si>
  <si>
    <t>Canaleta com grelha em alumínio, saída central / vertical, largura de 46 mm</t>
  </si>
  <si>
    <t>4911141</t>
  </si>
  <si>
    <t>Canaleta com grelha abre-fecha, em aluminio, saída central ou vertical, largura 46mm</t>
  </si>
  <si>
    <t>4912</t>
  </si>
  <si>
    <t>Poço de visita, boca de lobo, caixa de passagem e afins</t>
  </si>
  <si>
    <t>4912010</t>
  </si>
  <si>
    <t>Boca de lobo simples tipo PMSP com tampa de concreto</t>
  </si>
  <si>
    <t>4912030</t>
  </si>
  <si>
    <t>Boca de lobo dupla tipo PMSP com tampa de concreto</t>
  </si>
  <si>
    <t>4912050</t>
  </si>
  <si>
    <t>Boca de lobo tripla tipo PMSP com tampa de concreto</t>
  </si>
  <si>
    <t>4912058</t>
  </si>
  <si>
    <t>Boca de leão simples tipo PMSP com grelha</t>
  </si>
  <si>
    <t>4912110</t>
  </si>
  <si>
    <t>Poço de visita de 1,60 x 1,60 x 1,60 m - tipo PMSP</t>
  </si>
  <si>
    <t>4912120</t>
  </si>
  <si>
    <t>Chaminé para poço de visita tipo PMSP em alvenaria, diâmetro interno 70 cm - pescoço</t>
  </si>
  <si>
    <t>4912140</t>
  </si>
  <si>
    <t>Poço de visita em alvenaria tipo PMSP - balão</t>
  </si>
  <si>
    <t>4913</t>
  </si>
  <si>
    <t>Filtro anaeróbio</t>
  </si>
  <si>
    <t>4913010</t>
  </si>
  <si>
    <t>Filtro biológico anaeróbio com anéis pré-moldados de concreto diâmetro de 1,40 m - h= 2,00 m</t>
  </si>
  <si>
    <t>4913020</t>
  </si>
  <si>
    <t>Filtro biológico anaeróbio com anéis pré-moldados de concreto diâmetro de 2,00 m - h= 2,00 m</t>
  </si>
  <si>
    <t>4913030</t>
  </si>
  <si>
    <t>Filtro biológico anaeróbio com anéis pré-moldados de concreto diâmetro de 2,40 m - h= 2,00 m</t>
  </si>
  <si>
    <t>4913040</t>
  </si>
  <si>
    <t>Filtro biológico anaeróbio com anéis pré-moldados de concreto diâmetro de 2,84 m - h= 2,50 m</t>
  </si>
  <si>
    <t>4914</t>
  </si>
  <si>
    <t>Fossa séptica</t>
  </si>
  <si>
    <t>4914010</t>
  </si>
  <si>
    <t>Fossa séptica câmara única com anéis pré-moldados em concreto, diâmetro externo de 1,50 m, altura útil de 1,50 m</t>
  </si>
  <si>
    <t>4914020</t>
  </si>
  <si>
    <t>Fossa séptica câmara única com anéis pré-moldados em concreto, diâmetro externo de 2,50 m, altura útil de 2,50 m</t>
  </si>
  <si>
    <t>4914030</t>
  </si>
  <si>
    <t>Fossa séptica câmara única com anéis pré-moldados em concreto, diâmetro externo de 2,50 m, altura útil de 4,00 m</t>
  </si>
  <si>
    <t>4914061</t>
  </si>
  <si>
    <t>SM01 Sumidouro - poço absorvente</t>
  </si>
  <si>
    <t>4914071</t>
  </si>
  <si>
    <t>Tampão pré-moldado de concreto armado para sumidouro com diâmetro externo de 2,00 m</t>
  </si>
  <si>
    <t>4915</t>
  </si>
  <si>
    <t>Anel e aduela pré-moldados</t>
  </si>
  <si>
    <t>4915010</t>
  </si>
  <si>
    <t>Anel pré-moldado de concreto com diâmetro de 0,60 m</t>
  </si>
  <si>
    <t>4915030</t>
  </si>
  <si>
    <t>Anel pré-moldado de concreto com diâmetro de 0,80 m</t>
  </si>
  <si>
    <t>4915040</t>
  </si>
  <si>
    <t>Anel pré-moldado de concreto com diâmetro de 1,20 m</t>
  </si>
  <si>
    <t>4915050</t>
  </si>
  <si>
    <t>Anel pré-moldado de concreto com diâmetro de 1,50 m</t>
  </si>
  <si>
    <t>4915060</t>
  </si>
  <si>
    <t>Anel pré-moldado de concreto com diâmetro de 1,80 m</t>
  </si>
  <si>
    <t>4915100</t>
  </si>
  <si>
    <t>Anel pré-moldado de concreto com diâmetro de 3,00 m</t>
  </si>
  <si>
    <t>4916</t>
  </si>
  <si>
    <t>Acessórios hidráulicos para água de reuso</t>
  </si>
  <si>
    <t>4916050</t>
  </si>
  <si>
    <t>Realimentador automático, DN= 1'</t>
  </si>
  <si>
    <t>4916051</t>
  </si>
  <si>
    <t>Sifão ladrão em polietileno para extravasão, diâmetro de 100mm</t>
  </si>
  <si>
    <t>50</t>
  </si>
  <si>
    <t>DETECÇÃO, COMBATE E PREVENÇÃO A INCÊNDIO</t>
  </si>
  <si>
    <t>5001</t>
  </si>
  <si>
    <t>Hidrantes e acessórios</t>
  </si>
  <si>
    <t>5001030</t>
  </si>
  <si>
    <t>Abrigo duplo para hidrante/mangueira, com visor e suporte (embutir e externo)</t>
  </si>
  <si>
    <t>5001060</t>
  </si>
  <si>
    <t>Abrigo para hidrante/mangueira (embutir e externo)</t>
  </si>
  <si>
    <t>5001080</t>
  </si>
  <si>
    <t>Mangueira com união de engate rápido, DN= 1 1/2´ (38 mm)</t>
  </si>
  <si>
    <t>5001090</t>
  </si>
  <si>
    <t>Botoeira para acionamento de bomba de incêndio tipo quebra-vidro</t>
  </si>
  <si>
    <t>5001100</t>
  </si>
  <si>
    <t>Mangueira com união de engate rápido, DN= 2 1/2´ (63 mm)</t>
  </si>
  <si>
    <t>5001110</t>
  </si>
  <si>
    <t>Esguicho em latão com engate rápido, DN= 2 1/2´, jato regulável</t>
  </si>
  <si>
    <t>5001130</t>
  </si>
  <si>
    <t>Abrigo simples com suporte, em aço inoxidável escovado, para mangueira de 1 1/2´, porta em vidro temperado jateado - inclusive mangueira de 30 m (2 x 15 m)</t>
  </si>
  <si>
    <t>5001160</t>
  </si>
  <si>
    <t>Adaptador de engate rápido em latão de 2 1/2´ x 1 1/2´</t>
  </si>
  <si>
    <t>5001170</t>
  </si>
  <si>
    <t>Adaptador de engate rápido em latão de 2 1/2´ x 2 1/2´</t>
  </si>
  <si>
    <t>5001180</t>
  </si>
  <si>
    <t>Hidrante de coluna com duas saídas, 4´x 2 1/2´ - simples</t>
  </si>
  <si>
    <t>5001190</t>
  </si>
  <si>
    <t>Tampão de engate rápido em latão, DN= 2 1/2´, com corrente</t>
  </si>
  <si>
    <t>5001200</t>
  </si>
  <si>
    <t>Tampão de engate rápido em latão, DN= 1 1/2´, com corrente</t>
  </si>
  <si>
    <t>5001210</t>
  </si>
  <si>
    <t>Chave para conexão de engate rápido</t>
  </si>
  <si>
    <t>5001220</t>
  </si>
  <si>
    <t>Esguicho latão com engate rápido, DN= 1 1/2´, jato regulável</t>
  </si>
  <si>
    <t>5001320</t>
  </si>
  <si>
    <t>Abrigo de hidrante de 1 1/2´ completo - inclusive mangueira de 30 m (2 x 15 m)</t>
  </si>
  <si>
    <t>5001330</t>
  </si>
  <si>
    <t>Abrigo de hidrante de 2 1/2´ completo - inclusive mangueira de 30 m (2 x 15 m)</t>
  </si>
  <si>
    <t>5001340</t>
  </si>
  <si>
    <t>Abrigo para registro de recalque tipo coluna, completo - inclusive tubulações e válvulas</t>
  </si>
  <si>
    <t>5002</t>
  </si>
  <si>
    <t>Registro e válvula controladora</t>
  </si>
  <si>
    <t>5002020</t>
  </si>
  <si>
    <t>Bico de sprinkler cromado pendente com rompimento da ampola a 68°C</t>
  </si>
  <si>
    <t>5002050</t>
  </si>
  <si>
    <t>Alarme hidráulico tipo gongo</t>
  </si>
  <si>
    <t>5002060</t>
  </si>
  <si>
    <t>Bico de sprinkler tipo ´Up Right´ com rompimento da ampola a 68ºC</t>
  </si>
  <si>
    <t>5002080</t>
  </si>
  <si>
    <t>Válvula de governo completa com alarme VGA, corpo em ferro fundido, extremidades flangeadas e DN = 6´</t>
  </si>
  <si>
    <t>5005</t>
  </si>
  <si>
    <t>Iluminação e sinalização de emergência</t>
  </si>
  <si>
    <t>5005021</t>
  </si>
  <si>
    <t>Fonte eletroímã para interligar à central do sistema de detecção e alarme de incêndio</t>
  </si>
  <si>
    <t>5005022</t>
  </si>
  <si>
    <t>Destravador magnético (Eletroímã) para porta corta-fogo de 24 Vcc</t>
  </si>
  <si>
    <t>5005060</t>
  </si>
  <si>
    <t>Central de iluminação de emergência, completa, para até 6.000 W</t>
  </si>
  <si>
    <t>5005070</t>
  </si>
  <si>
    <t>Luminária para unidade centralizada pendente completa com lâmpadas fluorescentes compactas de 9 W</t>
  </si>
  <si>
    <t>5005080</t>
  </si>
  <si>
    <t>Luminária para unidade centralizada de sobrepor completa com lâmpada fluorescente compacta de 15 W</t>
  </si>
  <si>
    <t>5005160</t>
  </si>
  <si>
    <t>Módulo para adaptação de luminária de emergência, autonomia 90 minutos para lâmpada fluorescente de 32 W</t>
  </si>
  <si>
    <t>5005170</t>
  </si>
  <si>
    <t>Acionador manual tipo quebra vidro, em caixa plástica</t>
  </si>
  <si>
    <t>5005210</t>
  </si>
  <si>
    <t>Detector termovelocimétrico endereçável com base endereçável</t>
  </si>
  <si>
    <t>5005214</t>
  </si>
  <si>
    <t>Detector de gás liquefeito (GLP), gás natural (GN) ou derivados de metano</t>
  </si>
  <si>
    <t>5005230</t>
  </si>
  <si>
    <t>Sirene audiovisual tipo endereçável</t>
  </si>
  <si>
    <t>5005240</t>
  </si>
  <si>
    <t>Luminária para balizamento ou aclaramento de sobrepor completa com lâmpada fluorescente compacta de 9 W</t>
  </si>
  <si>
    <t>5005250</t>
  </si>
  <si>
    <t>Central de iluminação de emergência, completa, autonomia 1 hora, para até 240 W</t>
  </si>
  <si>
    <t>5005260</t>
  </si>
  <si>
    <t>Bloco autônomo de iluminação de emergência com autonomia mínima de 1 hora, equipado com 2 lâmpadas de 11 W</t>
  </si>
  <si>
    <t>5005270</t>
  </si>
  <si>
    <t>Central de detecção e alarme de incêndio completa, autonomia de 1 hora para 12 laços, 220 V/12 V</t>
  </si>
  <si>
    <t>5005280</t>
  </si>
  <si>
    <t>Sirene tipo corneta de 12 V</t>
  </si>
  <si>
    <t>5005310</t>
  </si>
  <si>
    <t>Bloco autônomo de iluminação de emergência com autonomia mínima de 3 horas, equipado com 2 faróis de lâmpadas de 21/55 W</t>
  </si>
  <si>
    <t>5005400</t>
  </si>
  <si>
    <t>Sirene eletrônica em caixa metálica de 4 x 4</t>
  </si>
  <si>
    <t>5005430</t>
  </si>
  <si>
    <t>Detector óptico de fumaça com base endereçável</t>
  </si>
  <si>
    <t>5005440</t>
  </si>
  <si>
    <t>Painel repetidor de detecção e alarme de incêndio tipo endereçável</t>
  </si>
  <si>
    <t>5005450</t>
  </si>
  <si>
    <t>Acionador manual quebra-vidro endereçável</t>
  </si>
  <si>
    <t>5005470</t>
  </si>
  <si>
    <t>Módulo isolador, módulo endereçador para áudio visual</t>
  </si>
  <si>
    <t>5005490</t>
  </si>
  <si>
    <t>Sinalizador audiovisual endereçável com LED</t>
  </si>
  <si>
    <t>5005491</t>
  </si>
  <si>
    <t>Sinalizador visual de advertência</t>
  </si>
  <si>
    <t>5005492</t>
  </si>
  <si>
    <t>Sinalizador audiovisual de advertência</t>
  </si>
  <si>
    <t>5010</t>
  </si>
  <si>
    <t>Extintores</t>
  </si>
  <si>
    <t>5010030</t>
  </si>
  <si>
    <t>Extintor sobre rodas de gás carbônico - capacidade de 10 kg</t>
  </si>
  <si>
    <t>5010050</t>
  </si>
  <si>
    <t>Extintor sobre rodas de gás carbônico - capacidade de 25 kg</t>
  </si>
  <si>
    <t>5010058</t>
  </si>
  <si>
    <t>Extintor manual de pó químico seco BC - capacidade de 4 kg</t>
  </si>
  <si>
    <t>5010060</t>
  </si>
  <si>
    <t>Extintor manual de pó químico seco BC - capacidade de 8 kg</t>
  </si>
  <si>
    <t>5010084</t>
  </si>
  <si>
    <t>Extintor manual de pó químico seco 20 BC - capacidade de 12 kg</t>
  </si>
  <si>
    <t>5010090</t>
  </si>
  <si>
    <t>Extintor sobre rodas de pó químico seco 20 BC - capacidade de 20 kg</t>
  </si>
  <si>
    <t>5010100</t>
  </si>
  <si>
    <t>Extintor manual de água pressurizada - capacidade de 10 litros</t>
  </si>
  <si>
    <t>5010110</t>
  </si>
  <si>
    <t>Extintor manual de pó químico seco ABC - capacidade de 4 kg</t>
  </si>
  <si>
    <t>5010120</t>
  </si>
  <si>
    <t>Extintor manual de pó químico seco ABC - capacidade de 6 kg</t>
  </si>
  <si>
    <t>5010140</t>
  </si>
  <si>
    <t>Extintor manual de gás carbônico 5 BC - capacidade de 6 kg</t>
  </si>
  <si>
    <t>5010210</t>
  </si>
  <si>
    <t>Suporte para extintor de piso em fibra de vidro</t>
  </si>
  <si>
    <t>5010220</t>
  </si>
  <si>
    <t>Suporte para extintor de piso em aço inoxidável</t>
  </si>
  <si>
    <t>5020</t>
  </si>
  <si>
    <t>Reparos, conservações e complementos - GRUPO 50</t>
  </si>
  <si>
    <t>5020110</t>
  </si>
  <si>
    <t>Recarga de extintor de água pressurizada</t>
  </si>
  <si>
    <t>5020120</t>
  </si>
  <si>
    <t>Recarga de extintor de gás carbônico</t>
  </si>
  <si>
    <t>5020130</t>
  </si>
  <si>
    <t>Recarga de extintor de pó químico seco</t>
  </si>
  <si>
    <t>5020160</t>
  </si>
  <si>
    <t>Pintura de extintor de gás carbônico, pó químico seco, ou água pressurizada, com capacidade acima de 12 kg até 20 kg</t>
  </si>
  <si>
    <t>5020170</t>
  </si>
  <si>
    <t>Pintura de extintor de gás carbônico, pó químico seco, ou água pressurizada, com capacidade até 12 kg</t>
  </si>
  <si>
    <t>5020200</t>
  </si>
  <si>
    <t>Recolocação de bico de sprinkler</t>
  </si>
  <si>
    <t>54</t>
  </si>
  <si>
    <t>PAVIMENTAÇÃO E PASSEIO</t>
  </si>
  <si>
    <t>5401</t>
  </si>
  <si>
    <t>Pavimentação preparo de base</t>
  </si>
  <si>
    <t>5401010</t>
  </si>
  <si>
    <t>Regularização e compactação mecanizada de superfície, sem controle do proctor normal</t>
  </si>
  <si>
    <t>5401030</t>
  </si>
  <si>
    <t>Abertura e preparo de caixa até 40 cm, compactação do subleito mínimo de 95% do PN e transporte até o raio de 1 km</t>
  </si>
  <si>
    <t>5401050</t>
  </si>
  <si>
    <t>Compactação do subleito mínimo de 95% do PN</t>
  </si>
  <si>
    <t>5401200</t>
  </si>
  <si>
    <t>Base de macadame hidráulico</t>
  </si>
  <si>
    <t>5401210</t>
  </si>
  <si>
    <t>Base de brita graduada</t>
  </si>
  <si>
    <t>5401220</t>
  </si>
  <si>
    <t>Base de bica corrida</t>
  </si>
  <si>
    <t>5401230</t>
  </si>
  <si>
    <t>Base de macadame betuminoso</t>
  </si>
  <si>
    <t>5401300</t>
  </si>
  <si>
    <t>Pavimento de concreto rolado (concreto pobre) para base de pavimento rígido</t>
  </si>
  <si>
    <t>5401400</t>
  </si>
  <si>
    <t>Abertura de caixa até 25 cm, inclui escavação, compactação, transporte e preparo do sub-leito</t>
  </si>
  <si>
    <t>5401410</t>
  </si>
  <si>
    <t>Varrição de pavimento para recapeamento</t>
  </si>
  <si>
    <t>5402</t>
  </si>
  <si>
    <t>Pavimentação com pedrisco e revestimento primário</t>
  </si>
  <si>
    <t>5402030</t>
  </si>
  <si>
    <t>Revestimento primário com pedra britada, compactação mínima de 95% do PN</t>
  </si>
  <si>
    <t>5403</t>
  </si>
  <si>
    <t>Pavimentação flexível</t>
  </si>
  <si>
    <t>5403200</t>
  </si>
  <si>
    <t>Concreto asfáltico usinado a quente - Binder</t>
  </si>
  <si>
    <t>5403210</t>
  </si>
  <si>
    <t>Camada de rolamento em concreto betuminoso usinado quente - CBUQ</t>
  </si>
  <si>
    <t>5403221</t>
  </si>
  <si>
    <t>Restauração de pavimento asfáltico com concreto betuminoso usinado quente - CBUQ</t>
  </si>
  <si>
    <t>5403230</t>
  </si>
  <si>
    <t>Imprimação betuminosa ligante</t>
  </si>
  <si>
    <t>5403240</t>
  </si>
  <si>
    <t>Imprimação betuminosa impermeabilizante</t>
  </si>
  <si>
    <t>5403250</t>
  </si>
  <si>
    <t>Revestimento de pré-misturado a quente</t>
  </si>
  <si>
    <t>5403260</t>
  </si>
  <si>
    <t>Revestimento de pré-misturado a frio</t>
  </si>
  <si>
    <t>5404</t>
  </si>
  <si>
    <t>Pavimentação em paralelepípedos e blocos de concreto</t>
  </si>
  <si>
    <t>5404030</t>
  </si>
  <si>
    <t>Pavimentação em paralelepípedo, sem rejunte</t>
  </si>
  <si>
    <t>5404040</t>
  </si>
  <si>
    <t>Rejuntamento de paralelepípedo com areia</t>
  </si>
  <si>
    <t>5404050</t>
  </si>
  <si>
    <t>Rejuntamento de paralelepípedo com argamassa de cimento e areia 1:3</t>
  </si>
  <si>
    <t>5404060</t>
  </si>
  <si>
    <t>Rejuntamento de paralelepípedo com asfalto e pedrisco</t>
  </si>
  <si>
    <t>5404340</t>
  </si>
  <si>
    <t>Pavimentação em lajota de concreto 35 MPa, espessura 6 cm, cor natural, tipos: raquete, retangular, sextavado e 16 faces, com rejunte em areia</t>
  </si>
  <si>
    <t>5404342</t>
  </si>
  <si>
    <t>Pavimentação em lajota de concreto 35 MPa, espessura 6 cm, colorido, tipos: raquete, retangular, sextavado e 16 faces, com rejunte em areia</t>
  </si>
  <si>
    <t>5404350</t>
  </si>
  <si>
    <t>Pavimentação em lajota de concreto 35 MPa, espessura 8 cm, tipos: raquete, retangular, sextavado e 16 faces, com rejunte em areia</t>
  </si>
  <si>
    <t>5404360</t>
  </si>
  <si>
    <t>Bloco diagonal em concreto tipo piso drenante para plantio de grama - 50 x 50 x 10 cm</t>
  </si>
  <si>
    <t>5404392</t>
  </si>
  <si>
    <t>Piso em placa de concreto permeável drenante, cor natural, com resina protetora</t>
  </si>
  <si>
    <t>5406</t>
  </si>
  <si>
    <t>Guias e sarjetas</t>
  </si>
  <si>
    <t>5406020</t>
  </si>
  <si>
    <t>Guia pré-moldada curva tipo PMSP 100 - fck 25 MPa</t>
  </si>
  <si>
    <t>5406040</t>
  </si>
  <si>
    <t>Guia pré-moldada reta tipo PMSP 100 - fck 25 MPa</t>
  </si>
  <si>
    <t>5406100</t>
  </si>
  <si>
    <t>Base em concreto com fck de 20 MPa, para guias, sarjetas ou sarjetões</t>
  </si>
  <si>
    <t>5406110</t>
  </si>
  <si>
    <t>Base em concreto com fck de 25 MPa, para guias, sarjetas ou sarjetões</t>
  </si>
  <si>
    <t>5406150</t>
  </si>
  <si>
    <t>Execução de perfil extrusado no local</t>
  </si>
  <si>
    <t>5406160</t>
  </si>
  <si>
    <t>Sarjeta ou sarjetão moldado no local, tipo PMSP em concreto com fck 20 MPa</t>
  </si>
  <si>
    <t>5406170</t>
  </si>
  <si>
    <t>Sarjeta ou sarjetão moldado no local, tipo PMSP em concreto com fck 25 MPa</t>
  </si>
  <si>
    <t>5407</t>
  </si>
  <si>
    <t>Calçadas e passeios.</t>
  </si>
  <si>
    <t>5407040</t>
  </si>
  <si>
    <t>Passeio em mosaico português</t>
  </si>
  <si>
    <t>5407110</t>
  </si>
  <si>
    <t>Piso em ladrilho hidráulico preto, branco e cinza 20 x 20 cm, assentado com argamassa colante industrializada</t>
  </si>
  <si>
    <t>5407130</t>
  </si>
  <si>
    <t>Piso em ladrilho hidráulico várias cores 20 x 20 cm, assentado com argamassa colante industrializada</t>
  </si>
  <si>
    <t>5407210</t>
  </si>
  <si>
    <t>Rejuntamento de piso em ladrilho hidráulico (20 x 20 x 1,8 cm) com argamassa industrializada para rejunte, juntas de 2 mm</t>
  </si>
  <si>
    <t>5407240</t>
  </si>
  <si>
    <t>Rejuntamento de piso em ladrilho hidráulico (30 x 30 x 2,5 cm), com cimento branco, juntas de 2 mm</t>
  </si>
  <si>
    <t>5407260</t>
  </si>
  <si>
    <t>Piso em ladrilho hidráulico tipo rampa várias cores 30 x 30 cm, antiderrapante, assentado com argamassa mista</t>
  </si>
  <si>
    <t>5420</t>
  </si>
  <si>
    <t>Reparos, conservações e complementos - GRUPO 54</t>
  </si>
  <si>
    <t>5420040</t>
  </si>
  <si>
    <t>Bate-roda em concreto pré-moldado</t>
  </si>
  <si>
    <t>5420100</t>
  </si>
  <si>
    <t>Reassentamento de guia pré-moldada reta e/ou curva</t>
  </si>
  <si>
    <t>5420110</t>
  </si>
  <si>
    <t>Reassentamento de paralelepípedos, sem rejunte</t>
  </si>
  <si>
    <t>5420120</t>
  </si>
  <si>
    <t>Reassentamento de pavimentação em lajota de concreto, espessura 6 cm, com rejunte em areia</t>
  </si>
  <si>
    <t>5420130</t>
  </si>
  <si>
    <t>Reassentamento de pavimentação em lajota de concreto, espessura 8 cm, com rejunte em areia</t>
  </si>
  <si>
    <t>5420140</t>
  </si>
  <si>
    <t>Reassentamento de pavimentação em lajota de concreto, espessura 10 cm, com rejunte em areia</t>
  </si>
  <si>
    <t>55</t>
  </si>
  <si>
    <t>LIMPEZA E ARREMATE</t>
  </si>
  <si>
    <t>5501</t>
  </si>
  <si>
    <t>Limpeza de obra</t>
  </si>
  <si>
    <t>5501020</t>
  </si>
  <si>
    <t>Limpeza final da obra</t>
  </si>
  <si>
    <t>5501030</t>
  </si>
  <si>
    <t>Limpeza complementar com hidrojateamento</t>
  </si>
  <si>
    <t>5501070</t>
  </si>
  <si>
    <t>Limpeza complementar e especial de piso com produtos químicos</t>
  </si>
  <si>
    <t>5501080</t>
  </si>
  <si>
    <t>Limpeza complementar e especial de peças e aparelhos sanitários</t>
  </si>
  <si>
    <t>5501100</t>
  </si>
  <si>
    <t>Limpeza complementar e especial de vidros</t>
  </si>
  <si>
    <t>5501130</t>
  </si>
  <si>
    <t>Limpeza e lavagem de superfície revestida com material cerâmico ou pastilhas por hidrojateamento com rejuntamento</t>
  </si>
  <si>
    <t>5501140</t>
  </si>
  <si>
    <t>Limpeza de superfície com hidrojateamento</t>
  </si>
  <si>
    <t>5502</t>
  </si>
  <si>
    <t>Limpeza e desinfecção sanitária</t>
  </si>
  <si>
    <t>5502010</t>
  </si>
  <si>
    <t>Limpeza de caixa de inspeção</t>
  </si>
  <si>
    <t>5502020</t>
  </si>
  <si>
    <t>Limpeza de fossa</t>
  </si>
  <si>
    <t>5502040</t>
  </si>
  <si>
    <t>Limpeza e desobstrução de boca de lobo</t>
  </si>
  <si>
    <t>5502050</t>
  </si>
  <si>
    <t>Limpeza e desobstrução de canaletas ou tubulações de águas pluviais</t>
  </si>
  <si>
    <t>5502060</t>
  </si>
  <si>
    <t>Limpeza e desentupimento manual de tubulação de esgoto predial</t>
  </si>
  <si>
    <t>5510</t>
  </si>
  <si>
    <t>Remoção de entulho</t>
  </si>
  <si>
    <t>5510030</t>
  </si>
  <si>
    <t>Locação de duto coletor de entulho</t>
  </si>
  <si>
    <t>61</t>
  </si>
  <si>
    <t>CONFORTO MECÂNICO, EQUIPAMENTO E SISTEMA</t>
  </si>
  <si>
    <t>6101</t>
  </si>
  <si>
    <t>Elevador</t>
  </si>
  <si>
    <t>6101670</t>
  </si>
  <si>
    <t>Elevador para passageiros, uso interno com capacidade mínima de 600 kg para duas paradas, portas unilaterais</t>
  </si>
  <si>
    <t>6101680</t>
  </si>
  <si>
    <t>Elevador para passageiros, uso interno com capacidade mínima de 600 kg para três paradas, portas unilaterais</t>
  </si>
  <si>
    <t>6101690</t>
  </si>
  <si>
    <t>Elevador para passageiros, uso interno com capacidade mínima de 600 kg para três paradas, portas bilaterais</t>
  </si>
  <si>
    <t>6101760</t>
  </si>
  <si>
    <t>Elevador para passageiros, uso interno com capacidade mínima de 600 kg para quatro paradas, portas bilaterais</t>
  </si>
  <si>
    <t>6101770</t>
  </si>
  <si>
    <t>Elevador para passageiros, uso interno com capacidade mínima de 600 kg para quatro paradas, portas unilaterais</t>
  </si>
  <si>
    <t>6101800</t>
  </si>
  <si>
    <t>Fechamento em vidro laminado para caixa de elevador</t>
  </si>
  <si>
    <t>6110</t>
  </si>
  <si>
    <t>Climatização</t>
  </si>
  <si>
    <t>6110001</t>
  </si>
  <si>
    <t>Resfriadora de líquidos (Chiller), com compressor e condensação à ar, capacidade de 120 TR</t>
  </si>
  <si>
    <t>6110007</t>
  </si>
  <si>
    <t>Resfriadora de líquidos (Chiller), com compressor e condensação à ar, capacidade de 160 TR</t>
  </si>
  <si>
    <t>6110010</t>
  </si>
  <si>
    <t>Resfriadora de líquidos (Chiller), com compressor e condensação à ar, capacidade de 200-210 TR</t>
  </si>
  <si>
    <t>6110012</t>
  </si>
  <si>
    <t>Resfriadora de líquidos (Chiller), com compressor e condensação à ar, capacidade de 80 TR</t>
  </si>
  <si>
    <t>6110100</t>
  </si>
  <si>
    <t>Tratamento de ar (Fan-Coil) tipo Air Handling Unit de concepção modular, capacidade de 10 TR</t>
  </si>
  <si>
    <t>6110110</t>
  </si>
  <si>
    <t>Tratamento de ar (Fan-Coil) tipo Air Handling Unit de concepção modular, capacidade de 40 TR</t>
  </si>
  <si>
    <t>6110120</t>
  </si>
  <si>
    <t>Tratamento de ar (Fan-Coil) tipo Air Handling Unit de concepção modular, capacidade de 50 TR</t>
  </si>
  <si>
    <t>6110200</t>
  </si>
  <si>
    <t>Tratamento de ar compacta Fancolete Hidrônico tipo piso-teto, vazão de ar nominal 637 m³/h, capacidade de refrigeração 14.000 Btu/h - 1,2 TR</t>
  </si>
  <si>
    <t>6110210</t>
  </si>
  <si>
    <t>Tratamento de ar compacta Fancolete Hidrônico tipo piso-teto, vazão de ar nominal 1.215 m³/h, capacidade de refrigeração 25.000 Btu/h - 2,1 TR</t>
  </si>
  <si>
    <t>6110220</t>
  </si>
  <si>
    <t>Tratamento de ar compacta Fancolete Hidrônico tipo piso-teto, vazão de ar nominal 1.758 m³/h, capacidade de refrigeração 36.000 Btu/h - 3,0 TR</t>
  </si>
  <si>
    <t>6110230</t>
  </si>
  <si>
    <t>Tratamento de ar compacta Fancolete Hidrônico tipo piso-teto, vazão de ar nominal 2.166 m³/h, capacidade de refrigeração 48.000 Btu/h - 4,0 TR</t>
  </si>
  <si>
    <t>6110250</t>
  </si>
  <si>
    <t>Tratamento de ar compacta Fancolete Hidrônico tipo cassete, capacidade de refrigeração 20.000 Btu/h - 1,6 TR</t>
  </si>
  <si>
    <t>6110260</t>
  </si>
  <si>
    <t>Tratamento de ar compacta Fancolete Hidrônico tipo cassete, capacidade de refrigeração 25.000 Btu/h - 2,1 TR</t>
  </si>
  <si>
    <t>6110270</t>
  </si>
  <si>
    <t>Tratamento de ar compacta Fancolete Hidrônico tipo cassete, capacidade de refrigeração 32.000 Btu/h - 2,6 TR</t>
  </si>
  <si>
    <t>6110300</t>
  </si>
  <si>
    <t>Duto flexível aluminizado, seção circular de 10cm (4")</t>
  </si>
  <si>
    <t>6110310</t>
  </si>
  <si>
    <t>Duto flexível aluminizado, seção circular de 15cm (6")</t>
  </si>
  <si>
    <t>6110320</t>
  </si>
  <si>
    <t>Duto flexível aluminizado, seção circular de 20cm (8")</t>
  </si>
  <si>
    <t>6110380</t>
  </si>
  <si>
    <t>Duto em painel rígido de lã de vidro acústico, espessura 25 mm</t>
  </si>
  <si>
    <t>6110400</t>
  </si>
  <si>
    <t>Damper corta fogo (DCF) tipo comporta, com elemento fusível e chave fim de curso.</t>
  </si>
  <si>
    <t>6110401</t>
  </si>
  <si>
    <t>Damper de regulagem manual, tamanho: 0,10 m² a 0,14 m²</t>
  </si>
  <si>
    <t>6110402</t>
  </si>
  <si>
    <t>Damper de regulagem manual, tamanho: 0,15 m² a 0,20 m²</t>
  </si>
  <si>
    <t>6110403</t>
  </si>
  <si>
    <t>Damper de regulagem manual, tamanho: 0,21 m² a 0,40 m²</t>
  </si>
  <si>
    <t>6110410</t>
  </si>
  <si>
    <t>Serviço de instalação de Damper Corta Fogo</t>
  </si>
  <si>
    <t>6110420</t>
  </si>
  <si>
    <t>Motor (atuador) a ser acoplado ao Damper corta fogo</t>
  </si>
  <si>
    <t>6110430</t>
  </si>
  <si>
    <t>Tanque de compensação pressurizado, capacidade (volume mínimo) de 250 litros</t>
  </si>
  <si>
    <t>6110440</t>
  </si>
  <si>
    <t>Registro de regulagem de vazão de ar</t>
  </si>
  <si>
    <t>6110510</t>
  </si>
  <si>
    <t>Difusor de ar de longo alcance tipo Jet-Nozzles, vazão de ar 1.330 m³/h</t>
  </si>
  <si>
    <t>6110511</t>
  </si>
  <si>
    <t>Difusor para insuflamento de ar com plenum, multivias e colarinho</t>
  </si>
  <si>
    <t>6110512</t>
  </si>
  <si>
    <t>Difusor para insuflamento de ar com plenum, com 2 aberturas</t>
  </si>
  <si>
    <t>6110513</t>
  </si>
  <si>
    <t>Difusor de plástico, diâmetro 15 cm</t>
  </si>
  <si>
    <t>6110514</t>
  </si>
  <si>
    <t>Difusor de plástico, diâmetro 20 cm</t>
  </si>
  <si>
    <t>6110530</t>
  </si>
  <si>
    <t>Difusor de insuflação de ar tipo direcional, medindo 30 x 30 cm</t>
  </si>
  <si>
    <t>6110550</t>
  </si>
  <si>
    <t>Difusor de insuflação de ar tipo direcional, medindo 45 x 15 cm</t>
  </si>
  <si>
    <t>6110564</t>
  </si>
  <si>
    <t>Grelha de insuflação de ar em alumínio anodizado, de dupla deflexão, tamanho: até 0,10 m²</t>
  </si>
  <si>
    <t>6110565</t>
  </si>
  <si>
    <t>Grelha de insuflação de ar em alumínio anodizado, de dupla deflexão, tamanho: acima de 0,10 m² até 0,50 m²</t>
  </si>
  <si>
    <t>6110566</t>
  </si>
  <si>
    <t>Grelha de insuflação de ar em alumínio anodizado, de dupla deflexão, tamanho: acima de 0,50 m² até 1,00 m²</t>
  </si>
  <si>
    <t>6110567</t>
  </si>
  <si>
    <t>Grelha de porta, tamanho: 0,14 m² a 0,30 m²</t>
  </si>
  <si>
    <t>6110568</t>
  </si>
  <si>
    <t>Grelha de porta, tamanho: 0,07 m² a 0,13 m²</t>
  </si>
  <si>
    <t>6110569</t>
  </si>
  <si>
    <t>Grelha de porta, tamanho: 0,03 m² a 0,06 m²</t>
  </si>
  <si>
    <t>6110574</t>
  </si>
  <si>
    <t>Grelha de retorno/exaustão com registro, tamanho: 0,03 m² a 0,06 m²</t>
  </si>
  <si>
    <t>6110575</t>
  </si>
  <si>
    <t>Grelha de retorno/exaustão com registro, tamanho: 0,07 m² a 0,13 m²</t>
  </si>
  <si>
    <t>6110576</t>
  </si>
  <si>
    <t>Grelha de retorno/exaustão com registro, tamanho: 0,14 m² a 0,19 m²</t>
  </si>
  <si>
    <t>6110577</t>
  </si>
  <si>
    <t>Grelha de retorno/exaustão com registro, tamanho: 0,20 m² a 0,40 m²</t>
  </si>
  <si>
    <t>6110578</t>
  </si>
  <si>
    <t>Grelha de retorno/exaustão com registro, tamanho: 0,41 m² a 0,65 m²</t>
  </si>
  <si>
    <t>6110581</t>
  </si>
  <si>
    <t>Veneziana com tela e filtro G4</t>
  </si>
  <si>
    <t>6110582</t>
  </si>
  <si>
    <t>Veneziana com tela</t>
  </si>
  <si>
    <t>6110583</t>
  </si>
  <si>
    <t>Veneziana com tela, tamanho 38,5 x 33 cm</t>
  </si>
  <si>
    <t>6110584</t>
  </si>
  <si>
    <t>Veneziana com tela, tamanho 78,5 x 33 cm</t>
  </si>
  <si>
    <t>6114</t>
  </si>
  <si>
    <t>Ventilação</t>
  </si>
  <si>
    <t>6114005</t>
  </si>
  <si>
    <t>Caixa ventiladora com ventilador centrífugo, vazão 4.600 m³/h, pressão 30 mmCA - 220 / 380 V / 60HZ</t>
  </si>
  <si>
    <t>6114015</t>
  </si>
  <si>
    <t>Caixa ventiladora com ventilador centrífugo, vazão 28.000 m³/h, pressão 30 mmCA - 220 / 380 V / 60HZ</t>
  </si>
  <si>
    <t>6114050</t>
  </si>
  <si>
    <t>Caixa ventiladora com ventilador centrífugo, vazão 8.800 m³/h, pressão 35 mmCA - 220/380 V / 60Hz</t>
  </si>
  <si>
    <t>6114070</t>
  </si>
  <si>
    <t>Caixa ventiladora com ventilador centrífugo, vazão 1.710 m³/h, pressão 35 mmCA - 220/380 V / 60Hz</t>
  </si>
  <si>
    <t>6114080</t>
  </si>
  <si>
    <t>Caixa ventiladora com ventilador centrífugo, vazão 1.190 m³/h, pressão 35 mmCA - 220/380 V / 60Hz</t>
  </si>
  <si>
    <t>6114100</t>
  </si>
  <si>
    <t>Ventilador centrífugo de dupla aspiração "limite-load", vazão 20.000 m³/h, pressão 50 mmCA - 380/660 V / 60 Hz</t>
  </si>
  <si>
    <t>6115</t>
  </si>
  <si>
    <t>Controles para Fan-Coil e CAG</t>
  </si>
  <si>
    <t>6115010</t>
  </si>
  <si>
    <t>Fonte de alimentação universal bivolt com saída de 24 V - 1,5 A - 35 W</t>
  </si>
  <si>
    <t>6115020</t>
  </si>
  <si>
    <t>Tomada simples de sobrepor universal 2P+T - 10 A - 250 V</t>
  </si>
  <si>
    <t>6115030</t>
  </si>
  <si>
    <t>Transformador abaixador, entrada 110/220V, saída 24V+24V, corrente secundário 6A</t>
  </si>
  <si>
    <t>6115040</t>
  </si>
  <si>
    <t>Atuador Floating de 40Nm, sinal de controle 3 e 2 pontos, tensão de entrada AC/DC 24V, IP 54</t>
  </si>
  <si>
    <t>6115050</t>
  </si>
  <si>
    <t>Válvula motorizada esfera, com duas vias atuador floating, diâmetro 1 1/2"</t>
  </si>
  <si>
    <t>6115060</t>
  </si>
  <si>
    <t>Válvula de balanceamento diâmetro 1 " a 2-1/2"</t>
  </si>
  <si>
    <t>6115070</t>
  </si>
  <si>
    <t>Válvula borboleta na configuração wafer motorizada atuador floating diâmetro 3'' a 4"</t>
  </si>
  <si>
    <t>6115080</t>
  </si>
  <si>
    <t>Válvula duas vias on/off retorno elétrico diâmetro 1/2" a 3/4"</t>
  </si>
  <si>
    <t>6115090</t>
  </si>
  <si>
    <t>Válvula esfera motorizada de duas vias de atuador proporcional diâmetro 2" a 2-1/2"</t>
  </si>
  <si>
    <t>6115100</t>
  </si>
  <si>
    <t>Atuador proporcional de 10 Nm, tensão de entrada AC/DC 24 V - IP 54</t>
  </si>
  <si>
    <t>6115110</t>
  </si>
  <si>
    <t>Válvula esfera duas vias flangeada, diâmetro 3''</t>
  </si>
  <si>
    <t>6115120</t>
  </si>
  <si>
    <t>Acoplador a relé 24 VCC/VAC - 1 contato reversível</t>
  </si>
  <si>
    <t>6115130</t>
  </si>
  <si>
    <t>Chave de fluxo para ar</t>
  </si>
  <si>
    <t>6115140</t>
  </si>
  <si>
    <t>Repetidor de sinal I/I e V/I</t>
  </si>
  <si>
    <t>6115150</t>
  </si>
  <si>
    <t>Relé de corrente ajustável de 0 a 200 A</t>
  </si>
  <si>
    <t>6115160</t>
  </si>
  <si>
    <t>Sensor de temperatura ambiente PT100 - 2 fios</t>
  </si>
  <si>
    <t>6115162</t>
  </si>
  <si>
    <t>Pressostato diferencial para utilização em sistemas centrais de ar condicionado, pressão diferencial de 55 a 414 kPa</t>
  </si>
  <si>
    <t>6115164</t>
  </si>
  <si>
    <t>Termostato de seguraça com temperatura ajustável de 90°C - 110°C</t>
  </si>
  <si>
    <t>6115170</t>
  </si>
  <si>
    <t>Transmissor de pressão diferencial, operação de 0 a 750 Pa</t>
  </si>
  <si>
    <t>6115172</t>
  </si>
  <si>
    <t>Transmissor de pressão compacto, escala de pressão 0 a 10 Bar, sinal de saída 4 - 20 mA</t>
  </si>
  <si>
    <t>6115174</t>
  </si>
  <si>
    <t>Transmissor de temperatura e umidade para dutos, alta precisão, corrente de 0 a 20 mA, alimentação 12Vcc a 30Vcc</t>
  </si>
  <si>
    <t>6115181</t>
  </si>
  <si>
    <t>Controlador lógico programável para 16 entradas/16 saídas</t>
  </si>
  <si>
    <t>6115191</t>
  </si>
  <si>
    <t>Módulo de expansão para 4 canais de saída analógica</t>
  </si>
  <si>
    <t>6115196</t>
  </si>
  <si>
    <t>Módulo de expansão para 8 canais de entrada analógica</t>
  </si>
  <si>
    <t>6115201</t>
  </si>
  <si>
    <t>Módulo de expansão para 8 canais de entrada e saída digitais</t>
  </si>
  <si>
    <t>6120</t>
  </si>
  <si>
    <t>Reparos, conservações e complementos - GRUPO 61</t>
  </si>
  <si>
    <t>6120040</t>
  </si>
  <si>
    <t>Cortina de ar com duas velocidades, para vão de 1,20 m</t>
  </si>
  <si>
    <t>6120092</t>
  </si>
  <si>
    <t>Cortina de ar com duas velocidades, para vão de 1,50 m</t>
  </si>
  <si>
    <t>6120100</t>
  </si>
  <si>
    <t>Ligação típica, (cavalete), para ar condicionado ´fancoil´, diâmetro de 1/2´</t>
  </si>
  <si>
    <t>6120110</t>
  </si>
  <si>
    <t>Ligação típica, (cavalete), para ar condicionado ´fancoil´, diâmetro de 3/4´</t>
  </si>
  <si>
    <t>6120120</t>
  </si>
  <si>
    <t>Ligação típica, (cavalete), para ar condicionado ´fancoil´, diâmetro de 1´</t>
  </si>
  <si>
    <t>6120130</t>
  </si>
  <si>
    <t>Ligação típica, (cavalete), para ar condicionado ´fancoil´, diâmetro de 1 1/4´</t>
  </si>
  <si>
    <t>6120450</t>
  </si>
  <si>
    <t>Duto em chapa de aço galvanizado</t>
  </si>
  <si>
    <t>62</t>
  </si>
  <si>
    <t>COZINHA, REFEITÓRIO, LAVANDERIA INDUSTRIAL E EQUIPAMENTOS</t>
  </si>
  <si>
    <t>6204</t>
  </si>
  <si>
    <t>Mobiliário e acessórios</t>
  </si>
  <si>
    <t>6204060</t>
  </si>
  <si>
    <t>Tanque duplo com pés em aço inoxidável de 1600 x 700 x 850 mm</t>
  </si>
  <si>
    <t>6204070</t>
  </si>
  <si>
    <t>Mesa em aço inoxidável, largura até 700 mm</t>
  </si>
  <si>
    <t>6204090</t>
  </si>
  <si>
    <t>Mesa lateral em aço inoxidável com prateleira inferior, largura até 700 mm</t>
  </si>
  <si>
    <t>6220</t>
  </si>
  <si>
    <t>Reparos, conservações e complementos - GRUPO 62</t>
  </si>
  <si>
    <t>6220330</t>
  </si>
  <si>
    <t>Coifa em aço inoxidável com filtro e exaustor axial - área até 3,00 m²</t>
  </si>
  <si>
    <t>6220340</t>
  </si>
  <si>
    <t>Coifa em aço inoxidável com filtro e exaustor axial - área de 3,01 até 7,50 m²</t>
  </si>
  <si>
    <t>6220350</t>
  </si>
  <si>
    <t>Coifa em aço inoxidável com filtro e exaustor axial - área de 7,51 até 16,00 m²</t>
  </si>
  <si>
    <t>65</t>
  </si>
  <si>
    <t>RESFRIAMENTO E CONSERVAÇÃO DE MATERIAL PERECÍVEL</t>
  </si>
  <si>
    <t>6501</t>
  </si>
  <si>
    <t>Câmara frigorífica para resfriado</t>
  </si>
  <si>
    <t>6501210</t>
  </si>
  <si>
    <t>Câmara frigorífica para resfriados</t>
  </si>
  <si>
    <t>6502</t>
  </si>
  <si>
    <t>Câmara frigorífica para congelado</t>
  </si>
  <si>
    <t>6502100</t>
  </si>
  <si>
    <t>Câmara frigorífica para congelados</t>
  </si>
  <si>
    <t>66</t>
  </si>
  <si>
    <t>SEGURANÇA, VIGILÂNCIA E CONTROLE, EQUIPAMENTO E SISTEMA</t>
  </si>
  <si>
    <t>6602</t>
  </si>
  <si>
    <t>Controle de acessos e alarme</t>
  </si>
  <si>
    <t>6602060</t>
  </si>
  <si>
    <t>Repetidora de sinais de ocorrências, do painel sinóptico da central de alarme</t>
  </si>
  <si>
    <t>6602090</t>
  </si>
  <si>
    <t>Detector de metais, tipo portal, microprocessado</t>
  </si>
  <si>
    <t>6602130</t>
  </si>
  <si>
    <t>Porteiro eletrônico com um interfone</t>
  </si>
  <si>
    <t>6602239</t>
  </si>
  <si>
    <t>Sistema eletrônico de automatização de portão deslizante, para esforços até 800 kg</t>
  </si>
  <si>
    <t>6602240</t>
  </si>
  <si>
    <t>Sistema eletrônico de automatização de portão deslizante, para esforços maior de 800 kg e até 1400 kg</t>
  </si>
  <si>
    <t>6602460</t>
  </si>
  <si>
    <t>Vídeo porteiro eletrônico colorido, com um interfone</t>
  </si>
  <si>
    <t>6602500</t>
  </si>
  <si>
    <t>Central de alarme microprocessada, para até 125 zonas</t>
  </si>
  <si>
    <t>6602560</t>
  </si>
  <si>
    <t>Controlador de acesso com identificação por impressão digital (biometria) e software de gerenciamento</t>
  </si>
  <si>
    <t>6608</t>
  </si>
  <si>
    <t>Equipamentos para sistema de segurança, vigilância e controle</t>
  </si>
  <si>
    <t>6608042</t>
  </si>
  <si>
    <t>Câmera fixa compacta de 1/3", colorida, com lente varifocal, para áreas internas e externas</t>
  </si>
  <si>
    <t>6608049</t>
  </si>
  <si>
    <t>Câmera IP HD 1.3 MP, com dome de proteção e lente varifocal, para áreas internas e externas</t>
  </si>
  <si>
    <t>6608061</t>
  </si>
  <si>
    <t>Mesa controladora híbrida para até 32 câmeras IPs com teclado e joystick, compatível com sistema de CFTV, IP ou analógico</t>
  </si>
  <si>
    <t>6608081</t>
  </si>
  <si>
    <t>Mesa de apoio para até 6 monitores de 21,5"</t>
  </si>
  <si>
    <t>6608100</t>
  </si>
  <si>
    <t>Rack fechado padrão metálico, 19 x 12 Us x 470 mm</t>
  </si>
  <si>
    <t>6608110</t>
  </si>
  <si>
    <t>Rack fechado padrão metálico, 19 x 20 Us x 470 mm</t>
  </si>
  <si>
    <t>6608111</t>
  </si>
  <si>
    <t>Rack fechado de piso padrão metálico, 19 x 24 Us x 570 mm</t>
  </si>
  <si>
    <t>6608115</t>
  </si>
  <si>
    <t>Rack fechado de piso padrão metálico, 19 x 44 Us x 770 mm</t>
  </si>
  <si>
    <t>6608131</t>
  </si>
  <si>
    <t>Monitor LCD ou LED colorido, tela plana de 21,5"</t>
  </si>
  <si>
    <t>6608240</t>
  </si>
  <si>
    <t>Filtro passivo e misturador de sinais VHF / UHF / CATV</t>
  </si>
  <si>
    <t>6608256</t>
  </si>
  <si>
    <t>Receptor de sinais via internet para acesso em rede local - sem fio</t>
  </si>
  <si>
    <t>6608260</t>
  </si>
  <si>
    <t>Modulador de canais VHF / UHF / CATV / CFTV</t>
  </si>
  <si>
    <t>6608270</t>
  </si>
  <si>
    <t>Amplificador de linha VHF / UHF com conector de F-50 dB</t>
  </si>
  <si>
    <t>6608322</t>
  </si>
  <si>
    <t>Câmara fixa com domo e suporte de fixação, sensor de imagem CMOS, função WDR</t>
  </si>
  <si>
    <t>6608340</t>
  </si>
  <si>
    <t>Unidade de disco rígido (HD) externo de 5 TB</t>
  </si>
  <si>
    <t>6608400</t>
  </si>
  <si>
    <t>Estação de monitoramento "WorkStation" para até 3 monitores - memória ram de 8 GB</t>
  </si>
  <si>
    <t>6608401</t>
  </si>
  <si>
    <t>Estação de monitoramento "WorkStation" para até 3 monitores - memória ram de 16 GB</t>
  </si>
  <si>
    <t>6608600</t>
  </si>
  <si>
    <t>Unidade gerenciadora digital de vídeo em rede (NVR) de até 8 câmeras IP, armazenamento de 6 TB, 1 interface de rede Fast Ethernet</t>
  </si>
  <si>
    <t>6608610</t>
  </si>
  <si>
    <t>Unidade gerenciadora digital de vídeo em rede (NVR) de até 16 câmeras IP, armazenamento de 12 TB, 1 interface de rede Gigabit Ethernet e 4 entradas de alarme</t>
  </si>
  <si>
    <t>6608620</t>
  </si>
  <si>
    <t>Unidade gerenciadora digital vídeo em rede (NVR) de até 32 câmeras IP, armazenamento de 48 TB, 2 interface de rede Gigabit Ethernet e 16 entradas de alarme</t>
  </si>
  <si>
    <t>6620</t>
  </si>
  <si>
    <t>Reparos, conservações e complementos - GRUPO 66</t>
  </si>
  <si>
    <t>6620150</t>
  </si>
  <si>
    <t>Guia organizadora de cabos para rack, 19´ 1 U</t>
  </si>
  <si>
    <t>6620170</t>
  </si>
  <si>
    <t>Guia organizadora de cabos para rack, 19´ 2 U</t>
  </si>
  <si>
    <t>6620180</t>
  </si>
  <si>
    <t>Caixa de proteção com suporte para câmera fixa interna ou externa</t>
  </si>
  <si>
    <t>6620202</t>
  </si>
  <si>
    <t>Instalação de câmera fixa para CFTV</t>
  </si>
  <si>
    <t>6620212</t>
  </si>
  <si>
    <t>Instalação de câmera móvel para CFTV</t>
  </si>
  <si>
    <t>6620221</t>
  </si>
  <si>
    <t>Switch Gigabit para servidor central com 24 portas frontais e 2 portas SFP, capacidade de 10/100/1000 Mbps</t>
  </si>
  <si>
    <t>6620225</t>
  </si>
  <si>
    <t>Switch Gigabit 24 portas com capacidade de 10/100/1000/Mbps</t>
  </si>
  <si>
    <t>67</t>
  </si>
  <si>
    <t>CAPTAÇÃO, ADUÇÃO E TRATAMENTO DE ÁGUA E ESGOTO, EQUIPAMENTOS E SISTEMA</t>
  </si>
  <si>
    <t>6702</t>
  </si>
  <si>
    <t>Tratamento</t>
  </si>
  <si>
    <t>6702160</t>
  </si>
  <si>
    <t>Medidor de vazão tipo calha Parshall com garganta W= 3´</t>
  </si>
  <si>
    <t>6702210</t>
  </si>
  <si>
    <t>Tela galvanizada revestida em poliamida, malha de 10 mm</t>
  </si>
  <si>
    <t>6702240</t>
  </si>
  <si>
    <t>Grade média em aço carbono, espaçamento de 2 cm com barras chatas de 1´ x 3/8´</t>
  </si>
  <si>
    <t>6702280</t>
  </si>
  <si>
    <t>Cesto em chapa de aço inoxidável com espessura de 1,5 mm e furos de 1/2´</t>
  </si>
  <si>
    <t>6702301</t>
  </si>
  <si>
    <t>Peneira estática em poliéster reforçado de fibra de vidro (PRFV) com tela de aço inoxidável AISI 304, malha de 1,5 mm, vazão de 50 l/s</t>
  </si>
  <si>
    <t>6702320</t>
  </si>
  <si>
    <t>Comporta em fibra de vidro (stop log) - espessura de 10 mm</t>
  </si>
  <si>
    <t>6702330</t>
  </si>
  <si>
    <t>Sistema de tratamento de águas cinzas e aproveitamento de águas pluviais, para reuso em fins não potáveis, vazão de 2 m³/h</t>
  </si>
  <si>
    <t>6702400</t>
  </si>
  <si>
    <t>Tanque em fibra de vidro (PRFV) com quebra ondas, capacidade de 25.000 l e misturador interno vertical em aço inoxidável</t>
  </si>
  <si>
    <t>6702410</t>
  </si>
  <si>
    <t>Sistema de tratamento de efluente por reator anaeróbio (UASB) e filtro aeróbio (FAS), para obras de segurança com vazão máxima horária 12 l/s</t>
  </si>
  <si>
    <t>6702502</t>
  </si>
  <si>
    <t>Elaboração de projeto de sistema de estação compacta de tratamento de esgoto para vazão máxima horária 12 l/s e atendimento classe II, assessoria, documentação e aprovação na CETESB</t>
  </si>
  <si>
    <t>6702503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</si>
  <si>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</si>
  <si>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</si>
  <si>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ELETRIFICAÇÃO, EQUIPAMENTOS E SISTEMA</t>
  </si>
  <si>
    <t>6801</t>
  </si>
  <si>
    <t>Posteamento</t>
  </si>
  <si>
    <t>6801600</t>
  </si>
  <si>
    <t>Poste de concreto circular, 200 kg, H = 7,00 m</t>
  </si>
  <si>
    <t>6801620</t>
  </si>
  <si>
    <t>Poste de concreto circular, 200 kg, H = 9,00 m</t>
  </si>
  <si>
    <t>6801630</t>
  </si>
  <si>
    <t>Poste de concreto circular, 200 kg, H = 10,00 m</t>
  </si>
  <si>
    <t>6801640</t>
  </si>
  <si>
    <t>Poste de concreto circular, 200 kg, H = 11,00 m</t>
  </si>
  <si>
    <t>6801650</t>
  </si>
  <si>
    <t>Poste de concreto circular, 200 kg, H = 12,00 m</t>
  </si>
  <si>
    <t>6801670</t>
  </si>
  <si>
    <t>Poste de concreto circular, 300 kg, H = 9,00 m</t>
  </si>
  <si>
    <t>6801730</t>
  </si>
  <si>
    <t>Poste de concreto circular, 400 kg, H = 9,00 m</t>
  </si>
  <si>
    <t>6801740</t>
  </si>
  <si>
    <t>Poste de concreto circular, 400 kg, H = 10,00 m</t>
  </si>
  <si>
    <t>6801750</t>
  </si>
  <si>
    <t>Poste de concreto circular, 400 kg, H = 11,00 m</t>
  </si>
  <si>
    <t>6801760</t>
  </si>
  <si>
    <t>Poste de concreto circular, 400 kg, H = 12,00 m</t>
  </si>
  <si>
    <t>6801790</t>
  </si>
  <si>
    <t>Poste de concreto circular, 600 kg, H = 10,00 m</t>
  </si>
  <si>
    <t>6801800</t>
  </si>
  <si>
    <t>Poste de concreto circular, 600 kg, H = 11,00 m</t>
  </si>
  <si>
    <t>6801810</t>
  </si>
  <si>
    <t>Poste de concreto circular, 600 kg, H = 12,00 m</t>
  </si>
  <si>
    <t>6801850</t>
  </si>
  <si>
    <t>Poste de concreto circular, 1000 kg, H = 12,00 m</t>
  </si>
  <si>
    <t>6802</t>
  </si>
  <si>
    <t>Estrutura específica</t>
  </si>
  <si>
    <t>6802010</t>
  </si>
  <si>
    <t>Estai</t>
  </si>
  <si>
    <t>6802020</t>
  </si>
  <si>
    <t>Estrutura tipo M1</t>
  </si>
  <si>
    <t>6802030</t>
  </si>
  <si>
    <t>Estrutura tipo M2</t>
  </si>
  <si>
    <t>6802040</t>
  </si>
  <si>
    <t>Estrutura tipo N3</t>
  </si>
  <si>
    <t>6802050</t>
  </si>
  <si>
    <t>Estrutura tipo M1 - N3</t>
  </si>
  <si>
    <t>6802060</t>
  </si>
  <si>
    <t>Estrutura tipo M4</t>
  </si>
  <si>
    <t>6802070</t>
  </si>
  <si>
    <t>Estrutura tipo N2</t>
  </si>
  <si>
    <t>6802090</t>
  </si>
  <si>
    <t>Estrutura tipo N4</t>
  </si>
  <si>
    <t>6802100</t>
  </si>
  <si>
    <t>Armação secundária tipo 1C - 2R</t>
  </si>
  <si>
    <t>6802110</t>
  </si>
  <si>
    <t>Armação secundária tipo 1C - 3R</t>
  </si>
  <si>
    <t>6802120</t>
  </si>
  <si>
    <t>Armação secundária tipo 2C - 3R</t>
  </si>
  <si>
    <t>6802140</t>
  </si>
  <si>
    <t>Armação secundária tipo 4C - 6R</t>
  </si>
  <si>
    <t>6820</t>
  </si>
  <si>
    <t>Reparos, conservações e complementos - GRUPO 68</t>
  </si>
  <si>
    <t>6820010</t>
  </si>
  <si>
    <t>Recolocação de poste de madeira</t>
  </si>
  <si>
    <t>6820040</t>
  </si>
  <si>
    <t>Braçadeira circular em aço carbono galvanizado, diâmetro nominal de 140 até 300 mm</t>
  </si>
  <si>
    <t>6820050</t>
  </si>
  <si>
    <t>Cruzeta em aço carbono galvanizado perfil ´L´ 75 x 75 x 8 mm, comprimento 2500 mm</t>
  </si>
  <si>
    <t>6820120</t>
  </si>
  <si>
    <t>Bengala em PVC para ramal de entrada, diâmetro de 32 mm</t>
  </si>
  <si>
    <t>69</t>
  </si>
  <si>
    <t>TELEFONIA, LÓGICA E TRANSMISSÃO DE DADOS, EQUIPAMENTOS E SISTEMA</t>
  </si>
  <si>
    <t>6903</t>
  </si>
  <si>
    <t>Distribuição e comando, caixas e equipamentos específicos</t>
  </si>
  <si>
    <t>6903090</t>
  </si>
  <si>
    <t>Aparelho telefônico multifrequencial, com teclas ´FLASH´, ´HOOK´, ´PAUSE´, ´LND´, ´MODE´</t>
  </si>
  <si>
    <t>6903130</t>
  </si>
  <si>
    <t>Caixa subterrânea de entrada de telefonia, tipo R1 (600 x 350 x 500) mm, padrão TELEBRÁS, com tampa</t>
  </si>
  <si>
    <t>6903140</t>
  </si>
  <si>
    <t>Caixa subterrânea de entrada de telefonia, tipo R2 (1070 x 520 x 500) mm, padrão TELEBRÁS, com tampa</t>
  </si>
  <si>
    <t>6903310</t>
  </si>
  <si>
    <t>Caixa de tomada em poliamida e tampa para piso elevado, com 4 alojamentos para elétrica e até 8 alojamentos para telefonia e dados</t>
  </si>
  <si>
    <t>6903340</t>
  </si>
  <si>
    <t>Conector RJ-45 fêmea - categoria 6</t>
  </si>
  <si>
    <t>6903360</t>
  </si>
  <si>
    <t>Conector RJ-45 fêmea - categoria 6A</t>
  </si>
  <si>
    <t>6903400</t>
  </si>
  <si>
    <t>Central PABX híbrida de telefonia para 8 linhas tronco e 24 ramais digital e analógico</t>
  </si>
  <si>
    <t>6903410</t>
  </si>
  <si>
    <t>Central PABX híbrida de telefonia para 8 linhas tronco e 128 ramais digital e analógico</t>
  </si>
  <si>
    <t>6903420</t>
  </si>
  <si>
    <t>Central PABX híbrida de telefonia para 8 linhas tronco e 128 ramais digital e analógico, com recursos PBX Networking</t>
  </si>
  <si>
    <t>6905</t>
  </si>
  <si>
    <t>Estabilização de tensão</t>
  </si>
  <si>
    <t>6905010</t>
  </si>
  <si>
    <t>Estabilizador eletrônico de tensão, monofásico, com potência de 5 kVA</t>
  </si>
  <si>
    <t>6905040</t>
  </si>
  <si>
    <t>Estabilizador eletrônico de tensão, monofásico, com potência de 10 kVA</t>
  </si>
  <si>
    <t>6905230</t>
  </si>
  <si>
    <t>Estabilizador eletrônico de tensão, trifásico, com potência de 40 kVA</t>
  </si>
  <si>
    <t>6906</t>
  </si>
  <si>
    <t>Sistemas ininterruptos de energia</t>
  </si>
  <si>
    <t>6906020</t>
  </si>
  <si>
    <t>Sistema ininterrupto de energia, trifásico on line de 10 kVA (220 V/220 V), com autonomia de 15 minutos</t>
  </si>
  <si>
    <t>6906030</t>
  </si>
  <si>
    <t>Sistema ininterrupto de energia, trifásico on line de 20 kVA (220 V/208 V-108 V), com autonomia 15 minutos</t>
  </si>
  <si>
    <t>6906040</t>
  </si>
  <si>
    <t>Sistema ininterrupto de energia, trifásico on line senoidal de 15 kVA (208 V/110 V), com autonomia de 15 minutos</t>
  </si>
  <si>
    <t>6906050</t>
  </si>
  <si>
    <t>Sistema ininterrupto de energia, monofásico, com potência de 2 kVA</t>
  </si>
  <si>
    <t>6906080</t>
  </si>
  <si>
    <t>Sistema ininterrupto de energia, monofásico on line senoidal de 5 kVA (220 V/110 V), com autonomia de 15 minutos</t>
  </si>
  <si>
    <t>6906100</t>
  </si>
  <si>
    <t>Sistema ininterrupto de energia, monofásico, com potência entre 5 a 7,5 kVA</t>
  </si>
  <si>
    <t>6906110</t>
  </si>
  <si>
    <t>Sistema ininterrupto de energia, monofásico de 600 VA (127 V/127 V), com autonomia de 10 a 15 minutos</t>
  </si>
  <si>
    <t>6906120</t>
  </si>
  <si>
    <t>Sistema ininterrupto de energia, trifásico on line senoidal de 10 kVA (220 V/110 V), com autonomia de 2 horas</t>
  </si>
  <si>
    <t>6906200</t>
  </si>
  <si>
    <t>Sistema ininterrupto de energia, trifásico on line de 20 kVA (220/127 V), com autonomia de 15 minutos</t>
  </si>
  <si>
    <t>6906210</t>
  </si>
  <si>
    <t>Sistema ininterrupto de energia, trifásico on line de 60 kVA (220/127 V), com autonomia de 15 minutos</t>
  </si>
  <si>
    <t>6906220</t>
  </si>
  <si>
    <t>Sistema ininterrupto de energia, trifásico on line de 80 kVA (220/127 V), com autonomia de 15 minutos</t>
  </si>
  <si>
    <t>6906240</t>
  </si>
  <si>
    <t>Sistema ininterrupto de energia, trifásico on line de 20 kVA (380/220 V), com autonomia de 15 minutos</t>
  </si>
  <si>
    <t>6906280</t>
  </si>
  <si>
    <t>Sistema ininterrupto de energia, trifásico on line senoidal de 5 kVA (220/110 V), com autonomia de 15 minutos</t>
  </si>
  <si>
    <t>6906290</t>
  </si>
  <si>
    <t>Sistema ininterrupto de energia, trifásico on line senoidal de 10 kVA (220/110 V), com autonomia de 10 a 15 minutos</t>
  </si>
  <si>
    <t>6906300</t>
  </si>
  <si>
    <t>Sistema ininterrupto de energia, trifásico on line senoidal de 50 kVA (220/110 V), com autonomia de 15 minutos</t>
  </si>
  <si>
    <t>6906320</t>
  </si>
  <si>
    <t>Sistema ininterrupto de energia, trifásico on line senoidal de 7,5 kVA (220/110 V), com autonomia de 15 minutos</t>
  </si>
  <si>
    <t>6906390</t>
  </si>
  <si>
    <t>Sistema ininterrupto de energia, trifásico on line senoidal de 40 kVA (380/220 V), com autonomia de 15 minutos</t>
  </si>
  <si>
    <t>6908</t>
  </si>
  <si>
    <t>Equipamentos para informática</t>
  </si>
  <si>
    <t>6908010</t>
  </si>
  <si>
    <t>Distribuidor interno óptico - 1 U para até 24 fibras</t>
  </si>
  <si>
    <t>6909</t>
  </si>
  <si>
    <t>Sistema de rede</t>
  </si>
  <si>
    <t>6909250</t>
  </si>
  <si>
    <t>Patch cords de 1,50 ou 3,00 m - RJ-45 / RJ-45 - categoria 6A</t>
  </si>
  <si>
    <t>6909260</t>
  </si>
  <si>
    <t>Patch panel de 24 portas - categoria 6</t>
  </si>
  <si>
    <t>6909300</t>
  </si>
  <si>
    <t>Voice panel de 50 portas - categoria 3</t>
  </si>
  <si>
    <t>6909360</t>
  </si>
  <si>
    <t>Patch cords de 2,00 ou 3,00 m - RJ-45 / RJ-45 - categoria 6A</t>
  </si>
  <si>
    <t>6909370</t>
  </si>
  <si>
    <t>Transceptor Gigabit SX - LC conectável de formato pequeno (SFP)</t>
  </si>
  <si>
    <t>6910</t>
  </si>
  <si>
    <t>Telecomunicações</t>
  </si>
  <si>
    <t>6910130</t>
  </si>
  <si>
    <t>Amplificador de potência para VHF e CATV-50 dB, frequência 40 a 550 MHz</t>
  </si>
  <si>
    <t>6910140</t>
  </si>
  <si>
    <t>Antena parabólica com captador de sinais e modulador de áudio e vídeo</t>
  </si>
  <si>
    <t>6920</t>
  </si>
  <si>
    <t>Reparos, conservações e complementos - GRUPO 69</t>
  </si>
  <si>
    <t>6920010</t>
  </si>
  <si>
    <t>Arame de espinar em aço inoxidável nu, para TV a cabo</t>
  </si>
  <si>
    <t>6920040</t>
  </si>
  <si>
    <t>Isolador roldana em porcelana de 72 x 72 mm</t>
  </si>
  <si>
    <t>6920050</t>
  </si>
  <si>
    <t>Suporte para isolador roldana tipo DM, padrão TELEBRÁS</t>
  </si>
  <si>
    <t>6920070</t>
  </si>
  <si>
    <t>Fita em aço inoxidável para poste de 0,50 m x 19 mm, com fecho em aço inoxidável</t>
  </si>
  <si>
    <t>6920100</t>
  </si>
  <si>
    <t>Tampa para caixa R1, padrão TELEBRÁS</t>
  </si>
  <si>
    <t>6920110</t>
  </si>
  <si>
    <t>Tampa para caixa R2, padrão TELEBRÁS</t>
  </si>
  <si>
    <t>6920130</t>
  </si>
  <si>
    <t>Bloco de ligação interna para 10 pares, BLI-10</t>
  </si>
  <si>
    <t>6920140</t>
  </si>
  <si>
    <t>Bloco de ligação com engate rápido para 10 pares, BER-10</t>
  </si>
  <si>
    <t>6920170</t>
  </si>
  <si>
    <t>Calha de aço com 4 tomadas 2P+T - 250 V, com cabo</t>
  </si>
  <si>
    <t>6920180</t>
  </si>
  <si>
    <t>Cordão óptico duplex, multimodo com conector LC/LC - 2,5 m</t>
  </si>
  <si>
    <t>6920200</t>
  </si>
  <si>
    <t>Bandeja fixa para rack, 19" x 500 mm</t>
  </si>
  <si>
    <t>6920210</t>
  </si>
  <si>
    <t>Bandeja fixa para rack, 19" x 800 mm</t>
  </si>
  <si>
    <t>6920220</t>
  </si>
  <si>
    <t>Bandeja deslizante para rack, 19" x 800 mm</t>
  </si>
  <si>
    <t>6920230</t>
  </si>
  <si>
    <t>Calha de aço com 8 tomadas 2P+T - 250 V, com cabo</t>
  </si>
  <si>
    <t>6920240</t>
  </si>
  <si>
    <t>Calha de aço com 12 tomadas 2P+T - 250 V, com cabo</t>
  </si>
  <si>
    <t>6920248</t>
  </si>
  <si>
    <t>Painel frontal cego - 19" x 1 U</t>
  </si>
  <si>
    <t>6920250</t>
  </si>
  <si>
    <t>Painel frontal cego - 19" x 2 U</t>
  </si>
  <si>
    <t>6920260</t>
  </si>
  <si>
    <t>Protetor de surto híbrido para rede de telecomunicações</t>
  </si>
  <si>
    <t>6920270</t>
  </si>
  <si>
    <t>Divisor interno com 1 entrada e 2 saídas - 75 Ohms</t>
  </si>
  <si>
    <t>6920280</t>
  </si>
  <si>
    <t>Divisor interno com 1 entrada e 4 saídas - 75 Ohms</t>
  </si>
  <si>
    <t>6920290</t>
  </si>
  <si>
    <t>Tomada blindada para VHF/UHF, CATV e FM, frequência 5 MHz a 1 GHz</t>
  </si>
  <si>
    <t>6920300</t>
  </si>
  <si>
    <t>Bloco de distribuição com protetor de surtos, para 10 pares, BTDG-10</t>
  </si>
  <si>
    <t>6920340</t>
  </si>
  <si>
    <t>Tomada para TV, tipo pino Jack, com placa</t>
  </si>
  <si>
    <t>6920350</t>
  </si>
  <si>
    <t>Caixa de emenda ventilada, em polipropileno, para até 200 pares</t>
  </si>
  <si>
    <t>97</t>
  </si>
  <si>
    <t>SINALIZAÇÃO E COMUNICAÇÃO VISUAL</t>
  </si>
  <si>
    <t>9702</t>
  </si>
  <si>
    <t>Placas, pórticos e obeliscos arquitetônicos</t>
  </si>
  <si>
    <t>9702030</t>
  </si>
  <si>
    <t>Placa comemorativa em aço inoxidável escovado</t>
  </si>
  <si>
    <t>9702036</t>
  </si>
  <si>
    <t>Placa de identificação em PVC com texto em vinil</t>
  </si>
  <si>
    <t>9702190</t>
  </si>
  <si>
    <t>Placa de identificação em acrílico com texto em vinil</t>
  </si>
  <si>
    <t>9702193</t>
  </si>
  <si>
    <t>Placa de sinalização em PVC fotoluminescente (200x200mm), com indicação de equipamentos de alarme, detecção e extinção de incêndio</t>
  </si>
  <si>
    <t>9702194</t>
  </si>
  <si>
    <t>Placa de sinalização em PVC fotoluminescente (150x150mm), com indicação de equipamentos de combate à incêndio e alarme</t>
  </si>
  <si>
    <t>9702195</t>
  </si>
  <si>
    <t>Placa de sinalização em PVC fotoluminescente, com indicação de rota de evacuação e saída de emergência</t>
  </si>
  <si>
    <t>9702196</t>
  </si>
  <si>
    <t>Placa de sinalização em PVC fotoluminescente, com identificação de pavimentos</t>
  </si>
  <si>
    <t>9702197</t>
  </si>
  <si>
    <t>Placa de sinalização em PVC, com indicação de alerta</t>
  </si>
  <si>
    <t>9702198</t>
  </si>
  <si>
    <t>Placa de sinalização em PVC, com indicação de proibição normativa</t>
  </si>
  <si>
    <t>9702210</t>
  </si>
  <si>
    <t>Placa de sinalização em PVC para ambientes</t>
  </si>
  <si>
    <t>9703</t>
  </si>
  <si>
    <t>Pintura de letras e pictogramas</t>
  </si>
  <si>
    <t>9703010</t>
  </si>
  <si>
    <t>Sinalização com pictograma em tinta acrílica</t>
  </si>
  <si>
    <t>9704</t>
  </si>
  <si>
    <t>Pintura de sinalização viária</t>
  </si>
  <si>
    <t>9704010</t>
  </si>
  <si>
    <t>Sinalização horizontal com tinta vinílica ou acrílica</t>
  </si>
  <si>
    <t>9704020</t>
  </si>
  <si>
    <t>Sinalização horizontal com termoplástico tipo Hot-spray</t>
  </si>
  <si>
    <t>9705</t>
  </si>
  <si>
    <t>Placas, pórticos e sinalização viária</t>
  </si>
  <si>
    <t>9705070</t>
  </si>
  <si>
    <t>Manta de borracha para sinalização em estacionamento e proteção de coluna e parede, de 1000 x 750 mm e espessura 10 mm</t>
  </si>
  <si>
    <t>9705080</t>
  </si>
  <si>
    <t>Cantoneira de borracha para sinalização em estacionamento e proteção de coluna, de 750 x 100 x 100 mm e espessura 10 mm</t>
  </si>
  <si>
    <t>9705100</t>
  </si>
  <si>
    <t>Sinalização vertical em placa de aço galvanizada com pintura em esmalte sintético</t>
  </si>
  <si>
    <t>9705130</t>
  </si>
  <si>
    <t>Colocação de placa em suporte de madeira / metálico - solo</t>
  </si>
  <si>
    <t>9705140</t>
  </si>
  <si>
    <t>Suporte de perfil metálico galvanizado</t>
  </si>
  <si>
    <t>98</t>
  </si>
  <si>
    <t>ARQUITETURA DE INTERIORES</t>
  </si>
  <si>
    <t>9802</t>
  </si>
  <si>
    <t>Mobiliário</t>
  </si>
  <si>
    <t>9802210</t>
  </si>
  <si>
    <t>Banco de madeira com encosto e pés em ferro fundido pintado</t>
  </si>
  <si>
    <t>COM DESONERAÇÃO (DESONERADO)</t>
  </si>
  <si>
    <t>L.S.: 96,21 %</t>
  </si>
  <si>
    <t>MUNICÍPIO DE NOVA ODESSA</t>
  </si>
  <si>
    <t>ESTADO DE SÃO PAULO</t>
  </si>
  <si>
    <t>Diretoria de Obras Públicas e Projetos</t>
  </si>
  <si>
    <t>Secretaria de Obras Públicas, Projetos e Planejamento Urbano</t>
  </si>
  <si>
    <t>Obra: Recapeamento de Vias</t>
  </si>
  <si>
    <t>Endereço: Ruas dos Bairros São Manoel, Centro, Dna Maria Raposeiro Azenha, Sta Luiza II, São Jorge e Sta Rosa -  Nova Odessa</t>
  </si>
  <si>
    <t>PLANILHA ORÇAMENTÁRIA</t>
  </si>
  <si>
    <t>Com desoneração</t>
  </si>
  <si>
    <t>NÃO</t>
  </si>
  <si>
    <t>CPOS -</t>
  </si>
  <si>
    <t>Base: Set.2019</t>
  </si>
  <si>
    <t>FONTE</t>
  </si>
  <si>
    <t>CÓDIGO</t>
  </si>
  <si>
    <t>DESCRIÇÃO</t>
  </si>
  <si>
    <t>UNID.</t>
  </si>
  <si>
    <t>QUANT.</t>
  </si>
  <si>
    <t>VALOR UNIT.</t>
  </si>
  <si>
    <t>TOTAL</t>
  </si>
  <si>
    <t>RELAÇÃO DE VIAS</t>
  </si>
  <si>
    <t>1.0</t>
  </si>
  <si>
    <t>SERVIÇOS PRELIMINARES</t>
  </si>
  <si>
    <t>CARLOS BOTELHO</t>
  </si>
  <si>
    <t>CPOS</t>
  </si>
  <si>
    <t>RUA RIO BRANCO</t>
  </si>
  <si>
    <t>RUA 1° DE JANEIRO</t>
  </si>
  <si>
    <t>2.0</t>
  </si>
  <si>
    <t>RECAPEAMENTO</t>
  </si>
  <si>
    <t>RUA HEITOR CIBIN</t>
  </si>
  <si>
    <t>RUA JOÃO BASSORA</t>
  </si>
  <si>
    <t>AV AMPELIO GAZZETTA</t>
  </si>
  <si>
    <t>3.0</t>
  </si>
  <si>
    <t>SINALIZAÇÃO HORIZONTAL</t>
  </si>
  <si>
    <t>AV. FIORAVANTE MARTINS</t>
  </si>
  <si>
    <t>TOTAL GERAL</t>
  </si>
  <si>
    <t>BDI</t>
  </si>
  <si>
    <t>Recapeamento com 3,0 cm</t>
  </si>
  <si>
    <t>Área de recapeamento (m²)</t>
  </si>
  <si>
    <t>m³ de cbuq</t>
  </si>
  <si>
    <t>CRONOGRAMA FÍSICO - DESEMBOLSO E APLICAÇÃO DOS RECURSOS</t>
  </si>
  <si>
    <t>GOVERNO DO ESTADO DE SÃO PAULO</t>
  </si>
  <si>
    <t>SECRETARIA DE DESENVOLVIMENTO REGIONAL</t>
  </si>
  <si>
    <t>MUNICÍPIO</t>
  </si>
  <si>
    <t>SUBSECRETARIA DE CONVÊNIOS COM MUNICÍPIOS E ENTIDADES NÃO GOVERNAMENTAIS</t>
  </si>
  <si>
    <t>NOVA ODESSA</t>
  </si>
  <si>
    <t>OBRA:</t>
  </si>
  <si>
    <t>PRAZO PROPOSTO</t>
  </si>
  <si>
    <t>DATA BASE:</t>
  </si>
  <si>
    <t>Infraestrutura Urbana - Recapeamento Asfáltico</t>
  </si>
  <si>
    <t>INÍCIO:  30 dias da data da assinatura do convênio</t>
  </si>
  <si>
    <r>
      <t xml:space="preserve">FINAL: 720</t>
    </r>
    <r>
      <rPr>
        <rFont val="Times New Roman"/>
        <charset val="1"/>
        <family val="1"/>
        <sz val="10"/>
      </rPr>
      <t xml:space="preserve"> </t>
    </r>
    <r>
      <rPr>
        <rFont val="Times New Roman"/>
        <charset val="1"/>
        <family val="1"/>
        <color rgb="FF0000FF"/>
        <sz val="10"/>
      </rPr>
      <t xml:space="preserve">dias a partir da data da assinatura do convênio</t>
    </r>
  </si>
  <si>
    <t>ITEM</t>
  </si>
  <si>
    <t>SERVIÇOS</t>
  </si>
  <si>
    <t>UNIDADE</t>
  </si>
  <si>
    <t>1a. ETAPA</t>
  </si>
  <si>
    <t>2a. ETAPA</t>
  </si>
  <si>
    <t>3a. ETAPA</t>
  </si>
  <si>
    <r>
      <t xml:space="preserve">PERÍODO:</t>
    </r>
    <r>
      <rPr>
        <rFont val="Times New Roman"/>
        <charset val="1"/>
        <family val="1"/>
        <b val="true"/>
        <color rgb="FF0000FF"/>
        <sz val="12"/>
      </rPr>
      <t xml:space="preserve"> 240</t>
    </r>
    <r>
      <rPr>
        <rFont val="Times New Roman"/>
        <charset val="1"/>
        <family val="1"/>
        <b val="true"/>
        <sz val="12"/>
      </rPr>
      <t xml:space="preserve"> dias</t>
    </r>
  </si>
  <si>
    <r>
      <t xml:space="preserve">PRAZO DE LIBERAÇÃO:                       </t>
    </r>
    <r>
      <rPr>
        <rFont val="Times New Roman"/>
        <charset val="1"/>
        <family val="1"/>
        <sz val="12"/>
      </rPr>
      <t xml:space="preserve">em até 30 dias após a expedição da Ordem de Serviço</t>
    </r>
  </si>
  <si>
    <r>
      <t xml:space="preserve">PRAZO DE EXECUÇÃO:                210 </t>
    </r>
    <r>
      <rPr>
        <rFont val="Times New Roman"/>
        <charset val="1"/>
        <family val="1"/>
        <sz val="12"/>
      </rPr>
      <t xml:space="preserve">dias</t>
    </r>
  </si>
  <si>
    <r>
      <t xml:space="preserve">PRAZO DE LIBERAÇÃO:                       </t>
    </r>
    <r>
      <rPr>
        <rFont val="Times New Roman"/>
        <charset val="1"/>
        <family val="1"/>
        <sz val="12"/>
      </rPr>
      <t xml:space="preserve">em até 30 dias após a conclusão da etapa.</t>
    </r>
  </si>
  <si>
    <r>
      <t xml:space="preserve">PRAZO DE EXECUÇÃO:    </t>
    </r>
    <r>
      <rPr>
        <rFont val="Times New Roman"/>
        <charset val="1"/>
        <family val="1"/>
        <b val="true"/>
        <color rgb="FFFF0000"/>
        <sz val="12"/>
      </rPr>
      <t xml:space="preserve">210</t>
    </r>
    <r>
      <rPr>
        <rFont val="Times New Roman"/>
        <charset val="1"/>
        <family val="1"/>
        <color rgb="FF0000FF"/>
        <sz val="12"/>
      </rPr>
      <t xml:space="preserve">  dias</t>
    </r>
  </si>
  <si>
    <t>RECAPEAMENTO ASFALTICO</t>
  </si>
  <si>
    <t>R$</t>
  </si>
  <si>
    <t>RECURSOS ESTADUAIS</t>
  </si>
  <si>
    <t>RECURSOS PRÓPRIOS</t>
  </si>
  <si>
    <t>T O T A L</t>
  </si>
  <si>
    <t>ASSINATURA:           _______________________</t>
  </si>
  <si>
    <t>ARQ. TAINARA N. CAPUTI</t>
  </si>
  <si>
    <t>CAU-SP nº A136975-0</t>
  </si>
  <si>
    <t>SIM</t>
  </si>
  <si>
    <t>Secretaria de Obras, Projetos e Planejamento Urbano</t>
  </si>
  <si>
    <t>CRONOGRAMA FÍSICO FINANCEIRO</t>
  </si>
  <si>
    <t>OBRA: Infraestrutura Urbana - Recapeamento Asfáltico</t>
  </si>
  <si>
    <t>Local:  Ruas dos Bairros Ruas dos Bairros São Manoel, Centro, Dna Maria Raposeiro Azenha, Sta Luiza II, São Jorge e Sta Rosa -  Nova Odessa</t>
  </si>
  <si>
    <t>PERÍODOS</t>
  </si>
  <si>
    <t>DESCRIÇÃO / TEMPO DE DURAÇÃO</t>
  </si>
  <si>
    <t>Bdi 20%</t>
  </si>
  <si>
    <t>1º MÊS</t>
  </si>
  <si>
    <t>2º MÊS</t>
  </si>
  <si>
    <t>3º MÊS</t>
  </si>
  <si>
    <t>,</t>
  </si>
  <si>
    <t>TOTAL PARCIAL DO MÊS +BDI</t>
  </si>
</sst>
</file>

<file path=xl/styles.xml><?xml version="1.0" encoding="utf-8"?>
<styleSheet xmlns="http://schemas.openxmlformats.org/spreadsheetml/2006/main">
  <numFmts count="12">
    <numFmt formatCode="GENERAL" numFmtId="164"/>
    <numFmt formatCode="* #,##0.00\ ;\-* #,##0.00\ ;* \-#\ ;@\ " numFmtId="165"/>
    <numFmt formatCode="@" numFmtId="166"/>
    <numFmt formatCode="#,##0.00" numFmtId="167"/>
    <numFmt formatCode="&quot;R$ &quot;#,##0.00" numFmtId="168"/>
    <numFmt formatCode="0%" numFmtId="169"/>
    <numFmt formatCode="0.00" numFmtId="170"/>
    <numFmt formatCode="MMMM\-YY;@" numFmtId="171"/>
    <numFmt formatCode="MM/YY" numFmtId="172"/>
    <numFmt formatCode="* #,##0.00\ ;* \(#,##0.00\);* \-#\ ;@\ " numFmtId="173"/>
    <numFmt formatCode="&quot;R$ &quot;#,##0.00\ ;&quot;(R$ &quot;#,##0.00\)" numFmtId="174"/>
    <numFmt formatCode="&quot; R$ &quot;* #,##0.00\ ;&quot; R$ &quot;* \(#,##0.00\);&quot; R$ &quot;* \-#\ ;@\ " numFmtId="175"/>
  </numFmts>
  <fonts count="56">
    <font>
      <name val="Calibri"/>
      <charset val="1"/>
      <family val="2"/>
      <color rgb="FF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color rgb="FF000000"/>
      <sz val="10"/>
    </font>
    <font>
      <name val="Calibri"/>
      <charset val="1"/>
      <family val="2"/>
      <b val="true"/>
      <color rgb="FFFF0000"/>
      <sz val="14"/>
    </font>
    <font>
      <name val="Calibri"/>
      <charset val="1"/>
      <family val="2"/>
      <b val="true"/>
      <color rgb="FF000000"/>
      <sz val="10"/>
    </font>
    <font>
      <name val="Calibri"/>
      <charset val="1"/>
      <family val="2"/>
      <b val="true"/>
      <color rgb="FF000000"/>
      <sz val="10"/>
      <u val="single"/>
    </font>
    <font>
      <name val="Calibri"/>
      <charset val="1"/>
      <family val="2"/>
      <b val="true"/>
      <color rgb="FF000000"/>
      <sz val="11"/>
    </font>
    <font>
      <name val="Calibri"/>
      <charset val="1"/>
      <family val="2"/>
      <b val="true"/>
      <i val="true"/>
      <color rgb="FF000000"/>
      <sz val="11"/>
    </font>
    <font>
      <name val="Calibri"/>
      <charset val="1"/>
      <family val="2"/>
      <b val="true"/>
      <i val="true"/>
      <color rgb="FF000000"/>
      <sz val="10"/>
    </font>
    <font>
      <name val="Calibri"/>
      <charset val="1"/>
      <family val="2"/>
      <b val="true"/>
      <i val="true"/>
      <sz val="10"/>
    </font>
    <font>
      <name val="Calibri"/>
      <charset val="1"/>
      <family val="2"/>
      <sz val="10"/>
    </font>
    <font>
      <name val="Calibri"/>
      <charset val="1"/>
      <family val="2"/>
      <color rgb="FFFF0000"/>
      <sz val="11"/>
    </font>
    <font>
      <name val="Calibri"/>
      <charset val="1"/>
      <family val="2"/>
      <sz val="11"/>
    </font>
    <font>
      <name val="Calibri"/>
      <charset val="1"/>
      <family val="2"/>
      <color rgb="FFFF0000"/>
      <sz val="10"/>
    </font>
    <font>
      <name val="Calibri"/>
      <charset val="1"/>
      <family val="2"/>
      <color rgb="FF0070C0"/>
      <sz val="11"/>
    </font>
    <font>
      <name val="Calibri"/>
      <charset val="1"/>
      <family val="2"/>
      <color rgb="FF0070C0"/>
      <sz val="10"/>
    </font>
    <font>
      <name val="MS Sans Serif"/>
      <charset val="1"/>
      <family val="2"/>
      <color rgb="FF000000"/>
      <sz val="10"/>
    </font>
    <font>
      <name val="Calibri"/>
      <charset val="1"/>
      <family val="2"/>
      <b val="true"/>
      <sz val="14"/>
    </font>
    <font>
      <name val="Calibri"/>
      <charset val="1"/>
      <family val="2"/>
      <i val="true"/>
      <sz val="9"/>
    </font>
    <font>
      <name val="Calibri"/>
      <charset val="1"/>
      <family val="2"/>
      <b val="true"/>
      <sz val="12"/>
    </font>
    <font>
      <name val="Calibri"/>
      <charset val="1"/>
      <family val="2"/>
      <b val="true"/>
      <sz val="11"/>
    </font>
    <font>
      <name val="Calibri"/>
      <charset val="1"/>
      <family val="2"/>
      <b val="true"/>
      <color rgb="FFFF0000"/>
      <sz val="11"/>
    </font>
    <font>
      <name val="Calibri"/>
      <charset val="1"/>
      <family val="2"/>
      <b val="true"/>
      <color rgb="FF000000"/>
      <sz val="8"/>
    </font>
    <font>
      <name val="Calibri"/>
      <charset val="1"/>
      <family val="2"/>
      <b val="true"/>
      <color rgb="FF000000"/>
      <sz val="9"/>
    </font>
    <font>
      <name val="Calibri"/>
      <charset val="1"/>
      <family val="2"/>
      <b val="true"/>
      <sz val="10"/>
    </font>
    <font>
      <name val="Calibri"/>
      <charset val="1"/>
      <family val="2"/>
      <b val="true"/>
      <color rgb="FF000000"/>
      <sz val="13"/>
    </font>
    <font>
      <name val="Calibri"/>
      <charset val="1"/>
      <family val="2"/>
      <color rgb="FF000000"/>
      <sz val="12"/>
    </font>
    <font>
      <name val="Calibri"/>
      <charset val="1"/>
      <family val="2"/>
      <b val="true"/>
      <color rgb="FF000000"/>
      <sz val="12"/>
    </font>
    <font>
      <name val="Calibri"/>
      <charset val="1"/>
      <family val="2"/>
      <b val="true"/>
      <color rgb="FF000000"/>
      <sz val="9.85"/>
    </font>
    <font>
      <name val="Calibri"/>
      <charset val="1"/>
      <family val="2"/>
      <color rgb="FF0000FF"/>
      <sz val="10"/>
    </font>
    <font>
      <name val="Calibri"/>
      <charset val="1"/>
      <family val="2"/>
      <color rgb="FFFF00FF"/>
      <sz val="10"/>
    </font>
    <font>
      <name val="Calibri"/>
      <charset val="1"/>
      <family val="2"/>
      <color rgb="FF0000FF"/>
      <sz val="11"/>
    </font>
    <font>
      <name val="Times New Roman"/>
      <charset val="1"/>
      <family val="1"/>
      <sz val="10"/>
    </font>
    <font>
      <name val="Calibri"/>
      <charset val="1"/>
      <family val="2"/>
      <sz val="12"/>
    </font>
    <font>
      <name val="Calibri"/>
      <charset val="1"/>
      <family val="2"/>
      <b val="true"/>
      <sz val="13"/>
    </font>
    <font>
      <name val="Calibri"/>
      <charset val="1"/>
      <family val="2"/>
      <b val="true"/>
      <color rgb="FF0000FF"/>
      <sz val="14"/>
    </font>
    <font>
      <name val="Calibri"/>
      <charset val="1"/>
      <family val="2"/>
      <b val="true"/>
      <sz val="8"/>
    </font>
    <font>
      <name val="Calibri"/>
      <charset val="1"/>
      <family val="2"/>
      <b val="true"/>
      <color rgb="FF0000FF"/>
      <sz val="12"/>
    </font>
    <font>
      <name val="Calibri"/>
      <charset val="1"/>
      <family val="2"/>
      <sz val="8.5"/>
    </font>
    <font>
      <name val="Times New Roman"/>
      <charset val="1"/>
      <family val="1"/>
      <color rgb="FF0000FF"/>
      <sz val="10"/>
    </font>
    <font>
      <name val="Calibri"/>
      <charset val="1"/>
      <family val="2"/>
      <color rgb="FF0000FF"/>
      <sz val="12"/>
    </font>
    <font>
      <name val="Calibri"/>
      <charset val="1"/>
      <family val="2"/>
      <b val="true"/>
      <color rgb="FF003366"/>
      <sz val="12"/>
    </font>
    <font>
      <name val="Times New Roman"/>
      <charset val="1"/>
      <family val="1"/>
      <b val="true"/>
      <color rgb="FF0000FF"/>
      <sz val="12"/>
    </font>
    <font>
      <name val="Times New Roman"/>
      <charset val="1"/>
      <family val="1"/>
      <b val="true"/>
      <sz val="12"/>
    </font>
    <font>
      <name val="Times New Roman"/>
      <charset val="1"/>
      <family val="1"/>
      <sz val="12"/>
    </font>
    <font>
      <name val="Times New Roman"/>
      <charset val="1"/>
      <family val="1"/>
      <b val="true"/>
      <color rgb="FFFF0000"/>
      <sz val="12"/>
    </font>
    <font>
      <name val="Times New Roman"/>
      <charset val="1"/>
      <family val="1"/>
      <color rgb="FF0000FF"/>
      <sz val="12"/>
    </font>
    <font>
      <name val="Calibri"/>
      <charset val="1"/>
      <family val="2"/>
      <b val="true"/>
      <color rgb="FF0000FF"/>
      <sz val="10"/>
    </font>
    <font>
      <name val="Calibri"/>
      <charset val="1"/>
      <family val="2"/>
      <color rgb="FF800000"/>
      <sz val="11"/>
    </font>
    <font>
      <name val="Calibri"/>
      <charset val="1"/>
      <family val="2"/>
      <b val="true"/>
      <color rgb="FFFF0000"/>
      <sz val="12"/>
    </font>
    <font>
      <name val="Calibri"/>
      <charset val="1"/>
      <family val="2"/>
      <sz val="14"/>
    </font>
    <font>
      <name val="Calibri"/>
      <charset val="1"/>
      <family val="2"/>
      <b val="true"/>
      <sz val="16"/>
    </font>
    <font>
      <name val="Calibri"/>
      <charset val="1"/>
      <family val="2"/>
      <i val="true"/>
      <sz val="11"/>
    </font>
    <font>
      <name val="Calibri"/>
      <charset val="1"/>
      <family val="2"/>
      <b val="true"/>
      <i val="true"/>
      <color rgb="FF0000FF"/>
      <sz val="13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EFEFF0"/>
      </patternFill>
    </fill>
    <fill>
      <patternFill patternType="solid">
        <fgColor rgb="FF808080"/>
        <bgColor rgb="FF969696"/>
      </patternFill>
    </fill>
    <fill>
      <patternFill patternType="solid">
        <fgColor rgb="FFBFBFBF"/>
        <bgColor rgb="FFC5E0B4"/>
      </patternFill>
    </fill>
    <fill>
      <patternFill patternType="solid">
        <fgColor rgb="FFC5E0B4"/>
        <bgColor rgb="FFCCFFCC"/>
      </patternFill>
    </fill>
    <fill>
      <patternFill patternType="solid">
        <fgColor rgb="FFEFEFF0"/>
        <bgColor rgb="FFFFFFFF"/>
      </patternFill>
    </fill>
    <fill>
      <patternFill patternType="solid">
        <fgColor rgb="FF00CCFF"/>
        <bgColor rgb="FF33CCCC"/>
      </patternFill>
    </fill>
    <fill>
      <patternFill patternType="solid">
        <fgColor rgb="FFFFCC99"/>
        <bgColor rgb="FFC5E0B4"/>
      </patternFill>
    </fill>
    <fill>
      <patternFill patternType="solid">
        <fgColor rgb="FFCCFFCC"/>
        <bgColor rgb="FFCCFFFF"/>
      </patternFill>
    </fill>
  </fills>
  <borders count="27">
    <border diagonalDown="false" diagonalUp="false">
      <left/>
      <right/>
      <top/>
      <bottom/>
      <diagonal/>
    </border>
    <border diagonalDown="false" diagonalUp="false">
      <left style="thick"/>
      <right style="thick"/>
      <top style="thick"/>
      <bottom style="thick"/>
      <diagonal/>
    </border>
    <border diagonalDown="false" diagonalUp="false">
      <left style="thick"/>
      <right style="thick"/>
      <top style="thick"/>
      <bottom/>
      <diagonal/>
    </border>
    <border diagonalDown="false" diagonalUp="false">
      <left style="thick"/>
      <right style="thick"/>
      <top/>
      <bottom style="thick"/>
      <diagonal/>
    </border>
    <border diagonalDown="false" diagonalUp="false">
      <left/>
      <right style="thick"/>
      <top/>
      <bottom style="thick"/>
      <diagonal/>
    </border>
    <border diagonalDown="false" diagonalUp="false">
      <left/>
      <right style="thick"/>
      <top style="thick"/>
      <bottom style="thick"/>
      <diagonal/>
    </border>
    <border diagonalDown="false" diagonalUp="false">
      <left style="thick"/>
      <right style="thick"/>
      <top/>
      <bottom/>
      <diagonal/>
    </border>
    <border diagonalDown="false" diagonalUp="false">
      <left style="thick"/>
      <right/>
      <top style="thick"/>
      <bottom/>
      <diagonal/>
    </border>
    <border diagonalDown="false" diagonalUp="false">
      <left/>
      <right/>
      <top style="thick"/>
      <bottom/>
      <diagonal/>
    </border>
    <border diagonalDown="false" diagonalUp="false">
      <left/>
      <right style="thick"/>
      <top style="thick"/>
      <bottom/>
      <diagonal/>
    </border>
    <border diagonalDown="false" diagonalUp="false">
      <left style="thick"/>
      <right/>
      <top/>
      <bottom/>
      <diagonal/>
    </border>
    <border diagonalDown="false" diagonalUp="false">
      <left/>
      <right style="thick"/>
      <top/>
      <bottom/>
      <diagonal/>
    </border>
    <border diagonalDown="false" diagonalUp="false">
      <left style="thick"/>
      <right/>
      <top style="thick"/>
      <bottom style="thick"/>
      <diagonal/>
    </border>
    <border diagonalDown="false" diagonalUp="false">
      <left style="thick"/>
      <right/>
      <top/>
      <bottom style="thick"/>
      <diagonal/>
    </border>
    <border diagonalDown="false" diagonalUp="false">
      <left/>
      <right/>
      <top/>
      <bottom style="thick"/>
      <diagonal/>
    </border>
    <border diagonalDown="false" diagonalUp="false">
      <left style="hair"/>
      <right style="hair"/>
      <top style="hair"/>
      <bottom style="hair"/>
      <diagonal/>
    </border>
    <border diagonalDown="false" diagonalUp="false">
      <left style="hair"/>
      <right style="hair"/>
      <top style="hair"/>
      <bottom/>
      <diagonal/>
    </border>
    <border diagonalDown="false" diagonalUp="false">
      <left style="hair"/>
      <right/>
      <top style="hair"/>
      <bottom/>
      <diagonal/>
    </border>
    <border diagonalDown="false" diagonalUp="false">
      <left/>
      <right style="hair"/>
      <top style="hair"/>
      <bottom/>
      <diagonal/>
    </border>
    <border diagonalDown="false" diagonalUp="false">
      <left style="hair"/>
      <right/>
      <top/>
      <bottom/>
      <diagonal/>
    </border>
    <border diagonalDown="false" diagonalUp="false">
      <left/>
      <right style="hair"/>
      <top/>
      <bottom/>
      <diagonal/>
    </border>
    <border diagonalDown="false" diagonalUp="false">
      <left style="hair"/>
      <right/>
      <top/>
      <bottom style="hair"/>
      <diagonal/>
    </border>
    <border diagonalDown="false" diagonalUp="false">
      <left/>
      <right style="hair"/>
      <top/>
      <bottom style="hair"/>
      <diagonal/>
    </border>
    <border diagonalDown="false" diagonalUp="false">
      <left/>
      <right/>
      <top style="thick"/>
      <bottom style="thick"/>
      <diagonal/>
    </border>
    <border diagonalDown="false" diagonalUp="false">
      <left style="hair"/>
      <right/>
      <top style="hair"/>
      <bottom style="hair"/>
      <diagonal/>
    </border>
    <border diagonalDown="false" diagonalUp="false">
      <left/>
      <right/>
      <top style="hair"/>
      <bottom style="hair"/>
      <diagonal/>
    </border>
    <border diagonalDown="false" diagonalUp="false">
      <left/>
      <right style="hair"/>
      <top style="hair"/>
      <bottom style="hair"/>
      <diagonal/>
    </border>
  </borders>
  <cellStyleXfs count="26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true" applyBorder="true" applyFont="true" applyProtection="true" borderId="0" fillId="0" fontId="0" numFmtId="165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  <xf applyAlignment="true" applyBorder="true" applyFont="true" applyProtection="true" borderId="0" fillId="0" fontId="0" numFmtId="165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30" numFmtId="164">
      <alignment horizontal="general" indent="0" shrinkToFit="false" textRotation="0" vertical="center" wrapText="false"/>
      <protection hidden="false" locked="true"/>
    </xf>
    <xf applyAlignment="true" applyBorder="true" applyFont="true" applyProtection="true" borderId="0" fillId="0" fontId="12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2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</cellStyleXfs>
  <cellXfs count="291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5" xfId="20">
      <alignment horizontal="right" indent="0" shrinkToFit="false" textRotation="0" vertical="bottom" wrapText="false"/>
      <protection hidden="false" locked="true"/>
    </xf>
    <xf applyAlignment="false" applyBorder="false" applyFont="false" applyProtection="false" borderId="0" fillId="0" fontId="4" numFmtId="164" xfId="21">
      <alignment horizontal="general" indent="0" shrinkToFit="false" textRotation="0" vertical="bottom" wrapText="false"/>
      <protection hidden="false" locked="true"/>
    </xf>
    <xf applyAlignment="true" applyBorder="false" applyFont="false" applyProtection="false" borderId="0" fillId="0" fontId="4" numFmtId="164" xfId="21">
      <alignment horizontal="general" indent="0" shrinkToFit="false" textRotation="0" vertical="bottom" wrapText="true"/>
      <protection hidden="false" locked="true"/>
    </xf>
    <xf applyAlignment="true" applyBorder="true" applyFont="true" applyProtection="true" borderId="0" fillId="0" fontId="0" numFmtId="165" xfId="2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5" numFmtId="164" xfId="21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0" fillId="0" fontId="6" numFmtId="164" xfId="21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0" fillId="0" fontId="7" numFmtId="164" xfId="21">
      <alignment horizontal="center" indent="0" shrinkToFit="false" textRotation="0" vertical="bottom" wrapText="true"/>
      <protection hidden="false" locked="true"/>
    </xf>
    <xf applyAlignment="true" applyBorder="false" applyFont="true" applyProtection="false" borderId="0" fillId="0" fontId="0" numFmtId="164" xfId="21">
      <alignment horizontal="right" indent="0" shrinkToFit="false" textRotation="0" vertical="bottom" wrapText="true"/>
      <protection hidden="false" locked="true"/>
    </xf>
    <xf applyAlignment="true" applyBorder="false" applyFont="true" applyProtection="false" borderId="0" fillId="0" fontId="8" numFmtId="164" xfId="21">
      <alignment horizontal="right" indent="0" shrinkToFit="false" textRotation="0" vertical="bottom" wrapText="false"/>
      <protection hidden="false" locked="true"/>
    </xf>
    <xf applyAlignment="true" applyBorder="false" applyFont="true" applyProtection="false" borderId="0" fillId="0" fontId="0" numFmtId="164" xfId="21">
      <alignment horizontal="general" indent="0" shrinkToFit="false" textRotation="0" vertical="bottom" wrapText="true"/>
      <protection hidden="false" locked="true"/>
    </xf>
    <xf applyAlignment="true" applyBorder="true" applyFont="true" applyProtection="true" borderId="0" fillId="0" fontId="8" numFmtId="165" xfId="20">
      <alignment horizontal="right" indent="0" shrinkToFit="false" textRotation="0" vertical="bottom" wrapText="false"/>
      <protection hidden="false" locked="true"/>
    </xf>
    <xf applyAlignment="false" applyBorder="false" applyFont="true" applyProtection="false" borderId="0" fillId="0" fontId="9" numFmtId="164" xfId="21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9" numFmtId="164" xfId="21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1" fillId="2" fontId="10" numFmtId="164" xfId="21">
      <alignment horizontal="center" indent="0" shrinkToFit="false" textRotation="0" vertical="center" wrapText="true"/>
      <protection hidden="false" locked="true"/>
    </xf>
    <xf applyAlignment="true" applyBorder="true" applyFont="true" applyProtection="true" borderId="1" fillId="2" fontId="10" numFmtId="164" xfId="21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1" fillId="0" fontId="4" numFmtId="164" xfId="21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3" fontId="11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2" fillId="3" fontId="12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2" fillId="3" fontId="12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2" fillId="3" fontId="12" numFmtId="165" xfId="20">
      <alignment horizontal="right" indent="0" shrinkToFit="false" textRotation="0" vertical="top" wrapText="true"/>
      <protection hidden="false" locked="true"/>
    </xf>
    <xf applyAlignment="true" applyBorder="true" applyFont="true" applyProtection="false" borderId="1" fillId="4" fontId="11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4" fontId="12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4" fontId="12" numFmtId="165" xfId="20">
      <alignment horizontal="left" indent="0" shrinkToFit="false" textRotation="0" vertical="top" wrapText="true"/>
      <protection hidden="false" locked="true"/>
    </xf>
    <xf applyAlignment="true" applyBorder="true" applyFont="true" applyProtection="false" borderId="3" fillId="2" fontId="12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3" fillId="2" fontId="12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4" fillId="0" fontId="12" numFmtId="164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3" fillId="2" fontId="12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3" fillId="2" fontId="12" numFmtId="165" xfId="2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3" fillId="2" fontId="12" numFmtId="165" xfId="20">
      <alignment horizontal="right" indent="0" shrinkToFit="false" textRotation="0" vertical="top" wrapText="true"/>
      <protection hidden="false" locked="true"/>
    </xf>
    <xf applyAlignment="true" applyBorder="true" applyFont="true" applyProtection="false" borderId="1" fillId="2" fontId="12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2" fontId="12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5" fillId="0" fontId="12" numFmtId="164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1" fillId="2" fontId="12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1" fillId="2" fontId="12" numFmtId="165" xfId="2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1" fillId="2" fontId="12" numFmtId="165" xfId="20">
      <alignment horizontal="right" indent="0" shrinkToFit="false" textRotation="0" vertical="top" wrapText="true"/>
      <protection hidden="false" locked="true"/>
    </xf>
    <xf applyAlignment="true" applyBorder="true" applyFont="true" applyProtection="false" borderId="3" fillId="4" fontId="12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3" fillId="4" fontId="11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3" fillId="4" fontId="12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3" fillId="4" fontId="12" numFmtId="165" xfId="20">
      <alignment horizontal="right" indent="0" shrinkToFit="false" textRotation="0" vertical="top" wrapText="true"/>
      <protection hidden="false" locked="true"/>
    </xf>
    <xf applyAlignment="true" applyBorder="true" applyFont="true" applyProtection="false" borderId="6" fillId="3" fontId="11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6" fillId="3" fontId="12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6" fillId="3" fontId="12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6" fillId="3" fontId="12" numFmtId="165" xfId="20">
      <alignment horizontal="right" indent="0" shrinkToFit="false" textRotation="0" vertical="top" wrapText="true"/>
      <protection hidden="false" locked="true"/>
    </xf>
    <xf applyAlignment="true" applyBorder="true" applyFont="true" applyProtection="false" borderId="1" fillId="4" fontId="12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1" fillId="4" fontId="12" numFmtId="165" xfId="20">
      <alignment horizontal="right" indent="0" shrinkToFit="false" textRotation="0" vertical="top" wrapText="true"/>
      <protection hidden="false" locked="true"/>
    </xf>
    <xf applyAlignment="true" applyBorder="true" applyFont="true" applyProtection="true" borderId="0" fillId="0" fontId="0" numFmtId="165" xfId="15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1" fillId="2" fontId="11" numFmtId="164" xfId="21">
      <alignment horizontal="center" indent="0" shrinkToFit="false" textRotation="0" vertical="center" wrapText="true"/>
      <protection hidden="false" locked="true"/>
    </xf>
    <xf applyAlignment="true" applyBorder="true" applyFont="true" applyProtection="true" borderId="1" fillId="2" fontId="11" numFmtId="164" xfId="21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1" fillId="0" fontId="12" numFmtId="164" xfId="21">
      <alignment horizontal="center" indent="0" shrinkToFit="false" textRotation="0" vertical="center" wrapText="true"/>
      <protection hidden="false" locked="true"/>
    </xf>
    <xf applyAlignment="true" applyBorder="true" applyFont="true" applyProtection="true" borderId="2" fillId="3" fontId="12" numFmtId="165" xfId="15">
      <alignment horizontal="right" indent="0" shrinkToFit="false" textRotation="0" vertical="top" wrapText="true"/>
      <protection hidden="false" locked="true"/>
    </xf>
    <xf applyAlignment="false" applyBorder="tru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3" fillId="2" fontId="12" numFmtId="165" xfId="15">
      <alignment horizontal="center" indent="0" shrinkToFit="false" textRotation="0" vertical="top" wrapText="true"/>
      <protection hidden="false" locked="true"/>
    </xf>
    <xf applyAlignment="true" applyBorder="true" applyFont="true" applyProtection="true" borderId="3" fillId="2" fontId="12" numFmtId="165" xfId="15">
      <alignment horizontal="right" indent="0" shrinkToFit="false" textRotation="0" vertical="top" wrapText="true"/>
      <protection hidden="false" locked="true"/>
    </xf>
    <xf applyAlignment="false" applyBorder="false" applyFont="true" applyProtection="false" borderId="0" fillId="0" fontId="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2" fontId="12" numFmtId="165" xfId="15">
      <alignment horizontal="center" indent="0" shrinkToFit="false" textRotation="0" vertical="top" wrapText="true"/>
      <protection hidden="false" locked="true"/>
    </xf>
    <xf applyAlignment="true" applyBorder="true" applyFont="true" applyProtection="true" borderId="1" fillId="2" fontId="12" numFmtId="165" xfId="15">
      <alignment horizontal="right" indent="0" shrinkToFit="false" textRotation="0" vertical="top" wrapText="true"/>
      <protection hidden="false" locked="true"/>
    </xf>
    <xf applyAlignment="true" applyBorder="true" applyFont="true" applyProtection="true" borderId="3" fillId="4" fontId="12" numFmtId="165" xfId="15">
      <alignment horizontal="right" indent="0" shrinkToFit="false" textRotation="0" vertical="top" wrapText="true"/>
      <protection hidden="false" locked="true"/>
    </xf>
    <xf applyAlignment="false" applyBorder="false" applyFont="true" applyProtection="false" borderId="0" fillId="0" fontId="4" numFmtId="164" xfId="2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6" fillId="3" fontId="12" numFmtId="165" xfId="15">
      <alignment horizontal="right" indent="0" shrinkToFit="false" textRotation="0" vertical="top" wrapText="true"/>
      <protection hidden="false" locked="true"/>
    </xf>
    <xf applyAlignment="true" applyBorder="true" applyFont="true" applyProtection="true" borderId="1" fillId="4" fontId="12" numFmtId="165" xfId="15">
      <alignment horizontal="right" indent="0" shrinkToFit="false" textRotation="0" vertical="top" wrapText="true"/>
      <protection hidden="false" locked="true"/>
    </xf>
    <xf applyAlignment="false" applyBorder="false" applyFont="true" applyProtection="false" borderId="0" fillId="0" fontId="13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2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4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5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6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7" numFmtId="164" xfId="0">
      <alignment horizontal="general" indent="0" shrinkToFit="false" textRotation="0" vertical="bottom" wrapText="false"/>
      <protection hidden="false" locked="true"/>
    </xf>
    <xf applyAlignment="true" applyBorder="false" applyFont="false" applyProtection="false" borderId="0" fillId="0" fontId="4" numFmtId="166" xfId="21">
      <alignment horizontal="center" indent="0" shrinkToFit="false" textRotation="0" vertical="bottom" wrapText="false"/>
      <protection hidden="false" locked="true"/>
    </xf>
    <xf applyAlignment="true" applyBorder="false" applyFont="false" applyProtection="false" borderId="0" fillId="0" fontId="4" numFmtId="164" xfId="21">
      <alignment horizontal="left" indent="0" shrinkToFit="false" textRotation="0" vertical="bottom" wrapText="true"/>
      <protection hidden="false" locked="true"/>
    </xf>
    <xf applyAlignment="false" applyBorder="false" applyFont="false" applyProtection="false" borderId="0" fillId="0" fontId="4" numFmtId="167" xfId="2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8" numFmtId="167" xfId="2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7" fillId="2" fontId="6" numFmtId="164" xfId="21">
      <alignment horizontal="general" indent="0" shrinkToFit="false" textRotation="0" vertical="center" wrapText="true"/>
      <protection hidden="false" locked="true"/>
    </xf>
    <xf applyAlignment="true" applyBorder="true" applyFont="true" applyProtection="false" borderId="8" fillId="2" fontId="6" numFmtId="164" xfId="21">
      <alignment horizontal="general" indent="0" shrinkToFit="false" textRotation="0" vertical="center" wrapText="true"/>
      <protection hidden="false" locked="true"/>
    </xf>
    <xf applyAlignment="true" applyBorder="true" applyFont="true" applyProtection="false" borderId="8" fillId="2" fontId="19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9" fillId="2" fontId="19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0" fillId="2" fontId="6" numFmtId="164" xfId="21">
      <alignment horizontal="general" indent="0" shrinkToFit="false" textRotation="0" vertical="center" wrapText="true"/>
      <protection hidden="false" locked="true"/>
    </xf>
    <xf applyAlignment="true" applyBorder="true" applyFont="true" applyProtection="false" borderId="0" fillId="2" fontId="6" numFmtId="164" xfId="21">
      <alignment horizontal="general" indent="0" shrinkToFit="false" textRotation="0" vertical="center" wrapText="true"/>
      <protection hidden="false" locked="true"/>
    </xf>
    <xf applyAlignment="true" applyBorder="true" applyFont="true" applyProtection="false" borderId="0" fillId="2" fontId="20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1" fillId="2" fontId="2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2" fontId="21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1" fillId="2" fontId="21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2" fontId="22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1" fillId="2" fontId="22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0" fillId="2" fontId="23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1" fillId="2" fontId="23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6" fillId="2" fontId="22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0" fillId="2" fontId="6" numFmtId="164" xfId="21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2" fillId="5" fontId="24" numFmtId="164" xfId="21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5" fillId="5" fontId="6" numFmtId="164" xfId="21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1" fillId="2" fontId="6" numFmtId="164" xfId="21">
      <alignment horizontal="center" indent="0" shrinkToFit="false" textRotation="0" vertical="center" wrapText="true"/>
      <protection hidden="false" locked="true"/>
    </xf>
    <xf applyAlignment="false" applyBorder="true" applyFont="false" applyProtection="false" borderId="11" fillId="0" fontId="4" numFmtId="164" xfId="21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3" fillId="2" fontId="6" numFmtId="164" xfId="21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4" fillId="2" fontId="25" numFmtId="164" xfId="21">
      <alignment horizontal="left" indent="0" shrinkToFit="false" textRotation="0" vertical="center" wrapText="true"/>
      <protection hidden="false" locked="true"/>
    </xf>
    <xf applyAlignment="true" applyBorder="true" applyFont="true" applyProtection="false" borderId="14" fillId="2" fontId="6" numFmtId="164" xfId="21">
      <alignment horizontal="center" indent="0" shrinkToFit="false" textRotation="0" vertical="center" wrapText="true"/>
      <protection hidden="false" locked="true"/>
    </xf>
    <xf applyAlignment="true" applyBorder="true" applyFont="true" applyProtection="true" borderId="4" fillId="2" fontId="6" numFmtId="165" xfId="20">
      <alignment horizontal="right" indent="0" shrinkToFit="false" textRotation="0" vertical="center" wrapText="false"/>
      <protection hidden="false" locked="true"/>
    </xf>
    <xf applyAlignment="false" applyBorder="true" applyFont="false" applyProtection="false" borderId="4" fillId="0" fontId="4" numFmtId="164" xfId="21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3" fillId="5" fontId="26" numFmtId="166" xfId="21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3" fillId="5" fontId="26" numFmtId="164" xfId="21">
      <alignment horizontal="left" indent="0" shrinkToFit="false" textRotation="0" vertical="center" wrapText="true"/>
      <protection hidden="false" locked="true"/>
    </xf>
    <xf applyAlignment="true" applyBorder="true" applyFont="true" applyProtection="false" borderId="3" fillId="5" fontId="26" numFmtId="164" xfId="21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3" fillId="5" fontId="26" numFmtId="167" xfId="2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3" fillId="5" fontId="26" numFmtId="167" xfId="20">
      <alignment horizontal="right" indent="0" shrinkToFit="false" textRotation="0" vertical="center" wrapText="false"/>
      <protection hidden="false" locked="true"/>
    </xf>
    <xf applyAlignment="true" applyBorder="false" applyFont="false" applyProtection="false" borderId="0" fillId="0" fontId="4" numFmtId="164" xfId="21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15" fillId="0" fontId="27" numFmtId="164" xfId="21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3" fillId="0" fontId="6" numFmtId="164" xfId="21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3" fillId="2" fontId="6" numFmtId="166" xfId="21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3" fillId="2" fontId="6" numFmtId="164" xfId="21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3" fillId="2" fontId="6" numFmtId="164" xfId="21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3" fillId="2" fontId="6" numFmtId="167" xfId="2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3" fillId="0" fontId="4" numFmtId="165" xfId="2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3" fillId="0" fontId="6" numFmtId="165" xfId="2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6" numFmtId="164" xfId="21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6" fillId="0" fontId="27" numFmtId="164" xfId="21">
      <alignment horizontal="center" indent="0" shrinkToFit="false" textRotation="0" vertical="center" wrapText="false"/>
      <protection hidden="false" locked="true"/>
    </xf>
    <xf applyAlignment="false" applyBorder="true" applyFont="true" applyProtection="false" borderId="17" fillId="0" fontId="4" numFmtId="164" xfId="21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8" fillId="0" fontId="4" numFmtId="167" xfId="21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4" numFmtId="164" xfId="21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" fillId="0" fontId="4" numFmtId="166" xfId="21">
      <alignment horizontal="center" indent="0" shrinkToFit="false" textRotation="0" vertical="center" wrapText="false"/>
      <protection hidden="false" locked="true"/>
    </xf>
    <xf applyAlignment="true" applyBorder="true" applyFont="false" applyProtection="false" borderId="1" fillId="0" fontId="4" numFmtId="164" xfId="21">
      <alignment horizontal="left" indent="0" shrinkToFit="false" textRotation="0" vertical="center" wrapText="true"/>
      <protection hidden="false" locked="true"/>
    </xf>
    <xf applyAlignment="true" applyBorder="true" applyFont="true" applyProtection="true" borderId="1" fillId="0" fontId="4" numFmtId="165" xfId="2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0" fontId="4" numFmtId="165" xfId="20">
      <alignment horizontal="left" indent="0" shrinkToFit="false" textRotation="0" vertical="center" wrapText="true"/>
      <protection hidden="false" locked="true"/>
    </xf>
    <xf applyAlignment="false" applyBorder="true" applyFont="true" applyProtection="false" borderId="19" fillId="0" fontId="28" numFmtId="164" xfId="21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20" fillId="0" fontId="28" numFmtId="167" xfId="21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9" fillId="0" fontId="4" numFmtId="164" xfId="21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20" fillId="0" fontId="4" numFmtId="167" xfId="21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5" fontId="26" numFmtId="164" xfId="21">
      <alignment horizontal="left" indent="0" shrinkToFit="false" textRotation="0" vertical="center" wrapText="true"/>
      <protection hidden="false" locked="true"/>
    </xf>
    <xf applyAlignment="true" applyBorder="true" applyFont="false" applyProtection="false" borderId="1" fillId="0" fontId="4" numFmtId="164" xfId="21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" fillId="2" fontId="6" numFmtId="166" xfId="21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2" fontId="6" numFmtId="164" xfId="21">
      <alignment horizontal="general" indent="0" shrinkToFit="false" textRotation="0" vertical="bottom" wrapText="true"/>
      <protection hidden="false" locked="true"/>
    </xf>
    <xf applyAlignment="true" applyBorder="true" applyFont="true" applyProtection="true" borderId="1" fillId="2" fontId="6" numFmtId="165" xfId="2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0" fontId="6" numFmtId="165" xfId="2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28" numFmtId="164" xfId="21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28" numFmtId="167" xfId="21">
      <alignment horizontal="general" indent="0" shrinkToFit="false" textRotation="0" vertical="bottom" wrapText="false"/>
      <protection hidden="false" locked="true"/>
    </xf>
    <xf applyAlignment="true" applyBorder="true" applyFont="false" applyProtection="false" borderId="2" fillId="0" fontId="4" numFmtId="164" xfId="21">
      <alignment horizontal="center" indent="0" shrinkToFit="false" textRotation="0" vertical="center" wrapText="false"/>
      <protection hidden="false" locked="true"/>
    </xf>
    <xf applyAlignment="false" applyBorder="true" applyFont="true" applyProtection="false" borderId="21" fillId="0" fontId="6" numFmtId="164" xfId="21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22" fillId="0" fontId="6" numFmtId="167" xfId="21">
      <alignment horizontal="general" indent="0" shrinkToFit="false" textRotation="0" vertical="bottom" wrapText="false"/>
      <protection hidden="false" locked="true"/>
    </xf>
    <xf applyAlignment="false" applyBorder="true" applyFont="false" applyProtection="false" borderId="2" fillId="0" fontId="4" numFmtId="164" xfId="21">
      <alignment horizontal="general" indent="0" shrinkToFit="false" textRotation="0" vertical="bottom" wrapText="false"/>
      <protection hidden="false" locked="true"/>
    </xf>
    <xf applyAlignment="true" applyBorder="true" applyFont="false" applyProtection="false" borderId="1" fillId="0" fontId="4" numFmtId="167" xfId="21">
      <alignment horizontal="right" indent="0" shrinkToFit="false" textRotation="0" vertical="center" wrapText="false"/>
      <protection hidden="false" locked="true"/>
    </xf>
    <xf applyAlignment="false" applyBorder="true" applyFont="true" applyProtection="false" borderId="12" fillId="2" fontId="28" numFmtId="164" xfId="21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3" fillId="2" fontId="29" numFmtId="164" xfId="21">
      <alignment horizontal="left" indent="0" shrinkToFit="false" textRotation="0" vertical="bottom" wrapText="true"/>
      <protection hidden="false" locked="true"/>
    </xf>
    <xf applyAlignment="false" applyBorder="true" applyFont="true" applyProtection="true" borderId="5" fillId="2" fontId="29" numFmtId="168" xfId="22">
      <alignment horizontal="general" indent="0" shrinkToFit="false" textRotation="0" vertical="center" wrapText="false"/>
      <protection hidden="false" locked="true"/>
    </xf>
    <xf applyAlignment="false" applyBorder="false" applyFont="true" applyProtection="false" borderId="0" fillId="2" fontId="28" numFmtId="164" xfId="21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9" fillId="2" fontId="28" numFmtId="164" xfId="21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20" fillId="2" fontId="28" numFmtId="167" xfId="21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2" fontId="4" numFmtId="164" xfId="21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3" fillId="2" fontId="29" numFmtId="169" xfId="21">
      <alignment horizontal="general" indent="0" shrinkToFit="false" textRotation="0" vertical="bottom" wrapText="true"/>
      <protection hidden="false" locked="true"/>
    </xf>
    <xf applyAlignment="false" applyBorder="true" applyFont="true" applyProtection="false" borderId="12" fillId="5" fontId="28" numFmtId="164" xfId="21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3" fillId="5" fontId="29" numFmtId="164" xfId="21">
      <alignment horizontal="left" indent="0" shrinkToFit="false" textRotation="0" vertical="bottom" wrapText="true"/>
      <protection hidden="false" locked="true"/>
    </xf>
    <xf applyAlignment="false" applyBorder="true" applyFont="true" applyProtection="true" borderId="5" fillId="5" fontId="29" numFmtId="168" xfId="22">
      <alignment horizontal="general" indent="0" shrinkToFit="false" textRotation="0" vertical="center" wrapText="false"/>
      <protection hidden="false" locked="true"/>
    </xf>
    <xf applyAlignment="true" applyBorder="false" applyFont="true" applyProtection="false" borderId="0" fillId="0" fontId="31" numFmtId="164" xfId="21">
      <alignment horizontal="left" indent="0" shrinkToFit="false" textRotation="0" vertical="bottom" wrapText="true"/>
      <protection hidden="false" locked="true"/>
    </xf>
    <xf applyAlignment="false" applyBorder="false" applyFont="true" applyProtection="false" borderId="0" fillId="0" fontId="31" numFmtId="164" xfId="21">
      <alignment horizontal="general" indent="0" shrinkToFit="false" textRotation="0" vertical="bottom" wrapText="false"/>
      <protection hidden="false" locked="true"/>
    </xf>
    <xf applyAlignment="false" applyBorder="false" applyFont="false" applyProtection="false" borderId="0" fillId="0" fontId="4" numFmtId="165" xfId="21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2" numFmtId="167" xfId="2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32" numFmtId="167" xfId="2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21" fillId="0" fontId="29" numFmtId="164" xfId="21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22" fillId="0" fontId="29" numFmtId="167" xfId="21">
      <alignment horizontal="general" indent="0" shrinkToFit="false" textRotation="0" vertical="bottom" wrapText="false"/>
      <protection hidden="false" locked="true"/>
    </xf>
    <xf applyAlignment="false" applyBorder="true" applyFont="false" applyProtection="false" borderId="0" fillId="0" fontId="4" numFmtId="168" xfId="21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4" numFmtId="164" xfId="21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31" numFmtId="164" xfId="21">
      <alignment horizontal="right" indent="0" shrinkToFit="false" textRotation="0" vertical="bottom" wrapText="true"/>
      <protection hidden="false" locked="true"/>
    </xf>
    <xf applyAlignment="false" applyBorder="false" applyFont="true" applyProtection="false" borderId="0" fillId="0" fontId="33" numFmtId="164" xfId="2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65" xfId="20">
      <alignment horizontal="right" indent="0" shrinkToFit="false" textRotation="0" vertical="center" wrapText="false"/>
      <protection hidden="false" locked="true"/>
    </xf>
    <xf applyAlignment="false" applyBorder="false" applyFont="true" applyProtection="false" borderId="0" fillId="0" fontId="31" numFmtId="170" xfId="21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34" numFmtId="164" xfId="23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34" numFmtId="164" xfId="23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7" fillId="0" fontId="12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8" fillId="0" fontId="12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8" fillId="0" fontId="19" numFmtId="164" xfId="23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8" fillId="0" fontId="12" numFmtId="164" xfId="23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9" fillId="0" fontId="12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0" fillId="0" fontId="21" numFmtId="164" xfId="24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35" numFmtId="164" xfId="24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35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36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1" fillId="0" fontId="36" numFmtId="164" xfId="23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35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0" fillId="0" fontId="12" numFmtId="164" xfId="24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12" numFmtId="164" xfId="24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12" numFmtId="164" xfId="24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12" numFmtId="164" xfId="23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0" fillId="0" fontId="12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1" fillId="0" fontId="12" numFmtId="164" xfId="23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35" numFmtId="164" xfId="25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" fillId="0" fontId="26" numFmtId="164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26" numFmtId="164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1" fillId="0" fontId="26" numFmtId="164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14" numFmtId="164" xfId="25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3" fillId="0" fontId="37" numFmtId="164" xfId="23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0" fillId="0" fontId="31" numFmtId="171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1" fillId="0" fontId="31" numFmtId="171" xfId="23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10" fillId="0" fontId="12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21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7" fillId="0" fontId="38" numFmtId="164" xfId="23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9" fillId="0" fontId="12" numFmtId="164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2" fillId="0" fontId="26" numFmtId="164" xfId="23">
      <alignment horizontal="left" indent="0" shrinkToFit="false" textRotation="0" vertical="bottom" wrapText="false"/>
      <protection hidden="false" locked="true"/>
    </xf>
    <xf applyAlignment="false" applyBorder="true" applyFont="true" applyProtection="false" borderId="23" fillId="0" fontId="12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3" fillId="0" fontId="12" numFmtId="164" xfId="23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4" fillId="0" fontId="39" numFmtId="164" xfId="23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2" fillId="0" fontId="31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23" fillId="0" fontId="40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0" fillId="0" fontId="40" numFmtId="164" xfId="23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3" fillId="0" fontId="31" numFmtId="171" xfId="23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10" fillId="0" fontId="38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3" fillId="0" fontId="31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4" fillId="0" fontId="40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1" fillId="0" fontId="40" numFmtId="164" xfId="23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31" numFmtId="164" xfId="23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" fillId="0" fontId="42" numFmtId="164" xfId="23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2" fillId="0" fontId="43" numFmtId="164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43" numFmtId="164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2" fillId="0" fontId="35" numFmtId="167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21" numFmtId="164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2" fillId="0" fontId="21" numFmtId="167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5" fillId="0" fontId="42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false" borderId="4" fillId="0" fontId="42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false" borderId="11" fillId="6" fontId="35" numFmtId="167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49" numFmtId="164" xfId="23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" fillId="0" fontId="21" numFmtId="164" xfId="23">
      <alignment horizontal="left" indent="0" shrinkToFit="false" textRotation="0" vertical="center" wrapText="true"/>
      <protection hidden="false" locked="true"/>
    </xf>
    <xf applyAlignment="true" applyBorder="true" applyFont="true" applyProtection="false" borderId="4" fillId="0" fontId="35" numFmtId="164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35" numFmtId="167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5" fillId="0" fontId="35" numFmtId="167" xfId="23">
      <alignment horizontal="center" indent="0" shrinkToFit="false" textRotation="0" vertical="bottom" wrapText="false"/>
      <protection hidden="false" locked="true"/>
    </xf>
    <xf applyAlignment="false" applyBorder="false" applyFont="true" applyProtection="false" borderId="0" fillId="0" fontId="12" numFmtId="164" xfId="23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4" fillId="0" fontId="39" numFmtId="164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42" numFmtId="167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5" fillId="0" fontId="42" numFmtId="167" xfId="23">
      <alignment horizontal="center" indent="0" shrinkToFit="false" textRotation="0" vertical="bottom" wrapText="false"/>
      <protection hidden="false" locked="true"/>
    </xf>
    <xf applyAlignment="false" applyBorder="false" applyFont="true" applyProtection="false" borderId="0" fillId="0" fontId="50" numFmtId="170" xfId="23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2" numFmtId="170" xfId="23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50" numFmtId="164" xfId="23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21" numFmtId="164" xfId="23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12" fillId="6" fontId="26" numFmtId="164" xfId="23">
      <alignment horizontal="left" indent="0" shrinkToFit="false" textRotation="0" vertical="center" wrapText="false"/>
      <protection hidden="false" locked="true"/>
    </xf>
    <xf applyAlignment="false" applyBorder="true" applyFont="true" applyProtection="false" borderId="23" fillId="6" fontId="35" numFmtId="164" xfId="23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3" fillId="6" fontId="21" numFmtId="164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23" fillId="6" fontId="35" numFmtId="167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23" fillId="6" fontId="35" numFmtId="167" xfId="23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5" fillId="6" fontId="35" numFmtId="167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3" fillId="0" fontId="39" numFmtId="164" xfId="23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4" fillId="0" fontId="21" numFmtId="164" xfId="23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4" fillId="0" fontId="21" numFmtId="164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3" fillId="0" fontId="39" numFmtId="167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4" fillId="0" fontId="39" numFmtId="167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3" fillId="0" fontId="21" numFmtId="164" xfId="23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5" fillId="0" fontId="21" numFmtId="167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4" fillId="0" fontId="51" numFmtId="164" xfId="23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4" fillId="0" fontId="51" numFmtId="164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39" numFmtId="167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5" fillId="0" fontId="39" numFmtId="167" xfId="23">
      <alignment horizontal="center" indent="0" shrinkToFit="false" textRotation="0" vertical="bottom" wrapText="false"/>
      <protection hidden="false" locked="true"/>
    </xf>
    <xf applyAlignment="false" applyBorder="false" applyFont="true" applyProtection="false" borderId="0" fillId="0" fontId="15" numFmtId="164" xfId="23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0" fillId="0" fontId="49" numFmtId="164" xfId="23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0" fillId="0" fontId="51" numFmtId="164" xfId="23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0" fillId="0" fontId="51" numFmtId="164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39" numFmtId="167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51" numFmtId="167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1" fillId="0" fontId="39" numFmtId="167" xfId="23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11" fillId="0" fontId="35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0" fillId="0" fontId="14" numFmtId="164" xfId="23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35" numFmtId="164" xfId="23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0" fillId="0" fontId="14" numFmtId="164" xfId="23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0" fillId="0" fontId="14" numFmtId="164" xfId="24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14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52" numFmtId="164" xfId="23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4" fillId="0" fontId="35" numFmtId="164" xfId="23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14" fillId="0" fontId="12" numFmtId="164" xfId="23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4" fillId="0" fontId="12" numFmtId="164" xfId="23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" fillId="0" fontId="11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6" fillId="2" fontId="53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6" fillId="2" fontId="54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6" fillId="2" fontId="55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6" fillId="2" fontId="36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6" fillId="2" fontId="26" numFmtId="164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3" fillId="2" fontId="26" numFmtId="164" xfId="0">
      <alignment horizontal="left" indent="0" shrinkToFit="false" textRotation="0" vertical="bottom" wrapText="true"/>
      <protection hidden="false" locked="true"/>
    </xf>
    <xf applyAlignment="true" applyBorder="true" applyFont="true" applyProtection="false" borderId="24" fillId="2" fontId="21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25" fillId="2" fontId="26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26" fillId="2" fontId="26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3" fillId="2" fontId="6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3" fillId="2" fontId="6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3" fillId="2" fontId="22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4" fillId="2" fontId="22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7" fillId="2" fontId="6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12" numFmtId="164" xfId="0">
      <alignment horizontal="general" indent="0" shrinkToFit="false" textRotation="0" vertical="bottom" wrapText="true"/>
      <protection hidden="false" locked="true"/>
    </xf>
    <xf applyAlignment="true" applyBorder="true" applyFont="true" applyProtection="true" borderId="1" fillId="7" fontId="12" numFmtId="173" xfId="15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0" fontId="12" numFmtId="173" xfId="15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2" fontId="12" numFmtId="173" xfId="15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" fillId="0" fontId="12" numFmtId="17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2" fontId="12" numFmtId="174" xfId="15">
      <alignment horizontal="center" indent="0" shrinkToFit="false" textRotation="0" vertical="bottom" wrapText="false"/>
      <protection hidden="false" locked="true"/>
    </xf>
    <xf applyAlignment="false" applyBorder="false" applyFont="false" applyProtection="false" borderId="0" fillId="0" fontId="0" numFmtId="170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" fillId="0" fontId="12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2" fillId="2" fontId="6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1" fillId="7" fontId="12" numFmtId="174" xfId="15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8" fontId="26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4" fillId="8" fontId="26" numFmtId="175" xfId="15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9" fontId="26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1" fillId="9" fontId="26" numFmtId="175" xfId="15">
      <alignment horizontal="center" indent="0" shrinkToFit="false" textRotation="0" vertical="bottom" wrapText="false"/>
      <protection hidden="false" locked="true"/>
    </xf>
  </cellXfs>
  <cellStyles count="12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  <cellStyle builtinId="54" customBuiltin="true" name="Excel Built-in Excel Built-in Excel Built-in Excel Built-in Excel Built-in Excel Built-in Excel Built-in Excel Built-in Excel Built-in Vírgula 2" xfId="20"/>
    <cellStyle builtinId="54" customBuiltin="true" name="Excel Built-in Excel Built-in Excel Built-in Excel Built-in Excel Built-in Excel Built-in Excel Built-in Excel Built-in Excel Built-in Normal 2" xfId="21"/>
    <cellStyle builtinId="54" customBuiltin="true" name="Excel Built-in Excel Built-in Excel Built-in Excel Built-in Excel Built-in Excel Built-in Excel Built-in Excel Built-in Excel Built-in Moeda 2" xfId="22"/>
    <cellStyle builtinId="54" customBuiltin="true" name="Excel Built-in Excel Built-in Excel Built-in Excel Built-in Excel Built-in Excel Built-in Excel Built-in Excel Built-in Excel Built-in Normal 3 2" xfId="23"/>
    <cellStyle builtinId="54" customBuiltin="true" name="Excel Built-in Excel Built-in Excel Built-in Excel Built-in Excel Built-in Excel Built-in Excel Built-in Normal 3 2" xfId="24"/>
    <cellStyle builtinId="54" customBuiltin="true" name="Excel Built-in Excel Built-in Excel Built-in Excel Built-in Excel Built-in Excel Built-in Excel Built-in Normal 3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FEFF0"/>
      <rgbColor rgb="FFCCFFFF"/>
      <rgbColor rgb="FF660066"/>
      <rgbColor rgb="FFFF8080"/>
      <rgbColor rgb="FF0070C0"/>
      <rgbColor rgb="FFC5E0B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absolute">
    <xdr:from>
      <xdr:col>0</xdr:col>
      <xdr:colOff>384840</xdr:colOff>
      <xdr:row>0</xdr:row>
      <xdr:rowOff>165240</xdr:rowOff>
    </xdr:from>
    <xdr:to>
      <xdr:col>2</xdr:col>
      <xdr:colOff>835560</xdr:colOff>
      <xdr:row>4</xdr:row>
      <xdr:rowOff>48600</xdr:rowOff>
    </xdr:to>
    <xdr:pic>
      <xdr:nvPicPr>
        <xdr:cNvPr descr="" id="0" name="Imagem 4"/>
        <xdr:cNvPicPr/>
      </xdr:nvPicPr>
      <xdr:blipFill>
        <a:blip r:embed="rId1"/>
        <a:stretch>
          <a:fillRect/>
        </a:stretch>
      </xdr:blipFill>
      <xdr:spPr>
        <a:xfrm>
          <a:off x="384840" y="165240"/>
          <a:ext cx="1266480" cy="6832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absolute">
    <xdr:from>
      <xdr:col>0</xdr:col>
      <xdr:colOff>370800</xdr:colOff>
      <xdr:row>0</xdr:row>
      <xdr:rowOff>176400</xdr:rowOff>
    </xdr:from>
    <xdr:to>
      <xdr:col>2</xdr:col>
      <xdr:colOff>700920</xdr:colOff>
      <xdr:row>4</xdr:row>
      <xdr:rowOff>49320</xdr:rowOff>
    </xdr:to>
    <xdr:pic>
      <xdr:nvPicPr>
        <xdr:cNvPr descr="" id="1" name="Imagem 7"/>
        <xdr:cNvPicPr/>
      </xdr:nvPicPr>
      <xdr:blipFill>
        <a:blip r:embed="rId1"/>
        <a:stretch>
          <a:fillRect/>
        </a:stretch>
      </xdr:blipFill>
      <xdr:spPr>
        <a:xfrm>
          <a:off x="370800" y="176400"/>
          <a:ext cx="1186560" cy="672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absolute">
    <xdr:from>
      <xdr:col>1</xdr:col>
      <xdr:colOff>5400</xdr:colOff>
      <xdr:row>0</xdr:row>
      <xdr:rowOff>81000</xdr:rowOff>
    </xdr:from>
    <xdr:to>
      <xdr:col>2</xdr:col>
      <xdr:colOff>199440</xdr:colOff>
      <xdr:row>4</xdr:row>
      <xdr:rowOff>37080</xdr:rowOff>
    </xdr:to>
    <xdr:pic>
      <xdr:nvPicPr>
        <xdr:cNvPr descr="" id="2" name="Picture 3"/>
        <xdr:cNvPicPr/>
      </xdr:nvPicPr>
      <xdr:blipFill>
        <a:blip r:embed="rId1"/>
        <a:stretch>
          <a:fillRect/>
        </a:stretch>
      </xdr:blipFill>
      <xdr:spPr>
        <a:xfrm>
          <a:off x="690480" y="81000"/>
          <a:ext cx="879120" cy="90828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080"/>
  <sheetViews>
    <sheetView colorId="64" defaultGridColor="true" rightToLeft="false" showFormulas="false" showGridLines="true" showOutlineSymbols="true" showRowColHeaders="true" showZeros="true" tabSelected="false" topLeftCell="A3717" view="pageBreakPreview" windowProtection="false" workbookViewId="0" zoomScale="100" zoomScaleNormal="120" zoomScalePageLayoutView="100">
      <selection activeCell="C3736" activeCellId="0" pane="topLeft" sqref="C3736"/>
    </sheetView>
  </sheetViews>
  <sheetFormatPr defaultRowHeight="13.8"/>
  <cols>
    <col collapsed="false" hidden="false" max="1" min="1" style="0" width="10.8520408163265"/>
    <col collapsed="false" hidden="false" max="2" min="2" style="1" width="0.709183673469388"/>
    <col collapsed="false" hidden="false" max="3" min="3" style="1" width="40.7142857142857"/>
    <col collapsed="false" hidden="false" max="4" min="4" style="2" width="8.70918367346939"/>
    <col collapsed="false" hidden="false" max="5" min="5" style="3" width="13.2908163265306"/>
    <col collapsed="false" hidden="false" max="6" min="6" style="3" width="17.5918367346939"/>
    <col collapsed="false" hidden="false" max="7" min="7" style="3" width="14.0102040816327"/>
    <col collapsed="false" hidden="false" max="1025" min="8" style="0" width="8.66836734693878"/>
  </cols>
  <sheetData>
    <row collapsed="false" customFormat="true" customHeight="true" hidden="false" ht="15" outlineLevel="0" r="1" s="4">
      <c r="C1" s="5"/>
      <c r="E1" s="6"/>
      <c r="F1" s="6"/>
      <c r="G1" s="6"/>
    </row>
    <row collapsed="false" customFormat="true" customHeight="true" hidden="false" ht="18" outlineLevel="0" r="2" s="4">
      <c r="C2" s="7" t="s">
        <v>0</v>
      </c>
      <c r="D2" s="7"/>
      <c r="E2" s="7"/>
      <c r="F2" s="7"/>
      <c r="G2" s="7"/>
    </row>
    <row collapsed="false" customFormat="true" customHeight="true" hidden="false" ht="15" outlineLevel="0" r="3" s="4">
      <c r="C3" s="8" t="s">
        <v>1</v>
      </c>
      <c r="D3" s="8"/>
      <c r="E3" s="8"/>
      <c r="F3" s="8"/>
      <c r="G3" s="8"/>
    </row>
    <row collapsed="false" customFormat="true" customHeight="true" hidden="false" ht="15" outlineLevel="0" r="4" s="4">
      <c r="C4" s="9" t="s">
        <v>2</v>
      </c>
      <c r="D4" s="9"/>
      <c r="E4" s="9"/>
      <c r="F4" s="9"/>
      <c r="G4" s="9"/>
    </row>
    <row collapsed="false" customFormat="true" customHeight="true" hidden="false" ht="15" outlineLevel="0" r="5" s="4">
      <c r="C5" s="5"/>
      <c r="E5" s="6"/>
      <c r="F5" s="10"/>
      <c r="G5" s="11" t="s">
        <v>3</v>
      </c>
    </row>
    <row collapsed="false" customFormat="true" customHeight="true" hidden="false" ht="15" outlineLevel="0" r="6" s="4">
      <c r="C6" s="12"/>
      <c r="E6" s="6"/>
      <c r="F6" s="6"/>
      <c r="G6" s="13" t="s">
        <v>4</v>
      </c>
    </row>
    <row collapsed="false" customFormat="true" customHeight="true" hidden="false" ht="15" outlineLevel="0" r="7" s="4">
      <c r="C7" s="12"/>
      <c r="D7" s="14" t="s">
        <v>5</v>
      </c>
      <c r="E7" s="6"/>
      <c r="F7" s="6"/>
      <c r="G7" s="15" t="s">
        <v>6</v>
      </c>
    </row>
    <row collapsed="false" customFormat="true" customHeight="true" hidden="false" ht="12.75" outlineLevel="0" r="8" s="4">
      <c r="A8" s="16" t="s">
        <v>7</v>
      </c>
      <c r="B8" s="17" t="s">
        <v>8</v>
      </c>
      <c r="C8" s="18"/>
      <c r="D8" s="16" t="s">
        <v>9</v>
      </c>
      <c r="E8" s="16" t="s">
        <v>10</v>
      </c>
      <c r="F8" s="16" t="s">
        <v>11</v>
      </c>
      <c r="G8" s="16" t="s">
        <v>12</v>
      </c>
    </row>
    <row collapsed="false" customFormat="false" customHeight="true" hidden="false" ht="15" outlineLevel="0" r="9">
      <c r="A9" s="19" t="s">
        <v>13</v>
      </c>
      <c r="B9" s="19" t="s">
        <v>14</v>
      </c>
      <c r="C9" s="20"/>
      <c r="D9" s="21"/>
      <c r="E9" s="22"/>
      <c r="F9" s="22"/>
      <c r="G9" s="22"/>
    </row>
    <row collapsed="false" customFormat="false" customHeight="true" hidden="false" ht="15" outlineLevel="0" r="10">
      <c r="A10" s="23" t="s">
        <v>15</v>
      </c>
      <c r="B10" s="23" t="s">
        <v>16</v>
      </c>
      <c r="C10" s="24"/>
      <c r="D10" s="24"/>
      <c r="E10" s="25"/>
      <c r="F10" s="25"/>
      <c r="G10" s="25"/>
    </row>
    <row collapsed="false" customFormat="false" customHeight="true" hidden="false" ht="39" outlineLevel="0" r="11">
      <c r="A11" s="26" t="s">
        <v>17</v>
      </c>
      <c r="B11" s="27"/>
      <c r="C11" s="28" t="s">
        <v>18</v>
      </c>
      <c r="D11" s="29" t="s">
        <v>19</v>
      </c>
      <c r="E11" s="30" t="n">
        <v>0</v>
      </c>
      <c r="F11" s="31" t="n">
        <v>4649.13</v>
      </c>
      <c r="G11" s="31" t="n">
        <v>4649.13</v>
      </c>
    </row>
    <row collapsed="false" customFormat="false" customHeight="true" hidden="false" ht="39" outlineLevel="0" r="12">
      <c r="A12" s="32" t="s">
        <v>20</v>
      </c>
      <c r="B12" s="33"/>
      <c r="C12" s="34" t="s">
        <v>21</v>
      </c>
      <c r="D12" s="35" t="s">
        <v>19</v>
      </c>
      <c r="E12" s="36" t="n">
        <v>0</v>
      </c>
      <c r="F12" s="37" t="n">
        <v>6182.42</v>
      </c>
      <c r="G12" s="37" t="n">
        <v>6182.42</v>
      </c>
    </row>
    <row collapsed="false" customFormat="false" customHeight="true" hidden="false" ht="39" outlineLevel="0" r="13">
      <c r="A13" s="32" t="s">
        <v>22</v>
      </c>
      <c r="B13" s="33"/>
      <c r="C13" s="34" t="s">
        <v>23</v>
      </c>
      <c r="D13" s="35" t="s">
        <v>19</v>
      </c>
      <c r="E13" s="36" t="n">
        <v>0</v>
      </c>
      <c r="F13" s="37" t="n">
        <v>10560.97</v>
      </c>
      <c r="G13" s="37" t="n">
        <v>10560.97</v>
      </c>
    </row>
    <row collapsed="false" customFormat="false" customHeight="true" hidden="false" ht="39" outlineLevel="0" r="14">
      <c r="A14" s="32" t="s">
        <v>24</v>
      </c>
      <c r="B14" s="33"/>
      <c r="C14" s="34" t="s">
        <v>25</v>
      </c>
      <c r="D14" s="35" t="s">
        <v>19</v>
      </c>
      <c r="E14" s="36" t="n">
        <v>0</v>
      </c>
      <c r="F14" s="37" t="n">
        <v>14480.32</v>
      </c>
      <c r="G14" s="37" t="n">
        <v>14480.32</v>
      </c>
    </row>
    <row collapsed="false" customFormat="false" customHeight="true" hidden="false" ht="39" outlineLevel="0" r="15">
      <c r="A15" s="32" t="s">
        <v>26</v>
      </c>
      <c r="B15" s="33"/>
      <c r="C15" s="34" t="s">
        <v>27</v>
      </c>
      <c r="D15" s="35" t="s">
        <v>19</v>
      </c>
      <c r="E15" s="36" t="n">
        <v>0</v>
      </c>
      <c r="F15" s="37" t="n">
        <v>16874.56</v>
      </c>
      <c r="G15" s="37" t="n">
        <v>16874.56</v>
      </c>
    </row>
    <row collapsed="false" customFormat="false" customHeight="true" hidden="false" ht="15" outlineLevel="0" r="16">
      <c r="A16" s="23" t="s">
        <v>28</v>
      </c>
      <c r="B16" s="23" t="s">
        <v>29</v>
      </c>
      <c r="C16" s="24"/>
      <c r="D16" s="24"/>
      <c r="E16" s="25"/>
      <c r="F16" s="25"/>
      <c r="G16" s="25"/>
    </row>
    <row collapsed="false" customFormat="false" customHeight="true" hidden="false" ht="51.75" outlineLevel="0" r="17">
      <c r="A17" s="32" t="s">
        <v>30</v>
      </c>
      <c r="B17" s="33"/>
      <c r="C17" s="34" t="s">
        <v>31</v>
      </c>
      <c r="D17" s="35" t="s">
        <v>19</v>
      </c>
      <c r="E17" s="36" t="n">
        <v>0</v>
      </c>
      <c r="F17" s="37" t="n">
        <v>5620.92</v>
      </c>
      <c r="G17" s="37" t="n">
        <v>5620.92</v>
      </c>
    </row>
    <row collapsed="false" customFormat="false" customHeight="true" hidden="false" ht="64.5" outlineLevel="0" r="18">
      <c r="A18" s="32" t="s">
        <v>32</v>
      </c>
      <c r="B18" s="33"/>
      <c r="C18" s="34" t="s">
        <v>33</v>
      </c>
      <c r="D18" s="35" t="s">
        <v>19</v>
      </c>
      <c r="E18" s="36" t="n">
        <v>0</v>
      </c>
      <c r="F18" s="37" t="n">
        <v>9505.56</v>
      </c>
      <c r="G18" s="37" t="n">
        <v>9505.56</v>
      </c>
    </row>
    <row collapsed="false" customFormat="false" customHeight="true" hidden="false" ht="51.75" outlineLevel="0" r="19">
      <c r="A19" s="32" t="s">
        <v>34</v>
      </c>
      <c r="B19" s="33"/>
      <c r="C19" s="34" t="s">
        <v>35</v>
      </c>
      <c r="D19" s="35" t="s">
        <v>19</v>
      </c>
      <c r="E19" s="36" t="n">
        <v>0</v>
      </c>
      <c r="F19" s="37" t="n">
        <v>12875.88</v>
      </c>
      <c r="G19" s="37" t="n">
        <v>12875.88</v>
      </c>
    </row>
    <row collapsed="false" customFormat="false" customHeight="true" hidden="false" ht="51.75" outlineLevel="0" r="20">
      <c r="A20" s="32" t="s">
        <v>36</v>
      </c>
      <c r="B20" s="33"/>
      <c r="C20" s="34" t="s">
        <v>37</v>
      </c>
      <c r="D20" s="35" t="s">
        <v>19</v>
      </c>
      <c r="E20" s="36" t="n">
        <v>0</v>
      </c>
      <c r="F20" s="37" t="n">
        <v>17135.1</v>
      </c>
      <c r="G20" s="37" t="n">
        <v>17135.1</v>
      </c>
    </row>
    <row collapsed="false" customFormat="false" customHeight="true" hidden="false" ht="15" outlineLevel="0" r="21">
      <c r="A21" s="23" t="s">
        <v>38</v>
      </c>
      <c r="B21" s="23" t="s">
        <v>39</v>
      </c>
      <c r="C21" s="24"/>
      <c r="D21" s="24"/>
      <c r="E21" s="25"/>
      <c r="F21" s="25"/>
      <c r="G21" s="25"/>
    </row>
    <row collapsed="false" customFormat="false" customHeight="true" hidden="false" ht="15" outlineLevel="0" r="22">
      <c r="A22" s="32" t="s">
        <v>40</v>
      </c>
      <c r="B22" s="33"/>
      <c r="C22" s="34" t="s">
        <v>41</v>
      </c>
      <c r="D22" s="35" t="s">
        <v>19</v>
      </c>
      <c r="E22" s="36" t="n">
        <v>0</v>
      </c>
      <c r="F22" s="37" t="n">
        <v>2312.48</v>
      </c>
      <c r="G22" s="37" t="n">
        <v>2312.48</v>
      </c>
    </row>
    <row collapsed="false" customFormat="false" customHeight="true" hidden="false" ht="15" outlineLevel="0" r="23">
      <c r="A23" s="32" t="s">
        <v>42</v>
      </c>
      <c r="B23" s="33"/>
      <c r="C23" s="34" t="s">
        <v>43</v>
      </c>
      <c r="D23" s="35" t="s">
        <v>19</v>
      </c>
      <c r="E23" s="36" t="n">
        <v>0</v>
      </c>
      <c r="F23" s="37" t="n">
        <v>3132.96</v>
      </c>
      <c r="G23" s="37" t="n">
        <v>3132.96</v>
      </c>
    </row>
    <row collapsed="false" customFormat="false" customHeight="true" hidden="false" ht="15" outlineLevel="0" r="24">
      <c r="A24" s="32" t="s">
        <v>44</v>
      </c>
      <c r="B24" s="33"/>
      <c r="C24" s="34" t="s">
        <v>45</v>
      </c>
      <c r="D24" s="35" t="s">
        <v>19</v>
      </c>
      <c r="E24" s="36" t="n">
        <v>0</v>
      </c>
      <c r="F24" s="37" t="n">
        <v>1691.1</v>
      </c>
      <c r="G24" s="37" t="n">
        <v>1691.1</v>
      </c>
    </row>
    <row collapsed="false" customFormat="false" customHeight="true" hidden="false" ht="15" outlineLevel="0" r="25">
      <c r="A25" s="32" t="s">
        <v>46</v>
      </c>
      <c r="B25" s="33"/>
      <c r="C25" s="34" t="s">
        <v>47</v>
      </c>
      <c r="D25" s="35" t="s">
        <v>19</v>
      </c>
      <c r="E25" s="36" t="n">
        <v>0</v>
      </c>
      <c r="F25" s="37" t="n">
        <v>2318.67</v>
      </c>
      <c r="G25" s="37" t="n">
        <v>2318.67</v>
      </c>
    </row>
    <row collapsed="false" customFormat="false" customHeight="true" hidden="false" ht="26.25" outlineLevel="0" r="26">
      <c r="A26" s="32" t="s">
        <v>48</v>
      </c>
      <c r="B26" s="33"/>
      <c r="C26" s="34" t="s">
        <v>49</v>
      </c>
      <c r="D26" s="35" t="s">
        <v>19</v>
      </c>
      <c r="E26" s="36" t="n">
        <v>0</v>
      </c>
      <c r="F26" s="37" t="n">
        <v>727.39</v>
      </c>
      <c r="G26" s="37" t="n">
        <v>727.39</v>
      </c>
    </row>
    <row collapsed="false" customFormat="false" customHeight="true" hidden="false" ht="26.25" outlineLevel="0" r="27">
      <c r="A27" s="32" t="s">
        <v>50</v>
      </c>
      <c r="B27" s="33"/>
      <c r="C27" s="34" t="s">
        <v>51</v>
      </c>
      <c r="D27" s="35" t="s">
        <v>19</v>
      </c>
      <c r="E27" s="36" t="n">
        <v>0</v>
      </c>
      <c r="F27" s="37" t="n">
        <v>967.71</v>
      </c>
      <c r="G27" s="37" t="n">
        <v>967.71</v>
      </c>
    </row>
    <row collapsed="false" customFormat="false" customHeight="true" hidden="false" ht="26.25" outlineLevel="0" r="28">
      <c r="A28" s="32" t="s">
        <v>52</v>
      </c>
      <c r="B28" s="33"/>
      <c r="C28" s="34" t="s">
        <v>53</v>
      </c>
      <c r="D28" s="35" t="s">
        <v>19</v>
      </c>
      <c r="E28" s="36" t="n">
        <v>0</v>
      </c>
      <c r="F28" s="37" t="n">
        <v>783.1</v>
      </c>
      <c r="G28" s="37" t="n">
        <v>783.1</v>
      </c>
    </row>
    <row collapsed="false" customFormat="false" customHeight="true" hidden="false" ht="26.25" outlineLevel="0" r="29">
      <c r="A29" s="32" t="s">
        <v>54</v>
      </c>
      <c r="B29" s="33"/>
      <c r="C29" s="34" t="s">
        <v>55</v>
      </c>
      <c r="D29" s="35" t="s">
        <v>19</v>
      </c>
      <c r="E29" s="36" t="n">
        <v>0</v>
      </c>
      <c r="F29" s="37" t="n">
        <v>1081.41</v>
      </c>
      <c r="G29" s="37" t="n">
        <v>1081.41</v>
      </c>
    </row>
    <row collapsed="false" customFormat="false" customHeight="true" hidden="false" ht="26.25" outlineLevel="0" r="30">
      <c r="A30" s="32" t="s">
        <v>56</v>
      </c>
      <c r="B30" s="33"/>
      <c r="C30" s="34" t="s">
        <v>57</v>
      </c>
      <c r="D30" s="35" t="s">
        <v>19</v>
      </c>
      <c r="E30" s="36" t="n">
        <v>0</v>
      </c>
      <c r="F30" s="37" t="n">
        <v>1509.52</v>
      </c>
      <c r="G30" s="37" t="n">
        <v>1509.52</v>
      </c>
    </row>
    <row collapsed="false" customFormat="false" customHeight="true" hidden="false" ht="26.25" outlineLevel="0" r="31">
      <c r="A31" s="32" t="s">
        <v>58</v>
      </c>
      <c r="B31" s="33"/>
      <c r="C31" s="34" t="s">
        <v>59</v>
      </c>
      <c r="D31" s="35" t="s">
        <v>19</v>
      </c>
      <c r="E31" s="36" t="n">
        <v>0</v>
      </c>
      <c r="F31" s="37" t="n">
        <v>2050.83</v>
      </c>
      <c r="G31" s="37" t="n">
        <v>2050.83</v>
      </c>
    </row>
    <row collapsed="false" customFormat="false" customHeight="true" hidden="false" ht="26.25" outlineLevel="0" r="32">
      <c r="A32" s="32" t="s">
        <v>60</v>
      </c>
      <c r="B32" s="33"/>
      <c r="C32" s="34" t="s">
        <v>61</v>
      </c>
      <c r="D32" s="35" t="s">
        <v>19</v>
      </c>
      <c r="E32" s="36" t="n">
        <v>0</v>
      </c>
      <c r="F32" s="37" t="n">
        <v>1309.08</v>
      </c>
      <c r="G32" s="37" t="n">
        <v>1309.08</v>
      </c>
    </row>
    <row collapsed="false" customFormat="false" customHeight="true" hidden="false" ht="26.25" outlineLevel="0" r="33">
      <c r="A33" s="32" t="s">
        <v>62</v>
      </c>
      <c r="B33" s="33"/>
      <c r="C33" s="34" t="s">
        <v>63</v>
      </c>
      <c r="D33" s="35" t="s">
        <v>19</v>
      </c>
      <c r="E33" s="36" t="n">
        <v>0</v>
      </c>
      <c r="F33" s="37" t="n">
        <v>1687.23</v>
      </c>
      <c r="G33" s="37" t="n">
        <v>1687.23</v>
      </c>
    </row>
    <row collapsed="false" customFormat="false" customHeight="true" hidden="false" ht="15" outlineLevel="0" r="34">
      <c r="A34" s="38" t="s">
        <v>64</v>
      </c>
      <c r="B34" s="39" t="s">
        <v>65</v>
      </c>
      <c r="C34" s="38"/>
      <c r="D34" s="40"/>
      <c r="E34" s="41"/>
      <c r="F34" s="41"/>
      <c r="G34" s="41"/>
    </row>
    <row collapsed="false" customFormat="false" customHeight="true" hidden="false" ht="38.25" outlineLevel="0" r="35">
      <c r="A35" s="32" t="s">
        <v>66</v>
      </c>
      <c r="B35" s="33"/>
      <c r="C35" s="32" t="s">
        <v>67</v>
      </c>
      <c r="D35" s="35" t="s">
        <v>68</v>
      </c>
      <c r="E35" s="36" t="n">
        <v>1158.08</v>
      </c>
      <c r="F35" s="37" t="n">
        <v>0</v>
      </c>
      <c r="G35" s="37" t="n">
        <v>1158.08</v>
      </c>
    </row>
    <row collapsed="false" customFormat="false" customHeight="true" hidden="false" ht="51" outlineLevel="0" r="36">
      <c r="A36" s="32" t="s">
        <v>69</v>
      </c>
      <c r="B36" s="33"/>
      <c r="C36" s="32" t="s">
        <v>70</v>
      </c>
      <c r="D36" s="35" t="s">
        <v>71</v>
      </c>
      <c r="E36" s="36" t="n">
        <v>0.32</v>
      </c>
      <c r="F36" s="37" t="n">
        <v>0.41</v>
      </c>
      <c r="G36" s="37" t="n">
        <v>0.73</v>
      </c>
    </row>
    <row collapsed="false" customFormat="false" customHeight="true" hidden="false" ht="51" outlineLevel="0" r="37">
      <c r="A37" s="32" t="s">
        <v>72</v>
      </c>
      <c r="B37" s="33"/>
      <c r="C37" s="32" t="s">
        <v>73</v>
      </c>
      <c r="D37" s="35" t="s">
        <v>71</v>
      </c>
      <c r="E37" s="36" t="n">
        <v>0.25</v>
      </c>
      <c r="F37" s="37" t="n">
        <v>0.32</v>
      </c>
      <c r="G37" s="37" t="n">
        <v>0.57</v>
      </c>
    </row>
    <row collapsed="false" customFormat="false" customHeight="true" hidden="false" ht="38.25" outlineLevel="0" r="38">
      <c r="A38" s="32" t="s">
        <v>74</v>
      </c>
      <c r="B38" s="33"/>
      <c r="C38" s="32" t="s">
        <v>75</v>
      </c>
      <c r="D38" s="35" t="s">
        <v>71</v>
      </c>
      <c r="E38" s="36" t="n">
        <v>0.2</v>
      </c>
      <c r="F38" s="37" t="n">
        <v>0.26</v>
      </c>
      <c r="G38" s="37" t="n">
        <v>0.46</v>
      </c>
    </row>
    <row collapsed="false" customFormat="false" customHeight="true" hidden="false" ht="38.25" outlineLevel="0" r="39">
      <c r="A39" s="32" t="s">
        <v>76</v>
      </c>
      <c r="B39" s="33"/>
      <c r="C39" s="32" t="s">
        <v>77</v>
      </c>
      <c r="D39" s="35" t="s">
        <v>71</v>
      </c>
      <c r="E39" s="36" t="n">
        <v>0.28</v>
      </c>
      <c r="F39" s="37" t="n">
        <v>0.36</v>
      </c>
      <c r="G39" s="37" t="n">
        <v>0.64</v>
      </c>
    </row>
    <row collapsed="false" customFormat="false" customHeight="true" hidden="false" ht="38.25" outlineLevel="0" r="40">
      <c r="A40" s="32" t="s">
        <v>78</v>
      </c>
      <c r="B40" s="33"/>
      <c r="C40" s="32" t="s">
        <v>79</v>
      </c>
      <c r="D40" s="35" t="s">
        <v>71</v>
      </c>
      <c r="E40" s="36" t="n">
        <v>0.13</v>
      </c>
      <c r="F40" s="37" t="n">
        <v>0.39</v>
      </c>
      <c r="G40" s="37" t="n">
        <v>0.52</v>
      </c>
    </row>
    <row collapsed="false" customFormat="false" customHeight="true" hidden="false" ht="38.25" outlineLevel="0" r="41">
      <c r="A41" s="32" t="s">
        <v>80</v>
      </c>
      <c r="B41" s="33"/>
      <c r="C41" s="32" t="s">
        <v>81</v>
      </c>
      <c r="D41" s="35" t="s">
        <v>71</v>
      </c>
      <c r="E41" s="36" t="n">
        <v>0.18</v>
      </c>
      <c r="F41" s="37" t="n">
        <v>0.22</v>
      </c>
      <c r="G41" s="37" t="n">
        <v>0.4</v>
      </c>
    </row>
    <row collapsed="false" customFormat="false" customHeight="true" hidden="false" ht="38.25" outlineLevel="0" r="42">
      <c r="A42" s="32" t="s">
        <v>82</v>
      </c>
      <c r="B42" s="33"/>
      <c r="C42" s="32" t="s">
        <v>83</v>
      </c>
      <c r="D42" s="35" t="s">
        <v>71</v>
      </c>
      <c r="E42" s="36" t="n">
        <v>0.25</v>
      </c>
      <c r="F42" s="37" t="n">
        <v>0.32</v>
      </c>
      <c r="G42" s="37" t="n">
        <v>0.57</v>
      </c>
    </row>
    <row collapsed="false" customFormat="false" customHeight="true" hidden="false" ht="38.25" outlineLevel="0" r="43">
      <c r="A43" s="32" t="s">
        <v>84</v>
      </c>
      <c r="B43" s="33"/>
      <c r="C43" s="32" t="s">
        <v>85</v>
      </c>
      <c r="D43" s="35" t="s">
        <v>71</v>
      </c>
      <c r="E43" s="36" t="n">
        <v>0.21</v>
      </c>
      <c r="F43" s="37" t="n">
        <v>0.26</v>
      </c>
      <c r="G43" s="37" t="n">
        <v>0.47</v>
      </c>
    </row>
    <row collapsed="false" customFormat="false" customHeight="true" hidden="false" ht="38.25" outlineLevel="0" r="44">
      <c r="A44" s="32" t="s">
        <v>86</v>
      </c>
      <c r="B44" s="33"/>
      <c r="C44" s="32" t="s">
        <v>87</v>
      </c>
      <c r="D44" s="35" t="s">
        <v>71</v>
      </c>
      <c r="E44" s="36" t="n">
        <v>0.2</v>
      </c>
      <c r="F44" s="37" t="n">
        <v>0.26</v>
      </c>
      <c r="G44" s="37" t="n">
        <v>0.46</v>
      </c>
    </row>
    <row collapsed="false" customFormat="false" customHeight="true" hidden="false" ht="51" outlineLevel="0" r="45">
      <c r="A45" s="32" t="s">
        <v>88</v>
      </c>
      <c r="B45" s="33"/>
      <c r="C45" s="32" t="s">
        <v>89</v>
      </c>
      <c r="D45" s="35" t="s">
        <v>71</v>
      </c>
      <c r="E45" s="36" t="n">
        <v>0.34</v>
      </c>
      <c r="F45" s="37" t="n">
        <v>0.43</v>
      </c>
      <c r="G45" s="37" t="n">
        <v>0.77</v>
      </c>
    </row>
    <row collapsed="false" customFormat="false" customHeight="true" hidden="false" ht="51" outlineLevel="0" r="46">
      <c r="A46" s="32" t="s">
        <v>90</v>
      </c>
      <c r="B46" s="33"/>
      <c r="C46" s="32" t="s">
        <v>91</v>
      </c>
      <c r="D46" s="35" t="s">
        <v>71</v>
      </c>
      <c r="E46" s="36" t="n">
        <v>0.27</v>
      </c>
      <c r="F46" s="37" t="n">
        <v>0.35</v>
      </c>
      <c r="G46" s="37" t="n">
        <v>0.62</v>
      </c>
    </row>
    <row collapsed="false" customFormat="false" customHeight="true" hidden="false" ht="38.25" outlineLevel="0" r="47">
      <c r="A47" s="32" t="s">
        <v>92</v>
      </c>
      <c r="B47" s="33"/>
      <c r="C47" s="32" t="s">
        <v>93</v>
      </c>
      <c r="D47" s="35" t="s">
        <v>71</v>
      </c>
      <c r="E47" s="36" t="n">
        <v>0.21</v>
      </c>
      <c r="F47" s="37" t="n">
        <v>0.26</v>
      </c>
      <c r="G47" s="37" t="n">
        <v>0.47</v>
      </c>
    </row>
    <row collapsed="false" customFormat="false" customHeight="true" hidden="false" ht="38.25" outlineLevel="0" r="48">
      <c r="A48" s="32" t="s">
        <v>94</v>
      </c>
      <c r="B48" s="33"/>
      <c r="C48" s="32" t="s">
        <v>95</v>
      </c>
      <c r="D48" s="35" t="s">
        <v>71</v>
      </c>
      <c r="E48" s="36" t="n">
        <v>0.28</v>
      </c>
      <c r="F48" s="37" t="n">
        <v>0.37</v>
      </c>
      <c r="G48" s="37" t="n">
        <v>0.65</v>
      </c>
    </row>
    <row collapsed="false" customFormat="false" customHeight="true" hidden="false" ht="38.25" outlineLevel="0" r="49">
      <c r="A49" s="32" t="s">
        <v>96</v>
      </c>
      <c r="B49" s="33"/>
      <c r="C49" s="32" t="s">
        <v>97</v>
      </c>
      <c r="D49" s="35" t="s">
        <v>71</v>
      </c>
      <c r="E49" s="36" t="n">
        <v>0.23</v>
      </c>
      <c r="F49" s="37" t="n">
        <v>0.3</v>
      </c>
      <c r="G49" s="37" t="n">
        <v>0.53</v>
      </c>
    </row>
    <row collapsed="false" customFormat="false" customHeight="true" hidden="false" ht="38.25" outlineLevel="0" r="50">
      <c r="A50" s="32" t="s">
        <v>98</v>
      </c>
      <c r="B50" s="33"/>
      <c r="C50" s="32" t="s">
        <v>99</v>
      </c>
      <c r="D50" s="35" t="s">
        <v>71</v>
      </c>
      <c r="E50" s="36" t="n">
        <v>0.2</v>
      </c>
      <c r="F50" s="37" t="n">
        <v>0.26</v>
      </c>
      <c r="G50" s="37" t="n">
        <v>0.46</v>
      </c>
    </row>
    <row collapsed="false" customFormat="false" customHeight="true" hidden="false" ht="38.25" outlineLevel="0" r="51">
      <c r="A51" s="32" t="s">
        <v>100</v>
      </c>
      <c r="B51" s="33"/>
      <c r="C51" s="32" t="s">
        <v>101</v>
      </c>
      <c r="D51" s="35" t="s">
        <v>71</v>
      </c>
      <c r="E51" s="36" t="n">
        <v>0.33</v>
      </c>
      <c r="F51" s="37" t="n">
        <v>0.42</v>
      </c>
      <c r="G51" s="37" t="n">
        <v>0.75</v>
      </c>
    </row>
    <row collapsed="false" customFormat="false" customHeight="true" hidden="false" ht="38.25" outlineLevel="0" r="52">
      <c r="A52" s="32" t="s">
        <v>102</v>
      </c>
      <c r="B52" s="33"/>
      <c r="C52" s="32" t="s">
        <v>103</v>
      </c>
      <c r="D52" s="35" t="s">
        <v>71</v>
      </c>
      <c r="E52" s="36" t="n">
        <v>0.22</v>
      </c>
      <c r="F52" s="37" t="n">
        <v>0.29</v>
      </c>
      <c r="G52" s="37" t="n">
        <v>0.51</v>
      </c>
    </row>
    <row collapsed="false" customFormat="false" customHeight="true" hidden="false" ht="38.25" outlineLevel="0" r="53">
      <c r="A53" s="32" t="s">
        <v>104</v>
      </c>
      <c r="B53" s="33"/>
      <c r="C53" s="32" t="s">
        <v>105</v>
      </c>
      <c r="D53" s="35" t="s">
        <v>71</v>
      </c>
      <c r="E53" s="36" t="n">
        <v>0.13</v>
      </c>
      <c r="F53" s="37" t="n">
        <v>0.31</v>
      </c>
      <c r="G53" s="37" t="n">
        <v>0.44</v>
      </c>
    </row>
    <row collapsed="false" customFormat="false" customHeight="true" hidden="false" ht="38.25" outlineLevel="0" r="54">
      <c r="A54" s="32" t="s">
        <v>106</v>
      </c>
      <c r="B54" s="33"/>
      <c r="C54" s="32" t="s">
        <v>107</v>
      </c>
      <c r="D54" s="35" t="s">
        <v>71</v>
      </c>
      <c r="E54" s="36" t="n">
        <v>0.13</v>
      </c>
      <c r="F54" s="37" t="n">
        <v>0.16</v>
      </c>
      <c r="G54" s="37" t="n">
        <v>0.29</v>
      </c>
    </row>
    <row collapsed="false" customFormat="false" customHeight="true" hidden="false" ht="25.5" outlineLevel="0" r="55">
      <c r="A55" s="32" t="s">
        <v>108</v>
      </c>
      <c r="B55" s="33"/>
      <c r="C55" s="32" t="s">
        <v>109</v>
      </c>
      <c r="D55" s="35" t="s">
        <v>71</v>
      </c>
      <c r="E55" s="36" t="n">
        <v>0.1</v>
      </c>
      <c r="F55" s="37" t="n">
        <v>0.13</v>
      </c>
      <c r="G55" s="37" t="n">
        <v>0.23</v>
      </c>
    </row>
    <row collapsed="false" customFormat="false" customHeight="true" hidden="false" ht="25.5" outlineLevel="0" r="56">
      <c r="A56" s="32" t="s">
        <v>110</v>
      </c>
      <c r="B56" s="33"/>
      <c r="C56" s="32" t="s">
        <v>111</v>
      </c>
      <c r="D56" s="35" t="s">
        <v>71</v>
      </c>
      <c r="E56" s="36" t="n">
        <v>0.08</v>
      </c>
      <c r="F56" s="37" t="n">
        <v>0.11</v>
      </c>
      <c r="G56" s="37" t="n">
        <v>0.19</v>
      </c>
    </row>
    <row collapsed="false" customFormat="false" customHeight="true" hidden="false" ht="25.5" outlineLevel="0" r="57">
      <c r="A57" s="32" t="s">
        <v>112</v>
      </c>
      <c r="B57" s="33"/>
      <c r="C57" s="32" t="s">
        <v>113</v>
      </c>
      <c r="D57" s="35" t="s">
        <v>71</v>
      </c>
      <c r="E57" s="36" t="n">
        <v>0.07</v>
      </c>
      <c r="F57" s="37" t="n">
        <v>0.1</v>
      </c>
      <c r="G57" s="37" t="n">
        <v>0.17</v>
      </c>
    </row>
    <row collapsed="false" customFormat="false" customHeight="true" hidden="false" ht="25.5" outlineLevel="0" r="58">
      <c r="A58" s="32" t="s">
        <v>114</v>
      </c>
      <c r="B58" s="33"/>
      <c r="C58" s="32" t="s">
        <v>115</v>
      </c>
      <c r="D58" s="35" t="s">
        <v>116</v>
      </c>
      <c r="E58" s="36" t="n">
        <v>511.87</v>
      </c>
      <c r="F58" s="37" t="n">
        <v>519.23</v>
      </c>
      <c r="G58" s="37" t="n">
        <v>1031.1</v>
      </c>
    </row>
    <row collapsed="false" customFormat="false" customHeight="true" hidden="false" ht="25.5" outlineLevel="0" r="59">
      <c r="A59" s="32" t="s">
        <v>117</v>
      </c>
      <c r="B59" s="33"/>
      <c r="C59" s="32" t="s">
        <v>118</v>
      </c>
      <c r="D59" s="35" t="s">
        <v>19</v>
      </c>
      <c r="E59" s="36" t="n">
        <v>578.48</v>
      </c>
      <c r="F59" s="37" t="n">
        <v>354.91</v>
      </c>
      <c r="G59" s="37" t="n">
        <v>933.39</v>
      </c>
    </row>
    <row collapsed="false" customFormat="false" customHeight="true" hidden="false" ht="15" outlineLevel="0" r="60">
      <c r="A60" s="38" t="s">
        <v>119</v>
      </c>
      <c r="B60" s="39" t="s">
        <v>120</v>
      </c>
      <c r="C60" s="38"/>
      <c r="D60" s="40"/>
      <c r="E60" s="41"/>
      <c r="F60" s="41"/>
      <c r="G60" s="41"/>
    </row>
    <row collapsed="false" customFormat="false" customHeight="true" hidden="false" ht="25.5" outlineLevel="0" r="61">
      <c r="A61" s="32" t="s">
        <v>121</v>
      </c>
      <c r="B61" s="33"/>
      <c r="C61" s="32" t="s">
        <v>122</v>
      </c>
      <c r="D61" s="35" t="s">
        <v>68</v>
      </c>
      <c r="E61" s="36" t="n">
        <v>971.46</v>
      </c>
      <c r="F61" s="37" t="n">
        <v>0</v>
      </c>
      <c r="G61" s="37" t="n">
        <v>971.46</v>
      </c>
    </row>
    <row collapsed="false" customFormat="false" customHeight="true" hidden="false" ht="38.25" outlineLevel="0" r="62">
      <c r="A62" s="32" t="s">
        <v>123</v>
      </c>
      <c r="B62" s="33"/>
      <c r="C62" s="32" t="s">
        <v>124</v>
      </c>
      <c r="D62" s="35" t="s">
        <v>68</v>
      </c>
      <c r="E62" s="36" t="n">
        <v>4622.49</v>
      </c>
      <c r="F62" s="37" t="n">
        <v>0</v>
      </c>
      <c r="G62" s="37" t="n">
        <v>4622.49</v>
      </c>
    </row>
    <row collapsed="false" customFormat="false" customHeight="true" hidden="false" ht="15" outlineLevel="0" r="63">
      <c r="A63" s="32" t="s">
        <v>125</v>
      </c>
      <c r="B63" s="33"/>
      <c r="C63" s="32" t="s">
        <v>126</v>
      </c>
      <c r="D63" s="35" t="s">
        <v>127</v>
      </c>
      <c r="E63" s="36" t="n">
        <v>85.79</v>
      </c>
      <c r="F63" s="37" t="n">
        <v>0</v>
      </c>
      <c r="G63" s="37" t="n">
        <v>85.79</v>
      </c>
    </row>
    <row collapsed="false" customFormat="false" customHeight="true" hidden="false" ht="25.5" outlineLevel="0" r="64">
      <c r="A64" s="32" t="s">
        <v>128</v>
      </c>
      <c r="B64" s="33"/>
      <c r="C64" s="32" t="s">
        <v>129</v>
      </c>
      <c r="D64" s="35" t="s">
        <v>127</v>
      </c>
      <c r="E64" s="36" t="n">
        <v>102.01</v>
      </c>
      <c r="F64" s="37" t="n">
        <v>0</v>
      </c>
      <c r="G64" s="37" t="n">
        <v>102.01</v>
      </c>
    </row>
    <row collapsed="false" customFormat="false" customHeight="true" hidden="false" ht="15" outlineLevel="0" r="65">
      <c r="A65" s="32" t="s">
        <v>130</v>
      </c>
      <c r="B65" s="33"/>
      <c r="C65" s="32" t="s">
        <v>131</v>
      </c>
      <c r="D65" s="35" t="s">
        <v>127</v>
      </c>
      <c r="E65" s="36" t="n">
        <v>313.46</v>
      </c>
      <c r="F65" s="37" t="n">
        <v>0</v>
      </c>
      <c r="G65" s="37" t="n">
        <v>313.46</v>
      </c>
    </row>
    <row collapsed="false" customFormat="false" customHeight="true" hidden="false" ht="15" outlineLevel="0" r="66">
      <c r="A66" s="32" t="s">
        <v>132</v>
      </c>
      <c r="B66" s="33"/>
      <c r="C66" s="32" t="s">
        <v>133</v>
      </c>
      <c r="D66" s="35" t="s">
        <v>127</v>
      </c>
      <c r="E66" s="36" t="n">
        <v>1052.15</v>
      </c>
      <c r="F66" s="37" t="n">
        <v>0</v>
      </c>
      <c r="G66" s="37" t="n">
        <v>1052.15</v>
      </c>
    </row>
    <row collapsed="false" customFormat="false" customHeight="true" hidden="false" ht="25.5" outlineLevel="0" r="67">
      <c r="A67" s="32" t="s">
        <v>134</v>
      </c>
      <c r="B67" s="33"/>
      <c r="C67" s="32" t="s">
        <v>135</v>
      </c>
      <c r="D67" s="35" t="s">
        <v>127</v>
      </c>
      <c r="E67" s="36" t="n">
        <v>99.08</v>
      </c>
      <c r="F67" s="37" t="n">
        <v>0</v>
      </c>
      <c r="G67" s="37" t="n">
        <v>99.08</v>
      </c>
    </row>
    <row collapsed="false" customFormat="false" customHeight="true" hidden="false" ht="15" outlineLevel="0" r="68">
      <c r="A68" s="38" t="s">
        <v>136</v>
      </c>
      <c r="B68" s="39" t="s">
        <v>137</v>
      </c>
      <c r="C68" s="38"/>
      <c r="D68" s="40"/>
      <c r="E68" s="41"/>
      <c r="F68" s="41"/>
      <c r="G68" s="41"/>
    </row>
    <row collapsed="false" customFormat="false" customHeight="true" hidden="false" ht="38.25" outlineLevel="0" r="69">
      <c r="A69" s="32" t="s">
        <v>138</v>
      </c>
      <c r="B69" s="33"/>
      <c r="C69" s="32" t="s">
        <v>139</v>
      </c>
      <c r="D69" s="35" t="s">
        <v>68</v>
      </c>
      <c r="E69" s="37" t="n">
        <v>360.24</v>
      </c>
      <c r="F69" s="37" t="n">
        <v>0</v>
      </c>
      <c r="G69" s="37" t="n">
        <v>360.24</v>
      </c>
    </row>
    <row collapsed="false" customFormat="false" customHeight="true" hidden="false" ht="15" outlineLevel="0" r="70">
      <c r="A70" s="32" t="s">
        <v>140</v>
      </c>
      <c r="B70" s="33"/>
      <c r="C70" s="32" t="s">
        <v>141</v>
      </c>
      <c r="D70" s="35" t="s">
        <v>71</v>
      </c>
      <c r="E70" s="37" t="n">
        <v>1.9</v>
      </c>
      <c r="F70" s="37" t="n">
        <v>4.68</v>
      </c>
      <c r="G70" s="37" t="n">
        <v>6.58</v>
      </c>
    </row>
    <row collapsed="false" customFormat="false" customHeight="true" hidden="false" ht="25.5" outlineLevel="0" r="71">
      <c r="A71" s="32" t="s">
        <v>142</v>
      </c>
      <c r="B71" s="33"/>
      <c r="C71" s="32" t="s">
        <v>143</v>
      </c>
      <c r="D71" s="35" t="s">
        <v>71</v>
      </c>
      <c r="E71" s="37" t="n">
        <v>85.5</v>
      </c>
      <c r="F71" s="37" t="n">
        <v>34.58</v>
      </c>
      <c r="G71" s="37" t="n">
        <v>120.08</v>
      </c>
    </row>
    <row collapsed="false" customFormat="false" customHeight="true" hidden="false" ht="25.5" outlineLevel="0" r="72">
      <c r="A72" s="32" t="s">
        <v>144</v>
      </c>
      <c r="B72" s="33"/>
      <c r="C72" s="32" t="s">
        <v>145</v>
      </c>
      <c r="D72" s="35" t="s">
        <v>71</v>
      </c>
      <c r="E72" s="37" t="n">
        <v>13.24</v>
      </c>
      <c r="F72" s="37" t="n">
        <v>30.25</v>
      </c>
      <c r="G72" s="37" t="n">
        <v>43.49</v>
      </c>
    </row>
    <row collapsed="false" customFormat="false" customHeight="true" hidden="false" ht="25.5" outlineLevel="0" r="73">
      <c r="A73" s="32" t="s">
        <v>146</v>
      </c>
      <c r="B73" s="33"/>
      <c r="C73" s="32" t="s">
        <v>147</v>
      </c>
      <c r="D73" s="35" t="s">
        <v>71</v>
      </c>
      <c r="E73" s="37" t="n">
        <v>0</v>
      </c>
      <c r="F73" s="37" t="n">
        <v>23.4</v>
      </c>
      <c r="G73" s="37" t="n">
        <v>23.4</v>
      </c>
    </row>
    <row collapsed="false" customFormat="false" customHeight="true" hidden="false" ht="25.5" outlineLevel="0" r="74">
      <c r="A74" s="32" t="s">
        <v>148</v>
      </c>
      <c r="B74" s="33"/>
      <c r="C74" s="32" t="s">
        <v>149</v>
      </c>
      <c r="D74" s="35" t="s">
        <v>127</v>
      </c>
      <c r="E74" s="37" t="n">
        <v>0.67</v>
      </c>
      <c r="F74" s="37" t="n">
        <v>3.46</v>
      </c>
      <c r="G74" s="37" t="n">
        <v>4.13</v>
      </c>
    </row>
    <row collapsed="false" customFormat="false" customHeight="true" hidden="false" ht="38.25" outlineLevel="0" r="75">
      <c r="A75" s="32" t="s">
        <v>150</v>
      </c>
      <c r="B75" s="33"/>
      <c r="C75" s="32" t="s">
        <v>151</v>
      </c>
      <c r="D75" s="35" t="s">
        <v>152</v>
      </c>
      <c r="E75" s="37" t="n">
        <v>0</v>
      </c>
      <c r="F75" s="37" t="n">
        <v>353.18</v>
      </c>
      <c r="G75" s="37" t="n">
        <v>353.18</v>
      </c>
    </row>
    <row collapsed="false" customFormat="false" customHeight="true" hidden="false" ht="15" outlineLevel="0" r="76">
      <c r="A76" s="32" t="s">
        <v>153</v>
      </c>
      <c r="B76" s="33"/>
      <c r="C76" s="32" t="s">
        <v>154</v>
      </c>
      <c r="D76" s="35" t="s">
        <v>127</v>
      </c>
      <c r="E76" s="37" t="n">
        <v>165.01</v>
      </c>
      <c r="F76" s="37" t="n">
        <v>0</v>
      </c>
      <c r="G76" s="37" t="n">
        <v>165.01</v>
      </c>
    </row>
    <row collapsed="false" customFormat="false" customHeight="true" hidden="false" ht="15" outlineLevel="0" r="77">
      <c r="A77" s="32" t="s">
        <v>155</v>
      </c>
      <c r="B77" s="33"/>
      <c r="C77" s="32" t="s">
        <v>156</v>
      </c>
      <c r="D77" s="35" t="s">
        <v>127</v>
      </c>
      <c r="E77" s="37" t="n">
        <v>164.97</v>
      </c>
      <c r="F77" s="37" t="n">
        <v>0</v>
      </c>
      <c r="G77" s="37" t="n">
        <v>164.97</v>
      </c>
    </row>
    <row collapsed="false" customFormat="false" customHeight="true" hidden="false" ht="15" outlineLevel="0" r="78">
      <c r="A78" s="32" t="s">
        <v>157</v>
      </c>
      <c r="B78" s="33"/>
      <c r="C78" s="32" t="s">
        <v>158</v>
      </c>
      <c r="D78" s="35" t="s">
        <v>127</v>
      </c>
      <c r="E78" s="37" t="n">
        <v>196.99</v>
      </c>
      <c r="F78" s="37" t="n">
        <v>0</v>
      </c>
      <c r="G78" s="37" t="n">
        <v>196.99</v>
      </c>
    </row>
    <row collapsed="false" customFormat="false" customHeight="true" hidden="false" ht="15" outlineLevel="0" r="79">
      <c r="A79" s="32" t="s">
        <v>159</v>
      </c>
      <c r="B79" s="33"/>
      <c r="C79" s="32" t="s">
        <v>160</v>
      </c>
      <c r="D79" s="35" t="s">
        <v>127</v>
      </c>
      <c r="E79" s="37" t="n">
        <v>194.68</v>
      </c>
      <c r="F79" s="37" t="n">
        <v>0</v>
      </c>
      <c r="G79" s="37" t="n">
        <v>194.68</v>
      </c>
    </row>
    <row collapsed="false" customFormat="false" customHeight="true" hidden="false" ht="38.25" outlineLevel="0" r="80">
      <c r="A80" s="32" t="s">
        <v>161</v>
      </c>
      <c r="B80" s="33"/>
      <c r="C80" s="32" t="s">
        <v>162</v>
      </c>
      <c r="D80" s="35" t="s">
        <v>68</v>
      </c>
      <c r="E80" s="37" t="n">
        <v>158.15</v>
      </c>
      <c r="F80" s="37" t="n">
        <v>0</v>
      </c>
      <c r="G80" s="37" t="n">
        <v>158.15</v>
      </c>
    </row>
    <row collapsed="false" customFormat="false" customHeight="true" hidden="false" ht="38.25" outlineLevel="0" r="81">
      <c r="A81" s="32" t="s">
        <v>163</v>
      </c>
      <c r="B81" s="33"/>
      <c r="C81" s="32" t="s">
        <v>164</v>
      </c>
      <c r="D81" s="35" t="s">
        <v>19</v>
      </c>
      <c r="E81" s="37" t="n">
        <v>6.37</v>
      </c>
      <c r="F81" s="37" t="n">
        <v>0</v>
      </c>
      <c r="G81" s="37" t="n">
        <v>6.37</v>
      </c>
    </row>
    <row collapsed="false" customFormat="false" customHeight="true" hidden="false" ht="38.25" outlineLevel="0" r="82">
      <c r="A82" s="32" t="s">
        <v>165</v>
      </c>
      <c r="B82" s="33"/>
      <c r="C82" s="32" t="s">
        <v>166</v>
      </c>
      <c r="D82" s="35" t="s">
        <v>19</v>
      </c>
      <c r="E82" s="37" t="n">
        <v>7.28</v>
      </c>
      <c r="F82" s="37" t="n">
        <v>0</v>
      </c>
      <c r="G82" s="37" t="n">
        <v>7.28</v>
      </c>
    </row>
    <row collapsed="false" customFormat="false" customHeight="true" hidden="false" ht="38.25" outlineLevel="0" r="83">
      <c r="A83" s="32" t="s">
        <v>167</v>
      </c>
      <c r="B83" s="33"/>
      <c r="C83" s="32" t="s">
        <v>168</v>
      </c>
      <c r="D83" s="35" t="s">
        <v>19</v>
      </c>
      <c r="E83" s="37" t="n">
        <v>9.13</v>
      </c>
      <c r="F83" s="37" t="n">
        <v>0</v>
      </c>
      <c r="G83" s="37" t="n">
        <v>9.13</v>
      </c>
    </row>
    <row collapsed="false" customFormat="false" customHeight="true" hidden="false" ht="38.25" outlineLevel="0" r="84">
      <c r="A84" s="32" t="s">
        <v>169</v>
      </c>
      <c r="B84" s="33"/>
      <c r="C84" s="32" t="s">
        <v>170</v>
      </c>
      <c r="D84" s="35" t="s">
        <v>19</v>
      </c>
      <c r="E84" s="37" t="n">
        <v>9.4</v>
      </c>
      <c r="F84" s="37" t="n">
        <v>0</v>
      </c>
      <c r="G84" s="37" t="n">
        <v>9.4</v>
      </c>
    </row>
    <row collapsed="false" customFormat="false" customHeight="true" hidden="false" ht="38.25" outlineLevel="0" r="85">
      <c r="A85" s="32" t="s">
        <v>171</v>
      </c>
      <c r="B85" s="33"/>
      <c r="C85" s="32" t="s">
        <v>172</v>
      </c>
      <c r="D85" s="35" t="s">
        <v>19</v>
      </c>
      <c r="E85" s="37" t="n">
        <v>11.38</v>
      </c>
      <c r="F85" s="37" t="n">
        <v>0</v>
      </c>
      <c r="G85" s="37" t="n">
        <v>11.38</v>
      </c>
    </row>
    <row collapsed="false" customFormat="false" customHeight="true" hidden="false" ht="38.25" outlineLevel="0" r="86">
      <c r="A86" s="32" t="s">
        <v>173</v>
      </c>
      <c r="B86" s="33"/>
      <c r="C86" s="32" t="s">
        <v>174</v>
      </c>
      <c r="D86" s="35" t="s">
        <v>19</v>
      </c>
      <c r="E86" s="37" t="n">
        <v>14.37</v>
      </c>
      <c r="F86" s="37" t="n">
        <v>0</v>
      </c>
      <c r="G86" s="37" t="n">
        <v>14.37</v>
      </c>
    </row>
    <row collapsed="false" customFormat="false" customHeight="true" hidden="false" ht="38.25" outlineLevel="0" r="87">
      <c r="A87" s="32" t="s">
        <v>175</v>
      </c>
      <c r="B87" s="33"/>
      <c r="C87" s="32" t="s">
        <v>176</v>
      </c>
      <c r="D87" s="35" t="s">
        <v>19</v>
      </c>
      <c r="E87" s="37" t="n">
        <v>16.36</v>
      </c>
      <c r="F87" s="37" t="n">
        <v>0</v>
      </c>
      <c r="G87" s="37" t="n">
        <v>16.36</v>
      </c>
    </row>
    <row collapsed="false" customFormat="false" customHeight="true" hidden="false" ht="38.25" outlineLevel="0" r="88">
      <c r="A88" s="32" t="s">
        <v>177</v>
      </c>
      <c r="B88" s="33"/>
      <c r="C88" s="32" t="s">
        <v>178</v>
      </c>
      <c r="D88" s="35" t="s">
        <v>19</v>
      </c>
      <c r="E88" s="37" t="n">
        <v>12.26</v>
      </c>
      <c r="F88" s="37" t="n">
        <v>0</v>
      </c>
      <c r="G88" s="37" t="n">
        <v>12.26</v>
      </c>
    </row>
    <row collapsed="false" customFormat="false" customHeight="true" hidden="false" ht="38.25" outlineLevel="0" r="89">
      <c r="A89" s="32" t="s">
        <v>179</v>
      </c>
      <c r="B89" s="33"/>
      <c r="C89" s="32" t="s">
        <v>180</v>
      </c>
      <c r="D89" s="35" t="s">
        <v>19</v>
      </c>
      <c r="E89" s="37" t="n">
        <v>14.71</v>
      </c>
      <c r="F89" s="37" t="n">
        <v>0</v>
      </c>
      <c r="G89" s="37" t="n">
        <v>14.71</v>
      </c>
    </row>
    <row collapsed="false" customFormat="false" customHeight="true" hidden="false" ht="38.25" outlineLevel="0" r="90">
      <c r="A90" s="32" t="s">
        <v>181</v>
      </c>
      <c r="B90" s="33"/>
      <c r="C90" s="32" t="s">
        <v>182</v>
      </c>
      <c r="D90" s="35" t="s">
        <v>19</v>
      </c>
      <c r="E90" s="37" t="n">
        <v>18.61</v>
      </c>
      <c r="F90" s="37" t="n">
        <v>0</v>
      </c>
      <c r="G90" s="37" t="n">
        <v>18.61</v>
      </c>
    </row>
    <row collapsed="false" customFormat="false" customHeight="true" hidden="false" ht="38.25" outlineLevel="0" r="91">
      <c r="A91" s="32" t="s">
        <v>183</v>
      </c>
      <c r="B91" s="33"/>
      <c r="C91" s="32" t="s">
        <v>184</v>
      </c>
      <c r="D91" s="35" t="s">
        <v>19</v>
      </c>
      <c r="E91" s="37" t="n">
        <v>22.76</v>
      </c>
      <c r="F91" s="37" t="n">
        <v>0</v>
      </c>
      <c r="G91" s="37" t="n">
        <v>22.76</v>
      </c>
    </row>
    <row collapsed="false" customFormat="false" customHeight="true" hidden="false" ht="15" outlineLevel="0" r="92">
      <c r="A92" s="32" t="s">
        <v>185</v>
      </c>
      <c r="B92" s="33"/>
      <c r="C92" s="32" t="s">
        <v>186</v>
      </c>
      <c r="D92" s="35" t="s">
        <v>127</v>
      </c>
      <c r="E92" s="37" t="n">
        <v>170.54</v>
      </c>
      <c r="F92" s="37" t="n">
        <v>0</v>
      </c>
      <c r="G92" s="37" t="n">
        <v>170.54</v>
      </c>
    </row>
    <row collapsed="false" customFormat="false" customHeight="true" hidden="false" ht="15" outlineLevel="0" r="93">
      <c r="A93" s="32" t="s">
        <v>187</v>
      </c>
      <c r="B93" s="33"/>
      <c r="C93" s="32" t="s">
        <v>188</v>
      </c>
      <c r="D93" s="35" t="s">
        <v>127</v>
      </c>
      <c r="E93" s="37" t="n">
        <v>198.05</v>
      </c>
      <c r="F93" s="37" t="n">
        <v>0</v>
      </c>
      <c r="G93" s="37" t="n">
        <v>198.05</v>
      </c>
    </row>
    <row collapsed="false" customFormat="false" customHeight="true" hidden="false" ht="15" outlineLevel="0" r="94">
      <c r="A94" s="32" t="s">
        <v>189</v>
      </c>
      <c r="B94" s="33"/>
      <c r="C94" s="32" t="s">
        <v>190</v>
      </c>
      <c r="D94" s="35" t="s">
        <v>127</v>
      </c>
      <c r="E94" s="37" t="n">
        <v>220.91</v>
      </c>
      <c r="F94" s="37" t="n">
        <v>0</v>
      </c>
      <c r="G94" s="37" t="n">
        <v>220.91</v>
      </c>
    </row>
    <row collapsed="false" customFormat="false" customHeight="true" hidden="false" ht="15" outlineLevel="0" r="95">
      <c r="A95" s="32" t="s">
        <v>191</v>
      </c>
      <c r="B95" s="33"/>
      <c r="C95" s="32" t="s">
        <v>192</v>
      </c>
      <c r="D95" s="35" t="s">
        <v>127</v>
      </c>
      <c r="E95" s="37" t="n">
        <v>254.07</v>
      </c>
      <c r="F95" s="37" t="n">
        <v>0</v>
      </c>
      <c r="G95" s="37" t="n">
        <v>254.07</v>
      </c>
    </row>
    <row collapsed="false" customFormat="false" customHeight="true" hidden="false" ht="15" outlineLevel="0" r="96">
      <c r="A96" s="32" t="s">
        <v>193</v>
      </c>
      <c r="B96" s="33"/>
      <c r="C96" s="32" t="s">
        <v>194</v>
      </c>
      <c r="D96" s="35" t="s">
        <v>127</v>
      </c>
      <c r="E96" s="37" t="n">
        <v>295.21</v>
      </c>
      <c r="F96" s="37" t="n">
        <v>0</v>
      </c>
      <c r="G96" s="37" t="n">
        <v>295.21</v>
      </c>
    </row>
    <row collapsed="false" customFormat="false" customHeight="true" hidden="false" ht="15" outlineLevel="0" r="97">
      <c r="A97" s="32" t="s">
        <v>195</v>
      </c>
      <c r="B97" s="33"/>
      <c r="C97" s="32" t="s">
        <v>196</v>
      </c>
      <c r="D97" s="35" t="s">
        <v>127</v>
      </c>
      <c r="E97" s="37" t="n">
        <v>349.98</v>
      </c>
      <c r="F97" s="37" t="n">
        <v>0</v>
      </c>
      <c r="G97" s="37" t="n">
        <v>349.98</v>
      </c>
    </row>
    <row collapsed="false" customFormat="false" customHeight="true" hidden="false" ht="25.5" outlineLevel="0" r="98">
      <c r="A98" s="32" t="s">
        <v>197</v>
      </c>
      <c r="B98" s="33"/>
      <c r="C98" s="32" t="s">
        <v>198</v>
      </c>
      <c r="D98" s="35" t="s">
        <v>127</v>
      </c>
      <c r="E98" s="37" t="n">
        <v>208.63</v>
      </c>
      <c r="F98" s="37" t="n">
        <v>0</v>
      </c>
      <c r="G98" s="37" t="n">
        <v>208.63</v>
      </c>
    </row>
    <row collapsed="false" customFormat="false" customHeight="true" hidden="false" ht="25.5" outlineLevel="0" r="99">
      <c r="A99" s="32" t="s">
        <v>199</v>
      </c>
      <c r="B99" s="33"/>
      <c r="C99" s="32" t="s">
        <v>200</v>
      </c>
      <c r="D99" s="35" t="s">
        <v>68</v>
      </c>
      <c r="E99" s="37" t="n">
        <v>973.76</v>
      </c>
      <c r="F99" s="37" t="n">
        <v>3156.78</v>
      </c>
      <c r="G99" s="37" t="n">
        <v>4130.54</v>
      </c>
    </row>
    <row collapsed="false" customFormat="false" customHeight="true" hidden="false" ht="38.25" outlineLevel="0" r="100">
      <c r="A100" s="32" t="s">
        <v>201</v>
      </c>
      <c r="B100" s="33"/>
      <c r="C100" s="32" t="s">
        <v>202</v>
      </c>
      <c r="D100" s="35" t="s">
        <v>71</v>
      </c>
      <c r="E100" s="37" t="n">
        <v>4.9</v>
      </c>
      <c r="F100" s="37" t="n">
        <v>33.8</v>
      </c>
      <c r="G100" s="37" t="n">
        <v>38.7</v>
      </c>
    </row>
    <row collapsed="false" customFormat="false" customHeight="true" hidden="false" ht="25.5" outlineLevel="0" r="101">
      <c r="A101" s="32" t="s">
        <v>203</v>
      </c>
      <c r="B101" s="33"/>
      <c r="C101" s="32" t="s">
        <v>204</v>
      </c>
      <c r="D101" s="35" t="s">
        <v>71</v>
      </c>
      <c r="E101" s="37" t="n">
        <v>275.96</v>
      </c>
      <c r="F101" s="37" t="n">
        <v>239.81</v>
      </c>
      <c r="G101" s="37" t="n">
        <v>515.77</v>
      </c>
    </row>
    <row collapsed="false" customFormat="false" customHeight="true" hidden="false" ht="15" outlineLevel="0" r="102">
      <c r="A102" s="38" t="s">
        <v>205</v>
      </c>
      <c r="B102" s="39" t="s">
        <v>206</v>
      </c>
      <c r="C102" s="38"/>
      <c r="D102" s="40"/>
      <c r="E102" s="41"/>
      <c r="F102" s="41"/>
      <c r="G102" s="41"/>
    </row>
    <row collapsed="false" customFormat="false" customHeight="true" hidden="false" ht="38.25" outlineLevel="0" r="103">
      <c r="A103" s="32" t="s">
        <v>207</v>
      </c>
      <c r="B103" s="33"/>
      <c r="C103" s="32" t="s">
        <v>208</v>
      </c>
      <c r="D103" s="35" t="s">
        <v>19</v>
      </c>
      <c r="E103" s="37" t="n">
        <v>144.95</v>
      </c>
      <c r="F103" s="37" t="n">
        <v>6774.19</v>
      </c>
      <c r="G103" s="37" t="n">
        <v>6919.14</v>
      </c>
    </row>
    <row collapsed="false" customFormat="false" customHeight="true" hidden="false" ht="25.5" outlineLevel="0" r="104">
      <c r="A104" s="32" t="s">
        <v>209</v>
      </c>
      <c r="B104" s="33"/>
      <c r="C104" s="32" t="s">
        <v>210</v>
      </c>
      <c r="D104" s="35" t="s">
        <v>19</v>
      </c>
      <c r="E104" s="37" t="n">
        <v>144.95</v>
      </c>
      <c r="F104" s="37" t="n">
        <v>8933.59</v>
      </c>
      <c r="G104" s="37" t="n">
        <v>9078.54</v>
      </c>
    </row>
    <row collapsed="false" customFormat="false" customHeight="true" hidden="false" ht="25.5" outlineLevel="0" r="105">
      <c r="A105" s="32" t="s">
        <v>211</v>
      </c>
      <c r="B105" s="33"/>
      <c r="C105" s="32" t="s">
        <v>212</v>
      </c>
      <c r="D105" s="35" t="s">
        <v>19</v>
      </c>
      <c r="E105" s="37" t="n">
        <v>144.95</v>
      </c>
      <c r="F105" s="37" t="n">
        <v>7835.34</v>
      </c>
      <c r="G105" s="37" t="n">
        <v>7980.29</v>
      </c>
    </row>
    <row collapsed="false" customFormat="false" customHeight="true" hidden="false" ht="15" outlineLevel="0" r="106">
      <c r="A106" s="32" t="s">
        <v>213</v>
      </c>
      <c r="B106" s="33"/>
      <c r="C106" s="32" t="s">
        <v>214</v>
      </c>
      <c r="D106" s="35" t="s">
        <v>19</v>
      </c>
      <c r="E106" s="37" t="n">
        <v>417.95</v>
      </c>
      <c r="F106" s="37" t="n">
        <v>18881.6</v>
      </c>
      <c r="G106" s="37" t="n">
        <v>19299.55</v>
      </c>
    </row>
    <row collapsed="false" customFormat="false" customHeight="true" hidden="false" ht="25.5" outlineLevel="0" r="107">
      <c r="A107" s="32" t="s">
        <v>215</v>
      </c>
      <c r="B107" s="33"/>
      <c r="C107" s="32" t="s">
        <v>216</v>
      </c>
      <c r="D107" s="35" t="s">
        <v>19</v>
      </c>
      <c r="E107" s="37" t="n">
        <v>417.95</v>
      </c>
      <c r="F107" s="37" t="n">
        <v>28941.36</v>
      </c>
      <c r="G107" s="37" t="n">
        <v>29359.31</v>
      </c>
    </row>
    <row collapsed="false" customFormat="false" customHeight="true" hidden="false" ht="25.5" outlineLevel="0" r="108">
      <c r="A108" s="32" t="s">
        <v>217</v>
      </c>
      <c r="B108" s="33"/>
      <c r="C108" s="32" t="s">
        <v>218</v>
      </c>
      <c r="D108" s="35" t="s">
        <v>19</v>
      </c>
      <c r="E108" s="37" t="n">
        <v>417.95</v>
      </c>
      <c r="F108" s="37" t="n">
        <v>11361.06</v>
      </c>
      <c r="G108" s="37" t="n">
        <v>11779.01</v>
      </c>
    </row>
    <row collapsed="false" customFormat="false" customHeight="true" hidden="false" ht="15" outlineLevel="0" r="109">
      <c r="A109" s="32" t="s">
        <v>219</v>
      </c>
      <c r="B109" s="33"/>
      <c r="C109" s="32" t="s">
        <v>220</v>
      </c>
      <c r="D109" s="35" t="s">
        <v>19</v>
      </c>
      <c r="E109" s="37" t="n">
        <v>339.95</v>
      </c>
      <c r="F109" s="37" t="n">
        <v>13608.68</v>
      </c>
      <c r="G109" s="37" t="n">
        <v>13948.63</v>
      </c>
    </row>
    <row collapsed="false" customFormat="false" customHeight="true" hidden="false" ht="25.5" outlineLevel="0" r="110">
      <c r="A110" s="32" t="s">
        <v>221</v>
      </c>
      <c r="B110" s="33"/>
      <c r="C110" s="32" t="s">
        <v>222</v>
      </c>
      <c r="D110" s="35" t="s">
        <v>19</v>
      </c>
      <c r="E110" s="37" t="n">
        <v>207.35</v>
      </c>
      <c r="F110" s="37" t="n">
        <v>22022.77</v>
      </c>
      <c r="G110" s="37" t="n">
        <v>22230.12</v>
      </c>
    </row>
    <row collapsed="false" customFormat="false" customHeight="true" hidden="false" ht="15" outlineLevel="0" r="111">
      <c r="A111" s="38" t="s">
        <v>223</v>
      </c>
      <c r="B111" s="39" t="s">
        <v>224</v>
      </c>
      <c r="C111" s="38"/>
      <c r="D111" s="40"/>
      <c r="E111" s="41"/>
      <c r="F111" s="41"/>
      <c r="G111" s="41"/>
    </row>
    <row collapsed="false" customFormat="false" customHeight="true" hidden="false" ht="38.25" outlineLevel="0" r="112">
      <c r="A112" s="32" t="s">
        <v>225</v>
      </c>
      <c r="B112" s="33"/>
      <c r="C112" s="32" t="s">
        <v>226</v>
      </c>
      <c r="D112" s="35" t="s">
        <v>68</v>
      </c>
      <c r="E112" s="37" t="n">
        <v>7499.51</v>
      </c>
      <c r="F112" s="37" t="n">
        <v>0</v>
      </c>
      <c r="G112" s="37" t="n">
        <v>7499.51</v>
      </c>
    </row>
    <row collapsed="false" customFormat="false" customHeight="true" hidden="false" ht="51" outlineLevel="0" r="113">
      <c r="A113" s="32" t="s">
        <v>227</v>
      </c>
      <c r="B113" s="33"/>
      <c r="C113" s="32" t="s">
        <v>228</v>
      </c>
      <c r="D113" s="35" t="s">
        <v>68</v>
      </c>
      <c r="E113" s="37" t="n">
        <v>10648.21</v>
      </c>
      <c r="F113" s="37" t="n">
        <v>0</v>
      </c>
      <c r="G113" s="37" t="n">
        <v>10648.21</v>
      </c>
    </row>
    <row collapsed="false" customFormat="false" customHeight="true" hidden="false" ht="51" outlineLevel="0" r="114">
      <c r="A114" s="32" t="s">
        <v>229</v>
      </c>
      <c r="B114" s="33"/>
      <c r="C114" s="32" t="s">
        <v>230</v>
      </c>
      <c r="D114" s="35" t="s">
        <v>68</v>
      </c>
      <c r="E114" s="37" t="n">
        <v>14572.99</v>
      </c>
      <c r="F114" s="37" t="n">
        <v>0</v>
      </c>
      <c r="G114" s="37" t="n">
        <v>14572.99</v>
      </c>
    </row>
    <row collapsed="false" customFormat="false" customHeight="true" hidden="false" ht="38.25" outlineLevel="0" r="115">
      <c r="A115" s="32" t="s">
        <v>231</v>
      </c>
      <c r="B115" s="33"/>
      <c r="C115" s="32" t="s">
        <v>232</v>
      </c>
      <c r="D115" s="35" t="s">
        <v>127</v>
      </c>
      <c r="E115" s="37" t="n">
        <v>372.07</v>
      </c>
      <c r="F115" s="37" t="n">
        <v>0</v>
      </c>
      <c r="G115" s="37" t="n">
        <v>372.07</v>
      </c>
    </row>
    <row collapsed="false" customFormat="false" customHeight="true" hidden="false" ht="38.25" outlineLevel="0" r="116">
      <c r="A116" s="32" t="s">
        <v>233</v>
      </c>
      <c r="B116" s="33"/>
      <c r="C116" s="32" t="s">
        <v>234</v>
      </c>
      <c r="D116" s="35" t="s">
        <v>127</v>
      </c>
      <c r="E116" s="37" t="n">
        <v>405.53</v>
      </c>
      <c r="F116" s="37" t="n">
        <v>0</v>
      </c>
      <c r="G116" s="37" t="n">
        <v>405.53</v>
      </c>
    </row>
    <row collapsed="false" customFormat="false" customHeight="true" hidden="false" ht="38.25" outlineLevel="0" r="117">
      <c r="A117" s="32" t="s">
        <v>235</v>
      </c>
      <c r="B117" s="33"/>
      <c r="C117" s="32" t="s">
        <v>236</v>
      </c>
      <c r="D117" s="35" t="s">
        <v>127</v>
      </c>
      <c r="E117" s="37" t="n">
        <v>513.05</v>
      </c>
      <c r="F117" s="37" t="n">
        <v>0</v>
      </c>
      <c r="G117" s="37" t="n">
        <v>513.05</v>
      </c>
    </row>
    <row collapsed="false" customFormat="false" customHeight="true" hidden="false" ht="38.25" outlineLevel="0" r="118">
      <c r="A118" s="32" t="s">
        <v>237</v>
      </c>
      <c r="B118" s="33"/>
      <c r="C118" s="32" t="s">
        <v>238</v>
      </c>
      <c r="D118" s="35" t="s">
        <v>127</v>
      </c>
      <c r="E118" s="37" t="n">
        <v>756.5</v>
      </c>
      <c r="F118" s="37" t="n">
        <v>0</v>
      </c>
      <c r="G118" s="37" t="n">
        <v>756.5</v>
      </c>
    </row>
    <row collapsed="false" customFormat="false" customHeight="true" hidden="false" ht="38.25" outlineLevel="0" r="119">
      <c r="A119" s="32" t="s">
        <v>239</v>
      </c>
      <c r="B119" s="33"/>
      <c r="C119" s="32" t="s">
        <v>240</v>
      </c>
      <c r="D119" s="35" t="s">
        <v>127</v>
      </c>
      <c r="E119" s="37" t="n">
        <v>917</v>
      </c>
      <c r="F119" s="37" t="n">
        <v>0</v>
      </c>
      <c r="G119" s="37" t="n">
        <v>917</v>
      </c>
    </row>
    <row collapsed="false" customFormat="false" customHeight="true" hidden="false" ht="38.25" outlineLevel="0" r="120">
      <c r="A120" s="32" t="s">
        <v>241</v>
      </c>
      <c r="B120" s="33"/>
      <c r="C120" s="32" t="s">
        <v>242</v>
      </c>
      <c r="D120" s="35" t="s">
        <v>127</v>
      </c>
      <c r="E120" s="37" t="n">
        <v>1129.47</v>
      </c>
      <c r="F120" s="37" t="n">
        <v>0</v>
      </c>
      <c r="G120" s="37" t="n">
        <v>1129.47</v>
      </c>
    </row>
    <row collapsed="false" customFormat="false" customHeight="true" hidden="false" ht="38.25" outlineLevel="0" r="121">
      <c r="A121" s="32" t="s">
        <v>243</v>
      </c>
      <c r="B121" s="33"/>
      <c r="C121" s="32" t="s">
        <v>244</v>
      </c>
      <c r="D121" s="35" t="s">
        <v>127</v>
      </c>
      <c r="E121" s="37" t="n">
        <v>1214.12</v>
      </c>
      <c r="F121" s="37" t="n">
        <v>0</v>
      </c>
      <c r="G121" s="37" t="n">
        <v>1214.12</v>
      </c>
    </row>
    <row collapsed="false" customFormat="false" customHeight="true" hidden="false" ht="38.25" outlineLevel="0" r="122">
      <c r="A122" s="32" t="s">
        <v>245</v>
      </c>
      <c r="B122" s="33"/>
      <c r="C122" s="32" t="s">
        <v>246</v>
      </c>
      <c r="D122" s="35" t="s">
        <v>127</v>
      </c>
      <c r="E122" s="37" t="n">
        <v>1439.97</v>
      </c>
      <c r="F122" s="37" t="n">
        <v>0</v>
      </c>
      <c r="G122" s="37" t="n">
        <v>1439.97</v>
      </c>
    </row>
    <row collapsed="false" customFormat="false" customHeight="true" hidden="false" ht="38.25" outlineLevel="0" r="123">
      <c r="A123" s="32" t="s">
        <v>247</v>
      </c>
      <c r="B123" s="33"/>
      <c r="C123" s="32" t="s">
        <v>248</v>
      </c>
      <c r="D123" s="35" t="s">
        <v>127</v>
      </c>
      <c r="E123" s="37" t="n">
        <v>1881.38</v>
      </c>
      <c r="F123" s="37" t="n">
        <v>0</v>
      </c>
      <c r="G123" s="37" t="n">
        <v>1881.38</v>
      </c>
    </row>
    <row collapsed="false" customFormat="false" customHeight="true" hidden="false" ht="38.25" outlineLevel="0" r="124">
      <c r="A124" s="32" t="s">
        <v>249</v>
      </c>
      <c r="B124" s="33"/>
      <c r="C124" s="32" t="s">
        <v>250</v>
      </c>
      <c r="D124" s="35" t="s">
        <v>127</v>
      </c>
      <c r="E124" s="37" t="n">
        <v>775.64</v>
      </c>
      <c r="F124" s="37" t="n">
        <v>0</v>
      </c>
      <c r="G124" s="37" t="n">
        <v>775.64</v>
      </c>
    </row>
    <row collapsed="false" customFormat="false" customHeight="true" hidden="false" ht="38.25" outlineLevel="0" r="125">
      <c r="A125" s="32" t="s">
        <v>251</v>
      </c>
      <c r="B125" s="33"/>
      <c r="C125" s="32" t="s">
        <v>252</v>
      </c>
      <c r="D125" s="35" t="s">
        <v>127</v>
      </c>
      <c r="E125" s="37" t="n">
        <v>822.89</v>
      </c>
      <c r="F125" s="37" t="n">
        <v>0</v>
      </c>
      <c r="G125" s="37" t="n">
        <v>822.89</v>
      </c>
    </row>
    <row collapsed="false" customFormat="false" customHeight="true" hidden="false" ht="25.5" outlineLevel="0" r="126">
      <c r="A126" s="32" t="s">
        <v>253</v>
      </c>
      <c r="B126" s="33"/>
      <c r="C126" s="32" t="s">
        <v>254</v>
      </c>
      <c r="D126" s="35" t="s">
        <v>127</v>
      </c>
      <c r="E126" s="37" t="n">
        <v>3286.43</v>
      </c>
      <c r="F126" s="37" t="n">
        <v>0</v>
      </c>
      <c r="G126" s="37" t="n">
        <v>3286.43</v>
      </c>
    </row>
    <row collapsed="false" customFormat="false" customHeight="true" hidden="false" ht="38.25" outlineLevel="0" r="127">
      <c r="A127" s="32" t="s">
        <v>255</v>
      </c>
      <c r="B127" s="33"/>
      <c r="C127" s="32" t="s">
        <v>256</v>
      </c>
      <c r="D127" s="35" t="s">
        <v>127</v>
      </c>
      <c r="E127" s="37" t="n">
        <v>326.29</v>
      </c>
      <c r="F127" s="37" t="n">
        <v>0</v>
      </c>
      <c r="G127" s="37" t="n">
        <v>326.29</v>
      </c>
    </row>
    <row collapsed="false" customFormat="false" customHeight="true" hidden="false" ht="38.25" outlineLevel="0" r="128">
      <c r="A128" s="32" t="s">
        <v>257</v>
      </c>
      <c r="B128" s="33"/>
      <c r="C128" s="32" t="s">
        <v>258</v>
      </c>
      <c r="D128" s="35" t="s">
        <v>127</v>
      </c>
      <c r="E128" s="37" t="n">
        <v>452</v>
      </c>
      <c r="F128" s="37" t="n">
        <v>0</v>
      </c>
      <c r="G128" s="37" t="n">
        <v>452</v>
      </c>
    </row>
    <row collapsed="false" customFormat="false" customHeight="true" hidden="false" ht="38.25" outlineLevel="0" r="129">
      <c r="A129" s="32" t="s">
        <v>259</v>
      </c>
      <c r="B129" s="33"/>
      <c r="C129" s="32" t="s">
        <v>260</v>
      </c>
      <c r="D129" s="35" t="s">
        <v>127</v>
      </c>
      <c r="E129" s="37" t="n">
        <v>646.06</v>
      </c>
      <c r="F129" s="37" t="n">
        <v>0</v>
      </c>
      <c r="G129" s="37" t="n">
        <v>646.06</v>
      </c>
    </row>
    <row collapsed="false" customFormat="false" customHeight="true" hidden="false" ht="38.25" outlineLevel="0" r="130">
      <c r="A130" s="32" t="s">
        <v>261</v>
      </c>
      <c r="B130" s="33"/>
      <c r="C130" s="32" t="s">
        <v>262</v>
      </c>
      <c r="D130" s="35" t="s">
        <v>127</v>
      </c>
      <c r="E130" s="37" t="n">
        <v>238.94</v>
      </c>
      <c r="F130" s="37" t="n">
        <v>0</v>
      </c>
      <c r="G130" s="37" t="n">
        <v>238.94</v>
      </c>
    </row>
    <row collapsed="false" customFormat="false" customHeight="true" hidden="false" ht="38.25" outlineLevel="0" r="131">
      <c r="A131" s="32" t="s">
        <v>263</v>
      </c>
      <c r="B131" s="33"/>
      <c r="C131" s="32" t="s">
        <v>264</v>
      </c>
      <c r="D131" s="35" t="s">
        <v>127</v>
      </c>
      <c r="E131" s="37" t="n">
        <v>416.36</v>
      </c>
      <c r="F131" s="37" t="n">
        <v>0</v>
      </c>
      <c r="G131" s="37" t="n">
        <v>416.36</v>
      </c>
    </row>
    <row collapsed="false" customFormat="false" customHeight="true" hidden="false" ht="38.25" outlineLevel="0" r="132">
      <c r="A132" s="32" t="s">
        <v>265</v>
      </c>
      <c r="B132" s="33"/>
      <c r="C132" s="32" t="s">
        <v>266</v>
      </c>
      <c r="D132" s="35" t="s">
        <v>127</v>
      </c>
      <c r="E132" s="37" t="n">
        <v>545.29</v>
      </c>
      <c r="F132" s="37" t="n">
        <v>0</v>
      </c>
      <c r="G132" s="37" t="n">
        <v>545.29</v>
      </c>
    </row>
    <row collapsed="false" customFormat="false" customHeight="true" hidden="false" ht="38.25" outlineLevel="0" r="133">
      <c r="A133" s="32" t="s">
        <v>267</v>
      </c>
      <c r="B133" s="33"/>
      <c r="C133" s="32" t="s">
        <v>268</v>
      </c>
      <c r="D133" s="35" t="s">
        <v>127</v>
      </c>
      <c r="E133" s="37" t="n">
        <v>1787.51</v>
      </c>
      <c r="F133" s="37" t="n">
        <v>0</v>
      </c>
      <c r="G133" s="37" t="n">
        <v>1787.51</v>
      </c>
    </row>
    <row collapsed="false" customFormat="false" customHeight="true" hidden="false" ht="38.25" outlineLevel="0" r="134">
      <c r="A134" s="32" t="s">
        <v>269</v>
      </c>
      <c r="B134" s="33"/>
      <c r="C134" s="32" t="s">
        <v>270</v>
      </c>
      <c r="D134" s="35" t="s">
        <v>127</v>
      </c>
      <c r="E134" s="37" t="n">
        <v>2054.72</v>
      </c>
      <c r="F134" s="37" t="n">
        <v>0</v>
      </c>
      <c r="G134" s="37" t="n">
        <v>2054.72</v>
      </c>
    </row>
    <row collapsed="false" customFormat="false" customHeight="true" hidden="false" ht="38.25" outlineLevel="0" r="135">
      <c r="A135" s="32" t="s">
        <v>271</v>
      </c>
      <c r="B135" s="33"/>
      <c r="C135" s="32" t="s">
        <v>272</v>
      </c>
      <c r="D135" s="35" t="s">
        <v>127</v>
      </c>
      <c r="E135" s="37" t="n">
        <v>2607.21</v>
      </c>
      <c r="F135" s="37" t="n">
        <v>0</v>
      </c>
      <c r="G135" s="37" t="n">
        <v>2607.21</v>
      </c>
    </row>
    <row collapsed="false" customFormat="false" customHeight="true" hidden="false" ht="38.25" outlineLevel="0" r="136">
      <c r="A136" s="32" t="s">
        <v>273</v>
      </c>
      <c r="B136" s="33"/>
      <c r="C136" s="32" t="s">
        <v>274</v>
      </c>
      <c r="D136" s="35" t="s">
        <v>127</v>
      </c>
      <c r="E136" s="37" t="n">
        <v>411.8</v>
      </c>
      <c r="F136" s="37" t="n">
        <v>0</v>
      </c>
      <c r="G136" s="37" t="n">
        <v>411.8</v>
      </c>
    </row>
    <row collapsed="false" customFormat="false" customHeight="true" hidden="false" ht="38.25" outlineLevel="0" r="137">
      <c r="A137" s="32" t="s">
        <v>275</v>
      </c>
      <c r="B137" s="33"/>
      <c r="C137" s="32" t="s">
        <v>276</v>
      </c>
      <c r="D137" s="35" t="s">
        <v>127</v>
      </c>
      <c r="E137" s="37" t="n">
        <v>276.96</v>
      </c>
      <c r="F137" s="37" t="n">
        <v>0</v>
      </c>
      <c r="G137" s="37" t="n">
        <v>276.96</v>
      </c>
    </row>
    <row collapsed="false" customFormat="false" customHeight="true" hidden="false" ht="38.25" outlineLevel="0" r="138">
      <c r="A138" s="32" t="s">
        <v>277</v>
      </c>
      <c r="B138" s="33"/>
      <c r="C138" s="32" t="s">
        <v>278</v>
      </c>
      <c r="D138" s="35" t="s">
        <v>127</v>
      </c>
      <c r="E138" s="37" t="n">
        <v>539.74</v>
      </c>
      <c r="F138" s="37" t="n">
        <v>0</v>
      </c>
      <c r="G138" s="37" t="n">
        <v>539.74</v>
      </c>
    </row>
    <row collapsed="false" customFormat="false" customHeight="true" hidden="false" ht="25.5" outlineLevel="0" r="139">
      <c r="A139" s="32" t="s">
        <v>279</v>
      </c>
      <c r="B139" s="33"/>
      <c r="C139" s="32" t="s">
        <v>280</v>
      </c>
      <c r="D139" s="35" t="s">
        <v>127</v>
      </c>
      <c r="E139" s="37" t="n">
        <v>339.85</v>
      </c>
      <c r="F139" s="37" t="n">
        <v>0</v>
      </c>
      <c r="G139" s="37" t="n">
        <v>339.85</v>
      </c>
    </row>
    <row collapsed="false" customFormat="false" customHeight="true" hidden="false" ht="25.5" outlineLevel="0" r="140">
      <c r="A140" s="32" t="s">
        <v>281</v>
      </c>
      <c r="B140" s="33"/>
      <c r="C140" s="32" t="s">
        <v>282</v>
      </c>
      <c r="D140" s="35" t="s">
        <v>127</v>
      </c>
      <c r="E140" s="37" t="n">
        <v>390.8</v>
      </c>
      <c r="F140" s="37" t="n">
        <v>0</v>
      </c>
      <c r="G140" s="37" t="n">
        <v>390.8</v>
      </c>
    </row>
    <row collapsed="false" customFormat="false" customHeight="true" hidden="false" ht="25.5" outlineLevel="0" r="141">
      <c r="A141" s="32" t="s">
        <v>283</v>
      </c>
      <c r="B141" s="33"/>
      <c r="C141" s="32" t="s">
        <v>284</v>
      </c>
      <c r="D141" s="35" t="s">
        <v>127</v>
      </c>
      <c r="E141" s="37" t="n">
        <v>592.53</v>
      </c>
      <c r="F141" s="37" t="n">
        <v>0</v>
      </c>
      <c r="G141" s="37" t="n">
        <v>592.53</v>
      </c>
    </row>
    <row collapsed="false" customFormat="false" customHeight="true" hidden="false" ht="38.25" outlineLevel="0" r="142">
      <c r="A142" s="32" t="s">
        <v>285</v>
      </c>
      <c r="B142" s="33"/>
      <c r="C142" s="32" t="s">
        <v>286</v>
      </c>
      <c r="D142" s="35" t="s">
        <v>127</v>
      </c>
      <c r="E142" s="37" t="n">
        <v>952.69</v>
      </c>
      <c r="F142" s="37" t="n">
        <v>0</v>
      </c>
      <c r="G142" s="37" t="n">
        <v>952.69</v>
      </c>
    </row>
    <row collapsed="false" customFormat="false" customHeight="true" hidden="false" ht="25.5" outlineLevel="0" r="143">
      <c r="A143" s="32" t="s">
        <v>287</v>
      </c>
      <c r="B143" s="33"/>
      <c r="C143" s="32" t="s">
        <v>288</v>
      </c>
      <c r="D143" s="35" t="s">
        <v>127</v>
      </c>
      <c r="E143" s="37" t="n">
        <v>793.07</v>
      </c>
      <c r="F143" s="37" t="n">
        <v>0</v>
      </c>
      <c r="G143" s="37" t="n">
        <v>793.07</v>
      </c>
    </row>
    <row collapsed="false" customFormat="false" customHeight="true" hidden="false" ht="25.5" outlineLevel="0" r="144">
      <c r="A144" s="32" t="s">
        <v>289</v>
      </c>
      <c r="B144" s="33"/>
      <c r="C144" s="32" t="s">
        <v>290</v>
      </c>
      <c r="D144" s="35" t="s">
        <v>127</v>
      </c>
      <c r="E144" s="37" t="n">
        <v>868.29</v>
      </c>
      <c r="F144" s="37" t="n">
        <v>0</v>
      </c>
      <c r="G144" s="37" t="n">
        <v>868.29</v>
      </c>
    </row>
    <row collapsed="false" customFormat="false" customHeight="true" hidden="false" ht="25.5" outlineLevel="0" r="145">
      <c r="A145" s="32" t="s">
        <v>291</v>
      </c>
      <c r="B145" s="33"/>
      <c r="C145" s="32" t="s">
        <v>292</v>
      </c>
      <c r="D145" s="35" t="s">
        <v>127</v>
      </c>
      <c r="E145" s="37" t="n">
        <v>1033.9</v>
      </c>
      <c r="F145" s="37" t="n">
        <v>0</v>
      </c>
      <c r="G145" s="37" t="n">
        <v>1033.9</v>
      </c>
    </row>
    <row collapsed="false" customFormat="false" customHeight="true" hidden="false" ht="25.5" outlineLevel="0" r="146">
      <c r="A146" s="32" t="s">
        <v>293</v>
      </c>
      <c r="B146" s="33"/>
      <c r="C146" s="32" t="s">
        <v>294</v>
      </c>
      <c r="D146" s="35" t="s">
        <v>127</v>
      </c>
      <c r="E146" s="37" t="n">
        <v>954.92</v>
      </c>
      <c r="F146" s="37" t="n">
        <v>0</v>
      </c>
      <c r="G146" s="37" t="n">
        <v>954.92</v>
      </c>
    </row>
    <row collapsed="false" customFormat="false" customHeight="true" hidden="false" ht="38.25" outlineLevel="0" r="147">
      <c r="A147" s="32" t="s">
        <v>295</v>
      </c>
      <c r="B147" s="33"/>
      <c r="C147" s="32" t="s">
        <v>296</v>
      </c>
      <c r="D147" s="35" t="s">
        <v>127</v>
      </c>
      <c r="E147" s="37" t="n">
        <v>359.58</v>
      </c>
      <c r="F147" s="37" t="n">
        <v>0</v>
      </c>
      <c r="G147" s="37" t="n">
        <v>359.58</v>
      </c>
    </row>
    <row collapsed="false" customFormat="false" customHeight="true" hidden="false" ht="38.25" outlineLevel="0" r="148">
      <c r="A148" s="32" t="s">
        <v>297</v>
      </c>
      <c r="B148" s="33"/>
      <c r="C148" s="32" t="s">
        <v>298</v>
      </c>
      <c r="D148" s="35" t="s">
        <v>127</v>
      </c>
      <c r="E148" s="37" t="n">
        <v>647.43</v>
      </c>
      <c r="F148" s="37" t="n">
        <v>0</v>
      </c>
      <c r="G148" s="37" t="n">
        <v>647.43</v>
      </c>
    </row>
    <row collapsed="false" customFormat="false" customHeight="true" hidden="false" ht="38.25" outlineLevel="0" r="149">
      <c r="A149" s="32" t="s">
        <v>299</v>
      </c>
      <c r="B149" s="33"/>
      <c r="C149" s="32" t="s">
        <v>300</v>
      </c>
      <c r="D149" s="35" t="s">
        <v>127</v>
      </c>
      <c r="E149" s="37" t="n">
        <v>703.34</v>
      </c>
      <c r="F149" s="37" t="n">
        <v>0</v>
      </c>
      <c r="G149" s="37" t="n">
        <v>703.34</v>
      </c>
    </row>
    <row collapsed="false" customFormat="false" customHeight="true" hidden="false" ht="25.5" outlineLevel="0" r="150">
      <c r="A150" s="32" t="s">
        <v>301</v>
      </c>
      <c r="B150" s="33"/>
      <c r="C150" s="32" t="s">
        <v>302</v>
      </c>
      <c r="D150" s="35" t="s">
        <v>127</v>
      </c>
      <c r="E150" s="37" t="n">
        <v>838.51</v>
      </c>
      <c r="F150" s="37" t="n">
        <v>0</v>
      </c>
      <c r="G150" s="37" t="n">
        <v>838.51</v>
      </c>
    </row>
    <row collapsed="false" customFormat="false" customHeight="true" hidden="false" ht="38.25" outlineLevel="0" r="151">
      <c r="A151" s="32" t="s">
        <v>303</v>
      </c>
      <c r="B151" s="33"/>
      <c r="C151" s="32" t="s">
        <v>304</v>
      </c>
      <c r="D151" s="35" t="s">
        <v>127</v>
      </c>
      <c r="E151" s="37" t="n">
        <v>1707.76</v>
      </c>
      <c r="F151" s="37" t="n">
        <v>0</v>
      </c>
      <c r="G151" s="37" t="n">
        <v>1707.76</v>
      </c>
    </row>
    <row collapsed="false" customFormat="false" customHeight="true" hidden="false" ht="25.5" outlineLevel="0" r="152">
      <c r="A152" s="32" t="s">
        <v>305</v>
      </c>
      <c r="B152" s="33"/>
      <c r="C152" s="32" t="s">
        <v>306</v>
      </c>
      <c r="D152" s="35" t="s">
        <v>127</v>
      </c>
      <c r="E152" s="37" t="n">
        <v>630.83</v>
      </c>
      <c r="F152" s="37" t="n">
        <v>0</v>
      </c>
      <c r="G152" s="37" t="n">
        <v>630.83</v>
      </c>
    </row>
    <row collapsed="false" customFormat="false" customHeight="true" hidden="false" ht="15" outlineLevel="0" r="153">
      <c r="A153" s="32" t="s">
        <v>307</v>
      </c>
      <c r="B153" s="33"/>
      <c r="C153" s="32" t="s">
        <v>308</v>
      </c>
      <c r="D153" s="35" t="s">
        <v>152</v>
      </c>
      <c r="E153" s="37" t="n">
        <v>1692.83</v>
      </c>
      <c r="F153" s="37" t="n">
        <v>0</v>
      </c>
      <c r="G153" s="37" t="n">
        <v>1692.83</v>
      </c>
    </row>
    <row collapsed="false" customFormat="false" customHeight="true" hidden="false" ht="15" outlineLevel="0" r="154">
      <c r="A154" s="32" t="s">
        <v>309</v>
      </c>
      <c r="B154" s="33"/>
      <c r="C154" s="32" t="s">
        <v>310</v>
      </c>
      <c r="D154" s="35" t="s">
        <v>152</v>
      </c>
      <c r="E154" s="37" t="n">
        <v>1459.41</v>
      </c>
      <c r="F154" s="37" t="n">
        <v>0</v>
      </c>
      <c r="G154" s="37" t="n">
        <v>1459.41</v>
      </c>
    </row>
    <row collapsed="false" customFormat="false" customHeight="true" hidden="false" ht="25.5" outlineLevel="0" r="155">
      <c r="A155" s="32" t="s">
        <v>311</v>
      </c>
      <c r="B155" s="33"/>
      <c r="C155" s="32" t="s">
        <v>312</v>
      </c>
      <c r="D155" s="35" t="s">
        <v>127</v>
      </c>
      <c r="E155" s="37" t="n">
        <v>67.82</v>
      </c>
      <c r="F155" s="37" t="n">
        <v>0</v>
      </c>
      <c r="G155" s="37" t="n">
        <v>67.82</v>
      </c>
    </row>
    <row collapsed="false" customFormat="false" customHeight="true" hidden="false" ht="15" outlineLevel="0" r="156">
      <c r="A156" s="32" t="s">
        <v>313</v>
      </c>
      <c r="B156" s="33"/>
      <c r="C156" s="32" t="s">
        <v>314</v>
      </c>
      <c r="D156" s="35" t="s">
        <v>127</v>
      </c>
      <c r="E156" s="37" t="n">
        <v>129.91</v>
      </c>
      <c r="F156" s="37" t="n">
        <v>0</v>
      </c>
      <c r="G156" s="37" t="n">
        <v>129.91</v>
      </c>
    </row>
    <row collapsed="false" customFormat="false" customHeight="true" hidden="false" ht="51" outlineLevel="0" r="157">
      <c r="A157" s="32" t="s">
        <v>315</v>
      </c>
      <c r="B157" s="33"/>
      <c r="C157" s="32" t="s">
        <v>316</v>
      </c>
      <c r="D157" s="35" t="s">
        <v>68</v>
      </c>
      <c r="E157" s="37" t="n">
        <v>3179.46</v>
      </c>
      <c r="F157" s="37" t="n">
        <v>0</v>
      </c>
      <c r="G157" s="37" t="n">
        <v>3179.46</v>
      </c>
    </row>
    <row collapsed="false" customFormat="false" customHeight="true" hidden="false" ht="15" outlineLevel="0" r="158">
      <c r="A158" s="32" t="s">
        <v>317</v>
      </c>
      <c r="B158" s="33"/>
      <c r="C158" s="32" t="s">
        <v>318</v>
      </c>
      <c r="D158" s="35" t="s">
        <v>319</v>
      </c>
      <c r="E158" s="37" t="n">
        <v>273.41</v>
      </c>
      <c r="F158" s="37" t="n">
        <v>0</v>
      </c>
      <c r="G158" s="37" t="n">
        <v>273.41</v>
      </c>
    </row>
    <row collapsed="false" customFormat="false" customHeight="true" hidden="false" ht="25.5" outlineLevel="0" r="159">
      <c r="A159" s="32" t="s">
        <v>320</v>
      </c>
      <c r="B159" s="33"/>
      <c r="C159" s="32" t="s">
        <v>321</v>
      </c>
      <c r="D159" s="35" t="s">
        <v>319</v>
      </c>
      <c r="E159" s="37" t="n">
        <v>250.58</v>
      </c>
      <c r="F159" s="37" t="n">
        <v>0</v>
      </c>
      <c r="G159" s="37" t="n">
        <v>250.58</v>
      </c>
    </row>
    <row collapsed="false" customFormat="false" customHeight="true" hidden="false" ht="25.5" outlineLevel="0" r="160">
      <c r="A160" s="32" t="s">
        <v>322</v>
      </c>
      <c r="B160" s="33"/>
      <c r="C160" s="32" t="s">
        <v>323</v>
      </c>
      <c r="D160" s="35" t="s">
        <v>319</v>
      </c>
      <c r="E160" s="37" t="n">
        <v>264.79</v>
      </c>
      <c r="F160" s="37" t="n">
        <v>0</v>
      </c>
      <c r="G160" s="37" t="n">
        <v>264.79</v>
      </c>
    </row>
    <row collapsed="false" customFormat="false" customHeight="true" hidden="false" ht="25.5" outlineLevel="0" r="161">
      <c r="A161" s="32" t="s">
        <v>324</v>
      </c>
      <c r="B161" s="33"/>
      <c r="C161" s="32" t="s">
        <v>325</v>
      </c>
      <c r="D161" s="35" t="s">
        <v>319</v>
      </c>
      <c r="E161" s="37" t="n">
        <v>268.21</v>
      </c>
      <c r="F161" s="37" t="n">
        <v>0</v>
      </c>
      <c r="G161" s="37" t="n">
        <v>268.21</v>
      </c>
    </row>
    <row collapsed="false" customFormat="false" customHeight="true" hidden="false" ht="15" outlineLevel="0" r="162">
      <c r="A162" s="32" t="s">
        <v>326</v>
      </c>
      <c r="B162" s="33"/>
      <c r="C162" s="32" t="s">
        <v>327</v>
      </c>
      <c r="D162" s="35" t="s">
        <v>19</v>
      </c>
      <c r="E162" s="37" t="n">
        <v>1345.65</v>
      </c>
      <c r="F162" s="37" t="n">
        <v>0</v>
      </c>
      <c r="G162" s="37" t="n">
        <v>1345.65</v>
      </c>
    </row>
    <row collapsed="false" customFormat="false" customHeight="true" hidden="false" ht="25.5" outlineLevel="0" r="163">
      <c r="A163" s="32" t="s">
        <v>328</v>
      </c>
      <c r="B163" s="33"/>
      <c r="C163" s="32" t="s">
        <v>329</v>
      </c>
      <c r="D163" s="35" t="s">
        <v>330</v>
      </c>
      <c r="E163" s="37" t="n">
        <v>2746.23</v>
      </c>
      <c r="F163" s="37" t="n">
        <v>0</v>
      </c>
      <c r="G163" s="37" t="n">
        <v>2746.23</v>
      </c>
    </row>
    <row collapsed="false" customFormat="false" customHeight="true" hidden="false" ht="25.5" outlineLevel="0" r="164">
      <c r="A164" s="32" t="s">
        <v>331</v>
      </c>
      <c r="B164" s="33"/>
      <c r="C164" s="32" t="s">
        <v>332</v>
      </c>
      <c r="D164" s="35" t="s">
        <v>19</v>
      </c>
      <c r="E164" s="37" t="n">
        <v>281.87</v>
      </c>
      <c r="F164" s="37" t="n">
        <v>0</v>
      </c>
      <c r="G164" s="37" t="n">
        <v>281.87</v>
      </c>
    </row>
    <row collapsed="false" customFormat="false" customHeight="true" hidden="false" ht="38.25" outlineLevel="0" r="165">
      <c r="A165" s="32" t="s">
        <v>333</v>
      </c>
      <c r="B165" s="33"/>
      <c r="C165" s="32" t="s">
        <v>334</v>
      </c>
      <c r="D165" s="35" t="s">
        <v>152</v>
      </c>
      <c r="E165" s="37" t="n">
        <v>1447.71</v>
      </c>
      <c r="F165" s="37" t="n">
        <v>0</v>
      </c>
      <c r="G165" s="37" t="n">
        <v>1447.71</v>
      </c>
    </row>
    <row collapsed="false" customFormat="false" customHeight="true" hidden="false" ht="25.5" outlineLevel="0" r="166">
      <c r="A166" s="32" t="s">
        <v>335</v>
      </c>
      <c r="B166" s="33"/>
      <c r="C166" s="32" t="s">
        <v>336</v>
      </c>
      <c r="D166" s="35" t="s">
        <v>19</v>
      </c>
      <c r="E166" s="37" t="n">
        <v>665.99</v>
      </c>
      <c r="F166" s="37" t="n">
        <v>406.1</v>
      </c>
      <c r="G166" s="37" t="n">
        <v>1072.09</v>
      </c>
    </row>
    <row collapsed="false" customFormat="false" customHeight="true" hidden="false" ht="15" outlineLevel="0" r="167">
      <c r="A167" s="32" t="s">
        <v>337</v>
      </c>
      <c r="B167" s="33"/>
      <c r="C167" s="32" t="s">
        <v>338</v>
      </c>
      <c r="D167" s="35" t="s">
        <v>19</v>
      </c>
      <c r="E167" s="37" t="n">
        <v>707.89</v>
      </c>
      <c r="F167" s="37" t="n">
        <v>0</v>
      </c>
      <c r="G167" s="37" t="n">
        <v>707.89</v>
      </c>
    </row>
    <row collapsed="false" customFormat="false" customHeight="true" hidden="false" ht="15" outlineLevel="0" r="168">
      <c r="A168" s="32" t="s">
        <v>339</v>
      </c>
      <c r="B168" s="33"/>
      <c r="C168" s="32" t="s">
        <v>340</v>
      </c>
      <c r="D168" s="35" t="s">
        <v>19</v>
      </c>
      <c r="E168" s="37" t="n">
        <v>5093.53</v>
      </c>
      <c r="F168" s="37" t="n">
        <v>0</v>
      </c>
      <c r="G168" s="37" t="n">
        <v>5093.53</v>
      </c>
    </row>
    <row collapsed="false" customFormat="false" customHeight="true" hidden="false" ht="15" outlineLevel="0" r="169">
      <c r="A169" s="32" t="s">
        <v>341</v>
      </c>
      <c r="B169" s="33"/>
      <c r="C169" s="32" t="s">
        <v>342</v>
      </c>
      <c r="D169" s="35" t="s">
        <v>19</v>
      </c>
      <c r="E169" s="37" t="n">
        <v>3661.3</v>
      </c>
      <c r="F169" s="37" t="n">
        <v>0</v>
      </c>
      <c r="G169" s="37" t="n">
        <v>3661.3</v>
      </c>
    </row>
    <row collapsed="false" customFormat="false" customHeight="true" hidden="false" ht="15" outlineLevel="0" r="170">
      <c r="A170" s="32" t="s">
        <v>343</v>
      </c>
      <c r="B170" s="33"/>
      <c r="C170" s="32" t="s">
        <v>344</v>
      </c>
      <c r="D170" s="35" t="s">
        <v>19</v>
      </c>
      <c r="E170" s="37" t="n">
        <v>3830.17</v>
      </c>
      <c r="F170" s="37" t="n">
        <v>0</v>
      </c>
      <c r="G170" s="37" t="n">
        <v>3830.17</v>
      </c>
    </row>
    <row collapsed="false" customFormat="false" customHeight="true" hidden="false" ht="15" outlineLevel="0" r="171">
      <c r="A171" s="42" t="s">
        <v>345</v>
      </c>
      <c r="B171" s="42" t="s">
        <v>346</v>
      </c>
      <c r="C171" s="43"/>
      <c r="D171" s="44"/>
      <c r="E171" s="45"/>
      <c r="F171" s="45"/>
      <c r="G171" s="45"/>
    </row>
    <row collapsed="false" customFormat="false" customHeight="true" hidden="false" ht="15" outlineLevel="0" r="172">
      <c r="A172" s="23" t="s">
        <v>347</v>
      </c>
      <c r="B172" s="23" t="s">
        <v>348</v>
      </c>
      <c r="C172" s="24"/>
      <c r="D172" s="46"/>
      <c r="E172" s="47"/>
      <c r="F172" s="47"/>
      <c r="G172" s="47"/>
    </row>
    <row collapsed="false" customFormat="false" customHeight="true" hidden="false" ht="25.5" outlineLevel="0" r="173">
      <c r="A173" s="32" t="s">
        <v>349</v>
      </c>
      <c r="B173" s="33"/>
      <c r="C173" s="32" t="s">
        <v>350</v>
      </c>
      <c r="D173" s="35" t="s">
        <v>71</v>
      </c>
      <c r="E173" s="37" t="n">
        <v>200.19</v>
      </c>
      <c r="F173" s="37" t="n">
        <v>97.9</v>
      </c>
      <c r="G173" s="37" t="n">
        <v>298.09</v>
      </c>
    </row>
    <row collapsed="false" customFormat="false" customHeight="true" hidden="false" ht="15" outlineLevel="0" r="174">
      <c r="A174" s="32" t="s">
        <v>351</v>
      </c>
      <c r="B174" s="33"/>
      <c r="C174" s="32" t="s">
        <v>352</v>
      </c>
      <c r="D174" s="35" t="s">
        <v>71</v>
      </c>
      <c r="E174" s="37" t="n">
        <v>352.23</v>
      </c>
      <c r="F174" s="37" t="n">
        <v>250.34</v>
      </c>
      <c r="G174" s="37" t="n">
        <v>602.57</v>
      </c>
    </row>
    <row collapsed="false" customFormat="false" customHeight="true" hidden="false" ht="25.5" outlineLevel="0" r="175">
      <c r="A175" s="32" t="s">
        <v>353</v>
      </c>
      <c r="B175" s="33"/>
      <c r="C175" s="32" t="s">
        <v>354</v>
      </c>
      <c r="D175" s="35" t="s">
        <v>355</v>
      </c>
      <c r="E175" s="37" t="n">
        <v>562.86</v>
      </c>
      <c r="F175" s="37" t="n">
        <v>0</v>
      </c>
      <c r="G175" s="37" t="n">
        <v>562.86</v>
      </c>
    </row>
    <row collapsed="false" customFormat="false" customHeight="true" hidden="false" ht="15" outlineLevel="0" r="176">
      <c r="A176" s="32" t="s">
        <v>356</v>
      </c>
      <c r="B176" s="33"/>
      <c r="C176" s="32" t="s">
        <v>357</v>
      </c>
      <c r="D176" s="35" t="s">
        <v>71</v>
      </c>
      <c r="E176" s="37" t="n">
        <v>9.2</v>
      </c>
      <c r="F176" s="37" t="n">
        <v>5.5</v>
      </c>
      <c r="G176" s="37" t="n">
        <v>14.7</v>
      </c>
    </row>
    <row collapsed="false" customFormat="false" customHeight="true" hidden="false" ht="15" outlineLevel="0" r="177">
      <c r="A177" s="38" t="s">
        <v>358</v>
      </c>
      <c r="B177" s="39" t="s">
        <v>359</v>
      </c>
      <c r="C177" s="38"/>
      <c r="D177" s="40"/>
      <c r="E177" s="41"/>
      <c r="F177" s="41"/>
      <c r="G177" s="41"/>
    </row>
    <row collapsed="false" customFormat="false" customHeight="true" hidden="false" ht="25.5" outlineLevel="0" r="178">
      <c r="A178" s="32" t="s">
        <v>360</v>
      </c>
      <c r="B178" s="33"/>
      <c r="C178" s="32" t="s">
        <v>361</v>
      </c>
      <c r="D178" s="35" t="s">
        <v>355</v>
      </c>
      <c r="E178" s="37" t="n">
        <v>430.56</v>
      </c>
      <c r="F178" s="37" t="n">
        <v>63.69</v>
      </c>
      <c r="G178" s="37" t="n">
        <v>494.25</v>
      </c>
    </row>
    <row collapsed="false" customFormat="false" customHeight="true" hidden="false" ht="38.25" outlineLevel="0" r="179">
      <c r="A179" s="32" t="s">
        <v>362</v>
      </c>
      <c r="B179" s="33"/>
      <c r="C179" s="32" t="s">
        <v>363</v>
      </c>
      <c r="D179" s="35" t="s">
        <v>355</v>
      </c>
      <c r="E179" s="37" t="n">
        <v>542.22</v>
      </c>
      <c r="F179" s="37" t="n">
        <v>106.79</v>
      </c>
      <c r="G179" s="37" t="n">
        <v>649.01</v>
      </c>
    </row>
    <row collapsed="false" customFormat="false" customHeight="true" hidden="false" ht="51" outlineLevel="0" r="180">
      <c r="A180" s="32" t="s">
        <v>364</v>
      </c>
      <c r="B180" s="33"/>
      <c r="C180" s="32" t="s">
        <v>365</v>
      </c>
      <c r="D180" s="35" t="s">
        <v>355</v>
      </c>
      <c r="E180" s="37" t="n">
        <v>628.89</v>
      </c>
      <c r="F180" s="37" t="n">
        <v>106.79</v>
      </c>
      <c r="G180" s="37" t="n">
        <v>735.68</v>
      </c>
    </row>
    <row collapsed="false" customFormat="false" customHeight="true" hidden="false" ht="25.5" outlineLevel="0" r="181">
      <c r="A181" s="32" t="s">
        <v>366</v>
      </c>
      <c r="B181" s="33"/>
      <c r="C181" s="32" t="s">
        <v>367</v>
      </c>
      <c r="D181" s="35" t="s">
        <v>355</v>
      </c>
      <c r="E181" s="37" t="n">
        <v>439.33</v>
      </c>
      <c r="F181" s="37" t="n">
        <v>63.69</v>
      </c>
      <c r="G181" s="37" t="n">
        <v>503.02</v>
      </c>
    </row>
    <row collapsed="false" customFormat="false" customHeight="true" hidden="false" ht="25.5" outlineLevel="0" r="182">
      <c r="A182" s="32" t="s">
        <v>368</v>
      </c>
      <c r="B182" s="33"/>
      <c r="C182" s="32" t="s">
        <v>369</v>
      </c>
      <c r="D182" s="35" t="s">
        <v>355</v>
      </c>
      <c r="E182" s="37" t="n">
        <v>395.56</v>
      </c>
      <c r="F182" s="37" t="n">
        <v>21.24</v>
      </c>
      <c r="G182" s="37" t="n">
        <v>416.8</v>
      </c>
    </row>
    <row collapsed="false" customFormat="false" customHeight="true" hidden="false" ht="15" outlineLevel="0" r="183">
      <c r="A183" s="38" t="s">
        <v>370</v>
      </c>
      <c r="B183" s="39" t="s">
        <v>371</v>
      </c>
      <c r="C183" s="38"/>
      <c r="D183" s="40"/>
      <c r="E183" s="41"/>
      <c r="F183" s="41"/>
      <c r="G183" s="41"/>
    </row>
    <row collapsed="false" customFormat="false" customHeight="true" hidden="false" ht="25.5" outlineLevel="0" r="184">
      <c r="A184" s="32" t="s">
        <v>372</v>
      </c>
      <c r="B184" s="33"/>
      <c r="C184" s="32" t="s">
        <v>373</v>
      </c>
      <c r="D184" s="35" t="s">
        <v>71</v>
      </c>
      <c r="E184" s="37" t="n">
        <v>0.41</v>
      </c>
      <c r="F184" s="37" t="n">
        <v>1.56</v>
      </c>
      <c r="G184" s="37" t="n">
        <v>1.97</v>
      </c>
    </row>
    <row collapsed="false" customFormat="false" customHeight="true" hidden="false" ht="15" outlineLevel="0" r="185">
      <c r="A185" s="32" t="s">
        <v>374</v>
      </c>
      <c r="B185" s="33"/>
      <c r="C185" s="32" t="s">
        <v>375</v>
      </c>
      <c r="D185" s="35" t="s">
        <v>71</v>
      </c>
      <c r="E185" s="37" t="n">
        <v>3.11</v>
      </c>
      <c r="F185" s="37" t="n">
        <v>15.39</v>
      </c>
      <c r="G185" s="37" t="n">
        <v>18.5</v>
      </c>
    </row>
    <row collapsed="false" customFormat="false" customHeight="true" hidden="false" ht="25.5" outlineLevel="0" r="186">
      <c r="A186" s="32" t="s">
        <v>376</v>
      </c>
      <c r="B186" s="33"/>
      <c r="C186" s="32" t="s">
        <v>377</v>
      </c>
      <c r="D186" s="35" t="s">
        <v>71</v>
      </c>
      <c r="E186" s="37" t="n">
        <v>8.65</v>
      </c>
      <c r="F186" s="37" t="n">
        <v>21.95</v>
      </c>
      <c r="G186" s="37" t="n">
        <v>30.6</v>
      </c>
    </row>
    <row collapsed="false" customFormat="false" customHeight="true" hidden="false" ht="15" outlineLevel="0" r="187">
      <c r="A187" s="32" t="s">
        <v>378</v>
      </c>
      <c r="B187" s="33"/>
      <c r="C187" s="32" t="s">
        <v>379</v>
      </c>
      <c r="D187" s="35" t="s">
        <v>71</v>
      </c>
      <c r="E187" s="37" t="n">
        <v>26.07</v>
      </c>
      <c r="F187" s="37" t="n">
        <v>40.6</v>
      </c>
      <c r="G187" s="37" t="n">
        <v>66.67</v>
      </c>
    </row>
    <row collapsed="false" customFormat="false" customHeight="true" hidden="false" ht="25.5" outlineLevel="0" r="188">
      <c r="A188" s="32" t="s">
        <v>380</v>
      </c>
      <c r="B188" s="33"/>
      <c r="C188" s="32" t="s">
        <v>381</v>
      </c>
      <c r="D188" s="35" t="s">
        <v>71</v>
      </c>
      <c r="E188" s="37" t="n">
        <v>26.07</v>
      </c>
      <c r="F188" s="37" t="n">
        <v>40.34</v>
      </c>
      <c r="G188" s="37" t="n">
        <v>66.41</v>
      </c>
    </row>
    <row collapsed="false" customFormat="false" customHeight="true" hidden="false" ht="25.5" outlineLevel="0" r="189">
      <c r="A189" s="32" t="s">
        <v>382</v>
      </c>
      <c r="B189" s="33"/>
      <c r="C189" s="32" t="s">
        <v>383</v>
      </c>
      <c r="D189" s="35" t="s">
        <v>384</v>
      </c>
      <c r="E189" s="37" t="n">
        <v>20.1</v>
      </c>
      <c r="F189" s="37" t="n">
        <v>0.78</v>
      </c>
      <c r="G189" s="37" t="n">
        <v>20.88</v>
      </c>
    </row>
    <row collapsed="false" customFormat="false" customHeight="true" hidden="false" ht="25.5" outlineLevel="0" r="190">
      <c r="A190" s="32" t="s">
        <v>385</v>
      </c>
      <c r="B190" s="33"/>
      <c r="C190" s="32" t="s">
        <v>386</v>
      </c>
      <c r="D190" s="35" t="s">
        <v>71</v>
      </c>
      <c r="E190" s="37" t="n">
        <v>7.49</v>
      </c>
      <c r="F190" s="37" t="n">
        <v>3.12</v>
      </c>
      <c r="G190" s="37" t="n">
        <v>10.61</v>
      </c>
    </row>
    <row collapsed="false" customFormat="false" customHeight="true" hidden="false" ht="15" outlineLevel="0" r="191">
      <c r="A191" s="32" t="s">
        <v>387</v>
      </c>
      <c r="B191" s="33"/>
      <c r="C191" s="32" t="s">
        <v>388</v>
      </c>
      <c r="D191" s="35" t="s">
        <v>71</v>
      </c>
      <c r="E191" s="37" t="n">
        <v>34.75</v>
      </c>
      <c r="F191" s="37" t="n">
        <v>29.76</v>
      </c>
      <c r="G191" s="37" t="n">
        <v>64.51</v>
      </c>
    </row>
    <row collapsed="false" customFormat="false" customHeight="true" hidden="false" ht="25.5" outlineLevel="0" r="192">
      <c r="A192" s="32" t="s">
        <v>389</v>
      </c>
      <c r="B192" s="33"/>
      <c r="C192" s="32" t="s">
        <v>390</v>
      </c>
      <c r="D192" s="35" t="s">
        <v>71</v>
      </c>
      <c r="E192" s="37" t="n">
        <v>39.69</v>
      </c>
      <c r="F192" s="37" t="n">
        <v>29.76</v>
      </c>
      <c r="G192" s="37" t="n">
        <v>69.45</v>
      </c>
    </row>
    <row collapsed="false" customFormat="false" customHeight="true" hidden="false" ht="25.5" outlineLevel="0" r="193">
      <c r="A193" s="32" t="s">
        <v>391</v>
      </c>
      <c r="B193" s="33"/>
      <c r="C193" s="32" t="s">
        <v>392</v>
      </c>
      <c r="D193" s="35" t="s">
        <v>71</v>
      </c>
      <c r="E193" s="37" t="n">
        <v>41.53</v>
      </c>
      <c r="F193" s="37" t="n">
        <v>29.76</v>
      </c>
      <c r="G193" s="37" t="n">
        <v>71.29</v>
      </c>
    </row>
    <row collapsed="false" customFormat="false" customHeight="true" hidden="false" ht="38.25" outlineLevel="0" r="194">
      <c r="A194" s="32" t="s">
        <v>393</v>
      </c>
      <c r="B194" s="33"/>
      <c r="C194" s="32" t="s">
        <v>394</v>
      </c>
      <c r="D194" s="35" t="s">
        <v>152</v>
      </c>
      <c r="E194" s="37" t="n">
        <v>27.14</v>
      </c>
      <c r="F194" s="37" t="n">
        <v>34.32</v>
      </c>
      <c r="G194" s="37" t="n">
        <v>61.46</v>
      </c>
    </row>
    <row collapsed="false" customFormat="false" customHeight="true" hidden="false" ht="15" outlineLevel="0" r="195">
      <c r="A195" s="38" t="s">
        <v>395</v>
      </c>
      <c r="B195" s="39" t="s">
        <v>396</v>
      </c>
      <c r="C195" s="38"/>
      <c r="D195" s="40"/>
      <c r="E195" s="41"/>
      <c r="F195" s="41"/>
      <c r="G195" s="41"/>
    </row>
    <row collapsed="false" customFormat="false" customHeight="true" hidden="false" ht="25.5" outlineLevel="0" r="196">
      <c r="A196" s="32" t="s">
        <v>397</v>
      </c>
      <c r="B196" s="33"/>
      <c r="C196" s="32" t="s">
        <v>398</v>
      </c>
      <c r="D196" s="35" t="s">
        <v>127</v>
      </c>
      <c r="E196" s="37" t="n">
        <v>0</v>
      </c>
      <c r="F196" s="37" t="n">
        <v>9.52</v>
      </c>
      <c r="G196" s="37" t="n">
        <v>9.52</v>
      </c>
    </row>
    <row collapsed="false" customFormat="false" customHeight="true" hidden="false" ht="25.5" outlineLevel="0" r="197">
      <c r="A197" s="32" t="s">
        <v>399</v>
      </c>
      <c r="B197" s="33"/>
      <c r="C197" s="32" t="s">
        <v>400</v>
      </c>
      <c r="D197" s="35" t="s">
        <v>127</v>
      </c>
      <c r="E197" s="37" t="n">
        <v>0</v>
      </c>
      <c r="F197" s="37" t="n">
        <v>24.04</v>
      </c>
      <c r="G197" s="37" t="n">
        <v>24.04</v>
      </c>
    </row>
    <row collapsed="false" customFormat="false" customHeight="true" hidden="false" ht="25.5" outlineLevel="0" r="198">
      <c r="A198" s="32" t="s">
        <v>401</v>
      </c>
      <c r="B198" s="33"/>
      <c r="C198" s="32" t="s">
        <v>402</v>
      </c>
      <c r="D198" s="35" t="s">
        <v>71</v>
      </c>
      <c r="E198" s="37" t="n">
        <v>0</v>
      </c>
      <c r="F198" s="37" t="n">
        <v>9.52</v>
      </c>
      <c r="G198" s="37" t="n">
        <v>9.52</v>
      </c>
    </row>
    <row collapsed="false" customFormat="false" customHeight="true" hidden="false" ht="25.5" outlineLevel="0" r="199">
      <c r="A199" s="32" t="s">
        <v>403</v>
      </c>
      <c r="B199" s="33"/>
      <c r="C199" s="32" t="s">
        <v>404</v>
      </c>
      <c r="D199" s="35" t="s">
        <v>71</v>
      </c>
      <c r="E199" s="37" t="n">
        <v>0</v>
      </c>
      <c r="F199" s="37" t="n">
        <v>24.04</v>
      </c>
      <c r="G199" s="37" t="n">
        <v>24.04</v>
      </c>
    </row>
    <row collapsed="false" customFormat="false" customHeight="true" hidden="false" ht="25.5" outlineLevel="0" r="200">
      <c r="A200" s="32" t="s">
        <v>405</v>
      </c>
      <c r="B200" s="33"/>
      <c r="C200" s="32" t="s">
        <v>406</v>
      </c>
      <c r="D200" s="35" t="s">
        <v>355</v>
      </c>
      <c r="E200" s="37" t="n">
        <v>1353.47</v>
      </c>
      <c r="F200" s="37" t="n">
        <v>0</v>
      </c>
      <c r="G200" s="37" t="n">
        <v>1353.47</v>
      </c>
    </row>
    <row collapsed="false" customFormat="false" customHeight="true" hidden="false" ht="25.5" outlineLevel="0" r="201">
      <c r="A201" s="32" t="s">
        <v>407</v>
      </c>
      <c r="B201" s="33"/>
      <c r="C201" s="32" t="s">
        <v>408</v>
      </c>
      <c r="D201" s="35" t="s">
        <v>409</v>
      </c>
      <c r="E201" s="37" t="n">
        <v>15.23</v>
      </c>
      <c r="F201" s="37" t="n">
        <v>3.74</v>
      </c>
      <c r="G201" s="37" t="n">
        <v>18.97</v>
      </c>
    </row>
    <row collapsed="false" customFormat="false" customHeight="true" hidden="false" ht="25.5" outlineLevel="0" r="202">
      <c r="A202" s="32" t="s">
        <v>410</v>
      </c>
      <c r="B202" s="33"/>
      <c r="C202" s="32" t="s">
        <v>411</v>
      </c>
      <c r="D202" s="35" t="s">
        <v>384</v>
      </c>
      <c r="E202" s="37" t="n">
        <v>6.78</v>
      </c>
      <c r="F202" s="37" t="n">
        <v>3.74</v>
      </c>
      <c r="G202" s="37" t="n">
        <v>10.52</v>
      </c>
    </row>
    <row collapsed="false" customFormat="false" customHeight="true" hidden="false" ht="15" outlineLevel="0" r="203">
      <c r="A203" s="38" t="s">
        <v>412</v>
      </c>
      <c r="B203" s="39" t="s">
        <v>413</v>
      </c>
      <c r="C203" s="38"/>
      <c r="D203" s="40"/>
      <c r="E203" s="41"/>
      <c r="F203" s="41"/>
      <c r="G203" s="41"/>
    </row>
    <row collapsed="false" customFormat="false" customHeight="true" hidden="false" ht="38.25" outlineLevel="0" r="204">
      <c r="A204" s="32" t="s">
        <v>414</v>
      </c>
      <c r="B204" s="33"/>
      <c r="C204" s="32" t="s">
        <v>415</v>
      </c>
      <c r="D204" s="35" t="s">
        <v>355</v>
      </c>
      <c r="E204" s="37" t="n">
        <v>5361.33</v>
      </c>
      <c r="F204" s="37" t="n">
        <v>2671.2</v>
      </c>
      <c r="G204" s="37" t="n">
        <v>8032.53</v>
      </c>
    </row>
    <row collapsed="false" customFormat="false" customHeight="true" hidden="false" ht="38.25" outlineLevel="0" r="205">
      <c r="A205" s="32" t="s">
        <v>416</v>
      </c>
      <c r="B205" s="33"/>
      <c r="C205" s="32" t="s">
        <v>417</v>
      </c>
      <c r="D205" s="35" t="s">
        <v>355</v>
      </c>
      <c r="E205" s="37" t="n">
        <v>9039.33</v>
      </c>
      <c r="F205" s="37" t="n">
        <v>2671.2</v>
      </c>
      <c r="G205" s="37" t="n">
        <v>11710.53</v>
      </c>
    </row>
    <row collapsed="false" customFormat="false" customHeight="true" hidden="false" ht="15" outlineLevel="0" r="206">
      <c r="A206" s="38" t="s">
        <v>418</v>
      </c>
      <c r="B206" s="39" t="s">
        <v>419</v>
      </c>
      <c r="C206" s="38"/>
      <c r="D206" s="40"/>
      <c r="E206" s="41"/>
      <c r="F206" s="41"/>
      <c r="G206" s="41"/>
    </row>
    <row collapsed="false" customFormat="false" customHeight="true" hidden="false" ht="15" outlineLevel="0" r="207">
      <c r="A207" s="32" t="s">
        <v>420</v>
      </c>
      <c r="B207" s="33"/>
      <c r="C207" s="32" t="s">
        <v>421</v>
      </c>
      <c r="D207" s="35" t="s">
        <v>71</v>
      </c>
      <c r="E207" s="37" t="n">
        <v>330.7</v>
      </c>
      <c r="F207" s="37" t="n">
        <v>71.67</v>
      </c>
      <c r="G207" s="37" t="n">
        <v>402.37</v>
      </c>
    </row>
    <row collapsed="false" customFormat="false" customHeight="true" hidden="false" ht="25.5" outlineLevel="0" r="208">
      <c r="A208" s="32" t="s">
        <v>422</v>
      </c>
      <c r="B208" s="33"/>
      <c r="C208" s="32" t="s">
        <v>423</v>
      </c>
      <c r="D208" s="35" t="s">
        <v>71</v>
      </c>
      <c r="E208" s="37" t="n">
        <v>258.97</v>
      </c>
      <c r="F208" s="37" t="n">
        <v>20.27</v>
      </c>
      <c r="G208" s="37" t="n">
        <v>279.24</v>
      </c>
    </row>
    <row collapsed="false" customFormat="false" customHeight="true" hidden="false" ht="25.5" outlineLevel="0" r="209">
      <c r="A209" s="32" t="s">
        <v>424</v>
      </c>
      <c r="B209" s="33"/>
      <c r="C209" s="32" t="s">
        <v>425</v>
      </c>
      <c r="D209" s="35" t="s">
        <v>71</v>
      </c>
      <c r="E209" s="37" t="n">
        <v>102.5</v>
      </c>
      <c r="F209" s="37" t="n">
        <v>39.93</v>
      </c>
      <c r="G209" s="37" t="n">
        <v>142.43</v>
      </c>
    </row>
    <row collapsed="false" customFormat="false" customHeight="true" hidden="false" ht="15" outlineLevel="0" r="210">
      <c r="A210" s="38" t="s">
        <v>426</v>
      </c>
      <c r="B210" s="39" t="s">
        <v>427</v>
      </c>
      <c r="C210" s="38"/>
      <c r="D210" s="40"/>
      <c r="E210" s="41"/>
      <c r="F210" s="41"/>
      <c r="G210" s="41"/>
    </row>
    <row collapsed="false" customFormat="false" customHeight="true" hidden="false" ht="38.25" outlineLevel="0" r="211">
      <c r="A211" s="32" t="s">
        <v>428</v>
      </c>
      <c r="B211" s="33"/>
      <c r="C211" s="32" t="s">
        <v>429</v>
      </c>
      <c r="D211" s="35" t="s">
        <v>71</v>
      </c>
      <c r="E211" s="37" t="n">
        <v>1.39</v>
      </c>
      <c r="F211" s="37" t="n">
        <v>3.9</v>
      </c>
      <c r="G211" s="37" t="n">
        <v>5.29</v>
      </c>
    </row>
    <row collapsed="false" customFormat="false" customHeight="true" hidden="false" ht="51" outlineLevel="0" r="212">
      <c r="A212" s="32" t="s">
        <v>430</v>
      </c>
      <c r="B212" s="33"/>
      <c r="C212" s="32" t="s">
        <v>431</v>
      </c>
      <c r="D212" s="35" t="s">
        <v>71</v>
      </c>
      <c r="E212" s="37" t="n">
        <v>2.15</v>
      </c>
      <c r="F212" s="37" t="n">
        <v>0.13</v>
      </c>
      <c r="G212" s="37" t="n">
        <v>2.28</v>
      </c>
    </row>
    <row collapsed="false" customFormat="false" customHeight="true" hidden="false" ht="51" outlineLevel="0" r="213">
      <c r="A213" s="32" t="s">
        <v>432</v>
      </c>
      <c r="B213" s="33"/>
      <c r="C213" s="32" t="s">
        <v>433</v>
      </c>
      <c r="D213" s="35" t="s">
        <v>71</v>
      </c>
      <c r="E213" s="37" t="n">
        <v>2.3</v>
      </c>
      <c r="F213" s="37" t="n">
        <v>0.13</v>
      </c>
      <c r="G213" s="37" t="n">
        <v>2.43</v>
      </c>
    </row>
    <row collapsed="false" customFormat="false" customHeight="true" hidden="false" ht="25.5" outlineLevel="0" r="214">
      <c r="A214" s="32" t="s">
        <v>434</v>
      </c>
      <c r="B214" s="33"/>
      <c r="C214" s="32" t="s">
        <v>435</v>
      </c>
      <c r="D214" s="35" t="s">
        <v>152</v>
      </c>
      <c r="E214" s="37" t="n">
        <v>49.85</v>
      </c>
      <c r="F214" s="37" t="n">
        <v>7.02</v>
      </c>
      <c r="G214" s="37" t="n">
        <v>56.87</v>
      </c>
    </row>
    <row collapsed="false" customFormat="false" customHeight="true" hidden="false" ht="25.5" outlineLevel="0" r="215">
      <c r="A215" s="32" t="s">
        <v>436</v>
      </c>
      <c r="B215" s="33"/>
      <c r="C215" s="32" t="s">
        <v>437</v>
      </c>
      <c r="D215" s="35" t="s">
        <v>152</v>
      </c>
      <c r="E215" s="37" t="n">
        <v>58.7</v>
      </c>
      <c r="F215" s="37" t="n">
        <v>8.27</v>
      </c>
      <c r="G215" s="37" t="n">
        <v>66.97</v>
      </c>
    </row>
    <row collapsed="false" customFormat="false" customHeight="true" hidden="false" ht="15" outlineLevel="0" r="216">
      <c r="A216" s="38" t="s">
        <v>438</v>
      </c>
      <c r="B216" s="39" t="s">
        <v>439</v>
      </c>
      <c r="C216" s="38"/>
      <c r="D216" s="40"/>
      <c r="E216" s="41"/>
      <c r="F216" s="41"/>
      <c r="G216" s="41"/>
    </row>
    <row collapsed="false" customFormat="false" customHeight="true" hidden="false" ht="15" outlineLevel="0" r="217">
      <c r="A217" s="32" t="s">
        <v>440</v>
      </c>
      <c r="B217" s="33"/>
      <c r="C217" s="32" t="s">
        <v>441</v>
      </c>
      <c r="D217" s="35" t="s">
        <v>71</v>
      </c>
      <c r="E217" s="37" t="n">
        <v>5.01</v>
      </c>
      <c r="F217" s="37" t="n">
        <v>4.49</v>
      </c>
      <c r="G217" s="37" t="n">
        <v>9.5</v>
      </c>
    </row>
    <row collapsed="false" customFormat="false" customHeight="true" hidden="false" ht="15" outlineLevel="0" r="218">
      <c r="A218" s="32" t="s">
        <v>442</v>
      </c>
      <c r="B218" s="33"/>
      <c r="C218" s="32" t="s">
        <v>443</v>
      </c>
      <c r="D218" s="35" t="s">
        <v>127</v>
      </c>
      <c r="E218" s="37" t="n">
        <v>0.61</v>
      </c>
      <c r="F218" s="37" t="n">
        <v>0.31</v>
      </c>
      <c r="G218" s="37" t="n">
        <v>0.92</v>
      </c>
    </row>
    <row collapsed="false" customFormat="false" customHeight="true" hidden="false" ht="15" outlineLevel="0" r="219">
      <c r="A219" s="32" t="s">
        <v>444</v>
      </c>
      <c r="B219" s="33"/>
      <c r="C219" s="32" t="s">
        <v>445</v>
      </c>
      <c r="D219" s="35" t="s">
        <v>127</v>
      </c>
      <c r="E219" s="37" t="n">
        <v>0.61</v>
      </c>
      <c r="F219" s="37" t="n">
        <v>0.31</v>
      </c>
      <c r="G219" s="37" t="n">
        <v>0.92</v>
      </c>
    </row>
    <row collapsed="false" customFormat="false" customHeight="true" hidden="false" ht="15" outlineLevel="0" r="220">
      <c r="A220" s="32" t="s">
        <v>446</v>
      </c>
      <c r="B220" s="33"/>
      <c r="C220" s="32" t="s">
        <v>447</v>
      </c>
      <c r="D220" s="35" t="s">
        <v>71</v>
      </c>
      <c r="E220" s="37" t="n">
        <v>0.52</v>
      </c>
      <c r="F220" s="37" t="n">
        <v>0.65</v>
      </c>
      <c r="G220" s="37" t="n">
        <v>1.17</v>
      </c>
    </row>
    <row collapsed="false" customFormat="false" customHeight="true" hidden="false" ht="15" outlineLevel="0" r="221">
      <c r="A221" s="42" t="s">
        <v>448</v>
      </c>
      <c r="B221" s="42" t="s">
        <v>449</v>
      </c>
      <c r="C221" s="43"/>
      <c r="D221" s="44"/>
      <c r="E221" s="45"/>
      <c r="F221" s="45"/>
      <c r="G221" s="45"/>
    </row>
    <row collapsed="false" customFormat="false" customHeight="true" hidden="false" ht="15" outlineLevel="0" r="222">
      <c r="A222" s="23" t="s">
        <v>450</v>
      </c>
      <c r="B222" s="23" t="s">
        <v>451</v>
      </c>
      <c r="C222" s="24"/>
      <c r="D222" s="46"/>
      <c r="E222" s="47"/>
      <c r="F222" s="47"/>
      <c r="G222" s="47"/>
    </row>
    <row collapsed="false" customFormat="false" customHeight="true" hidden="false" ht="15" outlineLevel="0" r="223">
      <c r="A223" s="32" t="s">
        <v>452</v>
      </c>
      <c r="B223" s="33"/>
      <c r="C223" s="32" t="s">
        <v>453</v>
      </c>
      <c r="D223" s="35" t="s">
        <v>152</v>
      </c>
      <c r="E223" s="37" t="n">
        <v>0</v>
      </c>
      <c r="F223" s="37" t="n">
        <v>171.6</v>
      </c>
      <c r="G223" s="37" t="n">
        <v>171.6</v>
      </c>
    </row>
    <row collapsed="false" customFormat="false" customHeight="true" hidden="false" ht="15" outlineLevel="0" r="224">
      <c r="A224" s="32" t="s">
        <v>454</v>
      </c>
      <c r="B224" s="33"/>
      <c r="C224" s="32" t="s">
        <v>455</v>
      </c>
      <c r="D224" s="35" t="s">
        <v>152</v>
      </c>
      <c r="E224" s="37" t="n">
        <v>0</v>
      </c>
      <c r="F224" s="37" t="n">
        <v>312</v>
      </c>
      <c r="G224" s="37" t="n">
        <v>312</v>
      </c>
    </row>
    <row collapsed="false" customFormat="false" customHeight="true" hidden="false" ht="25.5" outlineLevel="0" r="225">
      <c r="A225" s="32" t="s">
        <v>456</v>
      </c>
      <c r="B225" s="33"/>
      <c r="C225" s="32" t="s">
        <v>457</v>
      </c>
      <c r="D225" s="35" t="s">
        <v>71</v>
      </c>
      <c r="E225" s="37" t="n">
        <v>0</v>
      </c>
      <c r="F225" s="37" t="n">
        <v>23.4</v>
      </c>
      <c r="G225" s="37" t="n">
        <v>23.4</v>
      </c>
    </row>
    <row collapsed="false" customFormat="false" customHeight="true" hidden="false" ht="38.25" outlineLevel="0" r="226">
      <c r="A226" s="32" t="s">
        <v>458</v>
      </c>
      <c r="B226" s="33"/>
      <c r="C226" s="32" t="s">
        <v>459</v>
      </c>
      <c r="D226" s="35" t="s">
        <v>152</v>
      </c>
      <c r="E226" s="37" t="n">
        <v>269.18</v>
      </c>
      <c r="F226" s="37" t="n">
        <v>93.6</v>
      </c>
      <c r="G226" s="37" t="n">
        <v>362.78</v>
      </c>
    </row>
    <row collapsed="false" customFormat="false" customHeight="true" hidden="false" ht="38.25" outlineLevel="0" r="227">
      <c r="A227" s="32" t="s">
        <v>460</v>
      </c>
      <c r="B227" s="33"/>
      <c r="C227" s="32" t="s">
        <v>461</v>
      </c>
      <c r="D227" s="35" t="s">
        <v>152</v>
      </c>
      <c r="E227" s="37" t="n">
        <v>257.48</v>
      </c>
      <c r="F227" s="37" t="n">
        <v>93.6</v>
      </c>
      <c r="G227" s="37" t="n">
        <v>351.08</v>
      </c>
    </row>
    <row collapsed="false" customFormat="false" customHeight="true" hidden="false" ht="38.25" outlineLevel="0" r="228">
      <c r="A228" s="32" t="s">
        <v>462</v>
      </c>
      <c r="B228" s="33"/>
      <c r="C228" s="32" t="s">
        <v>463</v>
      </c>
      <c r="D228" s="35" t="s">
        <v>152</v>
      </c>
      <c r="E228" s="37" t="n">
        <v>140.44</v>
      </c>
      <c r="F228" s="37" t="n">
        <v>62.4</v>
      </c>
      <c r="G228" s="37" t="n">
        <v>202.84</v>
      </c>
    </row>
    <row collapsed="false" customFormat="false" customHeight="true" hidden="false" ht="38.25" outlineLevel="0" r="229">
      <c r="A229" s="32" t="s">
        <v>464</v>
      </c>
      <c r="B229" s="33"/>
      <c r="C229" s="32" t="s">
        <v>465</v>
      </c>
      <c r="D229" s="35" t="s">
        <v>152</v>
      </c>
      <c r="E229" s="37" t="n">
        <v>128.74</v>
      </c>
      <c r="F229" s="37" t="n">
        <v>62.4</v>
      </c>
      <c r="G229" s="37" t="n">
        <v>191.14</v>
      </c>
    </row>
    <row collapsed="false" customFormat="false" customHeight="true" hidden="false" ht="51" outlineLevel="0" r="230">
      <c r="A230" s="32" t="s">
        <v>466</v>
      </c>
      <c r="B230" s="33"/>
      <c r="C230" s="32" t="s">
        <v>467</v>
      </c>
      <c r="D230" s="35" t="s">
        <v>71</v>
      </c>
      <c r="E230" s="37" t="n">
        <v>13.79</v>
      </c>
      <c r="F230" s="37" t="n">
        <v>6.24</v>
      </c>
      <c r="G230" s="37" t="n">
        <v>20.03</v>
      </c>
    </row>
    <row collapsed="false" customFormat="false" customHeight="true" hidden="false" ht="38.25" outlineLevel="0" r="231">
      <c r="A231" s="32" t="s">
        <v>468</v>
      </c>
      <c r="B231" s="33"/>
      <c r="C231" s="32" t="s">
        <v>469</v>
      </c>
      <c r="D231" s="35" t="s">
        <v>71</v>
      </c>
      <c r="E231" s="37" t="n">
        <v>12.87</v>
      </c>
      <c r="F231" s="37" t="n">
        <v>6.24</v>
      </c>
      <c r="G231" s="37" t="n">
        <v>19.11</v>
      </c>
    </row>
    <row collapsed="false" customFormat="false" customHeight="true" hidden="false" ht="38.25" outlineLevel="0" r="232">
      <c r="A232" s="32" t="s">
        <v>470</v>
      </c>
      <c r="B232" s="33"/>
      <c r="C232" s="32" t="s">
        <v>471</v>
      </c>
      <c r="D232" s="35" t="s">
        <v>152</v>
      </c>
      <c r="E232" s="37" t="n">
        <v>137.94</v>
      </c>
      <c r="F232" s="37" t="n">
        <v>62.4</v>
      </c>
      <c r="G232" s="37" t="n">
        <v>200.34</v>
      </c>
    </row>
    <row collapsed="false" customFormat="false" customHeight="true" hidden="false" ht="38.25" outlineLevel="0" r="233">
      <c r="A233" s="32" t="s">
        <v>472</v>
      </c>
      <c r="B233" s="33"/>
      <c r="C233" s="32" t="s">
        <v>473</v>
      </c>
      <c r="D233" s="35" t="s">
        <v>152</v>
      </c>
      <c r="E233" s="37" t="n">
        <v>128.74</v>
      </c>
      <c r="F233" s="37" t="n">
        <v>62.4</v>
      </c>
      <c r="G233" s="37" t="n">
        <v>191.14</v>
      </c>
    </row>
    <row collapsed="false" customFormat="false" customHeight="true" hidden="false" ht="15" outlineLevel="0" r="234">
      <c r="A234" s="38" t="s">
        <v>474</v>
      </c>
      <c r="B234" s="39" t="s">
        <v>475</v>
      </c>
      <c r="C234" s="38"/>
      <c r="D234" s="40"/>
      <c r="E234" s="41"/>
      <c r="F234" s="41"/>
      <c r="G234" s="41"/>
    </row>
    <row collapsed="false" customFormat="false" customHeight="true" hidden="false" ht="25.5" outlineLevel="0" r="235">
      <c r="A235" s="32" t="s">
        <v>476</v>
      </c>
      <c r="B235" s="33"/>
      <c r="C235" s="32" t="s">
        <v>477</v>
      </c>
      <c r="D235" s="35" t="s">
        <v>152</v>
      </c>
      <c r="E235" s="37" t="n">
        <v>0</v>
      </c>
      <c r="F235" s="37" t="n">
        <v>93.6</v>
      </c>
      <c r="G235" s="37" t="n">
        <v>93.6</v>
      </c>
    </row>
    <row collapsed="false" customFormat="false" customHeight="true" hidden="false" ht="25.5" outlineLevel="0" r="236">
      <c r="A236" s="32" t="s">
        <v>478</v>
      </c>
      <c r="B236" s="33"/>
      <c r="C236" s="32" t="s">
        <v>479</v>
      </c>
      <c r="D236" s="35" t="s">
        <v>152</v>
      </c>
      <c r="E236" s="37" t="n">
        <v>0</v>
      </c>
      <c r="F236" s="37" t="n">
        <v>62.4</v>
      </c>
      <c r="G236" s="37" t="n">
        <v>62.4</v>
      </c>
    </row>
    <row collapsed="false" customFormat="false" customHeight="true" hidden="false" ht="15" outlineLevel="0" r="237">
      <c r="A237" s="38" t="s">
        <v>480</v>
      </c>
      <c r="B237" s="39" t="s">
        <v>481</v>
      </c>
      <c r="C237" s="38"/>
      <c r="D237" s="40"/>
      <c r="E237" s="41"/>
      <c r="F237" s="41"/>
      <c r="G237" s="41"/>
    </row>
    <row collapsed="false" customFormat="false" customHeight="true" hidden="false" ht="15" outlineLevel="0" r="238">
      <c r="A238" s="32" t="s">
        <v>482</v>
      </c>
      <c r="B238" s="33"/>
      <c r="C238" s="32" t="s">
        <v>483</v>
      </c>
      <c r="D238" s="35" t="s">
        <v>71</v>
      </c>
      <c r="E238" s="37" t="n">
        <v>0</v>
      </c>
      <c r="F238" s="37" t="n">
        <v>2.34</v>
      </c>
      <c r="G238" s="37" t="n">
        <v>2.34</v>
      </c>
    </row>
    <row collapsed="false" customFormat="false" customHeight="true" hidden="false" ht="25.5" outlineLevel="0" r="239">
      <c r="A239" s="32" t="s">
        <v>484</v>
      </c>
      <c r="B239" s="33"/>
      <c r="C239" s="32" t="s">
        <v>485</v>
      </c>
      <c r="D239" s="35" t="s">
        <v>71</v>
      </c>
      <c r="E239" s="37" t="n">
        <v>0</v>
      </c>
      <c r="F239" s="37" t="n">
        <v>4.68</v>
      </c>
      <c r="G239" s="37" t="n">
        <v>4.68</v>
      </c>
    </row>
    <row collapsed="false" customFormat="false" customHeight="true" hidden="false" ht="25.5" outlineLevel="0" r="240">
      <c r="A240" s="32" t="s">
        <v>486</v>
      </c>
      <c r="B240" s="33"/>
      <c r="C240" s="32" t="s">
        <v>487</v>
      </c>
      <c r="D240" s="35" t="s">
        <v>71</v>
      </c>
      <c r="E240" s="37" t="n">
        <v>0</v>
      </c>
      <c r="F240" s="37" t="n">
        <v>7.8</v>
      </c>
      <c r="G240" s="37" t="n">
        <v>7.8</v>
      </c>
    </row>
    <row collapsed="false" customFormat="false" customHeight="true" hidden="false" ht="15" outlineLevel="0" r="241">
      <c r="A241" s="38" t="s">
        <v>488</v>
      </c>
      <c r="B241" s="39" t="s">
        <v>489</v>
      </c>
      <c r="C241" s="38"/>
      <c r="D241" s="40"/>
      <c r="E241" s="41"/>
      <c r="F241" s="41"/>
      <c r="G241" s="41"/>
    </row>
    <row collapsed="false" customFormat="false" customHeight="true" hidden="false" ht="25.5" outlineLevel="0" r="242">
      <c r="A242" s="32" t="s">
        <v>490</v>
      </c>
      <c r="B242" s="33"/>
      <c r="C242" s="32" t="s">
        <v>491</v>
      </c>
      <c r="D242" s="35" t="s">
        <v>71</v>
      </c>
      <c r="E242" s="37" t="n">
        <v>0</v>
      </c>
      <c r="F242" s="37" t="n">
        <v>9.36</v>
      </c>
      <c r="G242" s="37" t="n">
        <v>9.36</v>
      </c>
    </row>
    <row collapsed="false" customFormat="false" customHeight="true" hidden="false" ht="25.5" outlineLevel="0" r="243">
      <c r="A243" s="32" t="s">
        <v>492</v>
      </c>
      <c r="B243" s="33"/>
      <c r="C243" s="32" t="s">
        <v>493</v>
      </c>
      <c r="D243" s="35" t="s">
        <v>71</v>
      </c>
      <c r="E243" s="37" t="n">
        <v>0</v>
      </c>
      <c r="F243" s="37" t="n">
        <v>7.8</v>
      </c>
      <c r="G243" s="37" t="n">
        <v>7.8</v>
      </c>
    </row>
    <row collapsed="false" customFormat="false" customHeight="true" hidden="false" ht="38.25" outlineLevel="0" r="244">
      <c r="A244" s="32" t="s">
        <v>494</v>
      </c>
      <c r="B244" s="33"/>
      <c r="C244" s="32" t="s">
        <v>495</v>
      </c>
      <c r="D244" s="35" t="s">
        <v>127</v>
      </c>
      <c r="E244" s="37" t="n">
        <v>0</v>
      </c>
      <c r="F244" s="37" t="n">
        <v>2.34</v>
      </c>
      <c r="G244" s="37" t="n">
        <v>2.34</v>
      </c>
    </row>
    <row collapsed="false" customFormat="false" customHeight="true" hidden="false" ht="15" outlineLevel="0" r="245">
      <c r="A245" s="38" t="s">
        <v>496</v>
      </c>
      <c r="B245" s="39" t="s">
        <v>497</v>
      </c>
      <c r="C245" s="38"/>
      <c r="D245" s="40"/>
      <c r="E245" s="41"/>
      <c r="F245" s="41"/>
      <c r="G245" s="41"/>
    </row>
    <row collapsed="false" customFormat="false" customHeight="true" hidden="false" ht="25.5" outlineLevel="0" r="246">
      <c r="A246" s="32" t="s">
        <v>498</v>
      </c>
      <c r="B246" s="33"/>
      <c r="C246" s="32" t="s">
        <v>499</v>
      </c>
      <c r="D246" s="35" t="s">
        <v>71</v>
      </c>
      <c r="E246" s="37" t="n">
        <v>0</v>
      </c>
      <c r="F246" s="37" t="n">
        <v>6.24</v>
      </c>
      <c r="G246" s="37" t="n">
        <v>6.24</v>
      </c>
    </row>
    <row collapsed="false" customFormat="false" customHeight="true" hidden="false" ht="15" outlineLevel="0" r="247">
      <c r="A247" s="38" t="s">
        <v>500</v>
      </c>
      <c r="B247" s="39" t="s">
        <v>501</v>
      </c>
      <c r="C247" s="38"/>
      <c r="D247" s="40"/>
      <c r="E247" s="41"/>
      <c r="F247" s="41"/>
      <c r="G247" s="41"/>
    </row>
    <row collapsed="false" customFormat="false" customHeight="true" hidden="false" ht="51" outlineLevel="0" r="248">
      <c r="A248" s="32" t="s">
        <v>502</v>
      </c>
      <c r="B248" s="33"/>
      <c r="C248" s="32" t="s">
        <v>503</v>
      </c>
      <c r="D248" s="35" t="s">
        <v>71</v>
      </c>
      <c r="E248" s="37" t="n">
        <v>9.38</v>
      </c>
      <c r="F248" s="37" t="n">
        <v>7.8</v>
      </c>
      <c r="G248" s="37" t="n">
        <v>17.18</v>
      </c>
    </row>
    <row collapsed="false" customFormat="false" customHeight="true" hidden="false" ht="38.25" outlineLevel="0" r="249">
      <c r="A249" s="32" t="s">
        <v>504</v>
      </c>
      <c r="B249" s="33"/>
      <c r="C249" s="32" t="s">
        <v>505</v>
      </c>
      <c r="D249" s="35" t="s">
        <v>71</v>
      </c>
      <c r="E249" s="37" t="n">
        <v>0.88</v>
      </c>
      <c r="F249" s="37" t="n">
        <v>7.8</v>
      </c>
      <c r="G249" s="37" t="n">
        <v>8.68</v>
      </c>
    </row>
    <row collapsed="false" customFormat="false" customHeight="true" hidden="false" ht="15" outlineLevel="0" r="250">
      <c r="A250" s="38" t="s">
        <v>506</v>
      </c>
      <c r="B250" s="39" t="s">
        <v>507</v>
      </c>
      <c r="C250" s="38"/>
      <c r="D250" s="40"/>
      <c r="E250" s="41"/>
      <c r="F250" s="41"/>
      <c r="G250" s="41"/>
    </row>
    <row collapsed="false" customFormat="false" customHeight="true" hidden="false" ht="38.25" outlineLevel="0" r="251">
      <c r="A251" s="32" t="s">
        <v>508</v>
      </c>
      <c r="B251" s="33"/>
      <c r="C251" s="32" t="s">
        <v>509</v>
      </c>
      <c r="D251" s="35" t="s">
        <v>71</v>
      </c>
      <c r="E251" s="37" t="n">
        <v>14.15</v>
      </c>
      <c r="F251" s="37" t="n">
        <v>3.12</v>
      </c>
      <c r="G251" s="37" t="n">
        <v>17.27</v>
      </c>
    </row>
    <row collapsed="false" customFormat="false" customHeight="true" hidden="false" ht="38.25" outlineLevel="0" r="252">
      <c r="A252" s="32" t="s">
        <v>510</v>
      </c>
      <c r="B252" s="33"/>
      <c r="C252" s="32" t="s">
        <v>511</v>
      </c>
      <c r="D252" s="35" t="s">
        <v>71</v>
      </c>
      <c r="E252" s="37" t="n">
        <v>12.87</v>
      </c>
      <c r="F252" s="37" t="n">
        <v>3.12</v>
      </c>
      <c r="G252" s="37" t="n">
        <v>15.99</v>
      </c>
    </row>
    <row collapsed="false" customFormat="false" customHeight="true" hidden="false" ht="38.25" outlineLevel="0" r="253">
      <c r="A253" s="32" t="s">
        <v>512</v>
      </c>
      <c r="B253" s="33"/>
      <c r="C253" s="32" t="s">
        <v>513</v>
      </c>
      <c r="D253" s="35" t="s">
        <v>71</v>
      </c>
      <c r="E253" s="37" t="n">
        <v>6.01</v>
      </c>
      <c r="F253" s="37" t="n">
        <v>1.09</v>
      </c>
      <c r="G253" s="37" t="n">
        <v>7.1</v>
      </c>
    </row>
    <row collapsed="false" customFormat="false" customHeight="true" hidden="false" ht="38.25" outlineLevel="0" r="254">
      <c r="A254" s="32" t="s">
        <v>514</v>
      </c>
      <c r="B254" s="33"/>
      <c r="C254" s="32" t="s">
        <v>515</v>
      </c>
      <c r="D254" s="35" t="s">
        <v>71</v>
      </c>
      <c r="E254" s="37" t="n">
        <v>4.59</v>
      </c>
      <c r="F254" s="37" t="n">
        <v>1.09</v>
      </c>
      <c r="G254" s="37" t="n">
        <v>5.68</v>
      </c>
    </row>
    <row collapsed="false" customFormat="false" customHeight="true" hidden="false" ht="38.25" outlineLevel="0" r="255">
      <c r="A255" s="32" t="s">
        <v>516</v>
      </c>
      <c r="B255" s="33"/>
      <c r="C255" s="32" t="s">
        <v>517</v>
      </c>
      <c r="D255" s="35" t="s">
        <v>71</v>
      </c>
      <c r="E255" s="37" t="n">
        <v>7.84</v>
      </c>
      <c r="F255" s="37" t="n">
        <v>0.47</v>
      </c>
      <c r="G255" s="37" t="n">
        <v>8.31</v>
      </c>
    </row>
    <row collapsed="false" customFormat="false" customHeight="true" hidden="false" ht="15" outlineLevel="0" r="256">
      <c r="A256" s="38" t="s">
        <v>518</v>
      </c>
      <c r="B256" s="39" t="s">
        <v>519</v>
      </c>
      <c r="C256" s="38"/>
      <c r="D256" s="40"/>
      <c r="E256" s="41"/>
      <c r="F256" s="41"/>
      <c r="G256" s="41"/>
    </row>
    <row collapsed="false" customFormat="false" customHeight="true" hidden="false" ht="25.5" outlineLevel="0" r="257">
      <c r="A257" s="32" t="s">
        <v>520</v>
      </c>
      <c r="B257" s="33"/>
      <c r="C257" s="32" t="s">
        <v>521</v>
      </c>
      <c r="D257" s="35" t="s">
        <v>71</v>
      </c>
      <c r="E257" s="37" t="n">
        <v>0</v>
      </c>
      <c r="F257" s="37" t="n">
        <v>8.11</v>
      </c>
      <c r="G257" s="37" t="n">
        <v>8.11</v>
      </c>
    </row>
    <row collapsed="false" customFormat="false" customHeight="true" hidden="false" ht="25.5" outlineLevel="0" r="258">
      <c r="A258" s="32" t="s">
        <v>522</v>
      </c>
      <c r="B258" s="33"/>
      <c r="C258" s="32" t="s">
        <v>523</v>
      </c>
      <c r="D258" s="35" t="s">
        <v>71</v>
      </c>
      <c r="E258" s="37" t="n">
        <v>0</v>
      </c>
      <c r="F258" s="37" t="n">
        <v>4.68</v>
      </c>
      <c r="G258" s="37" t="n">
        <v>4.68</v>
      </c>
    </row>
    <row collapsed="false" customFormat="false" customHeight="true" hidden="false" ht="25.5" outlineLevel="0" r="259">
      <c r="A259" s="32" t="s">
        <v>524</v>
      </c>
      <c r="B259" s="33"/>
      <c r="C259" s="32" t="s">
        <v>525</v>
      </c>
      <c r="D259" s="35" t="s">
        <v>71</v>
      </c>
      <c r="E259" s="37" t="n">
        <v>0</v>
      </c>
      <c r="F259" s="37" t="n">
        <v>4.68</v>
      </c>
      <c r="G259" s="37" t="n">
        <v>4.68</v>
      </c>
    </row>
    <row collapsed="false" customFormat="false" customHeight="true" hidden="false" ht="25.5" outlineLevel="0" r="260">
      <c r="A260" s="32" t="s">
        <v>526</v>
      </c>
      <c r="B260" s="33"/>
      <c r="C260" s="32" t="s">
        <v>527</v>
      </c>
      <c r="D260" s="35" t="s">
        <v>71</v>
      </c>
      <c r="E260" s="37" t="n">
        <v>0</v>
      </c>
      <c r="F260" s="37" t="n">
        <v>5.15</v>
      </c>
      <c r="G260" s="37" t="n">
        <v>5.15</v>
      </c>
    </row>
    <row collapsed="false" customFormat="false" customHeight="true" hidden="false" ht="15" outlineLevel="0" r="261">
      <c r="A261" s="38" t="s">
        <v>528</v>
      </c>
      <c r="B261" s="39" t="s">
        <v>529</v>
      </c>
      <c r="C261" s="38"/>
      <c r="D261" s="40"/>
      <c r="E261" s="41"/>
      <c r="F261" s="41"/>
      <c r="G261" s="41"/>
    </row>
    <row collapsed="false" customFormat="false" customHeight="true" hidden="false" ht="25.5" outlineLevel="0" r="262">
      <c r="A262" s="32" t="s">
        <v>530</v>
      </c>
      <c r="B262" s="33"/>
      <c r="C262" s="32" t="s">
        <v>531</v>
      </c>
      <c r="D262" s="35" t="s">
        <v>71</v>
      </c>
      <c r="E262" s="37" t="n">
        <v>0</v>
      </c>
      <c r="F262" s="37" t="n">
        <v>12.54</v>
      </c>
      <c r="G262" s="37" t="n">
        <v>12.54</v>
      </c>
    </row>
    <row collapsed="false" customFormat="false" customHeight="true" hidden="false" ht="38.25" outlineLevel="0" r="263">
      <c r="A263" s="32" t="s">
        <v>532</v>
      </c>
      <c r="B263" s="33"/>
      <c r="C263" s="32" t="s">
        <v>533</v>
      </c>
      <c r="D263" s="35" t="s">
        <v>71</v>
      </c>
      <c r="E263" s="37" t="n">
        <v>0</v>
      </c>
      <c r="F263" s="37" t="n">
        <v>15.05</v>
      </c>
      <c r="G263" s="37" t="n">
        <v>15.05</v>
      </c>
    </row>
    <row collapsed="false" customFormat="false" customHeight="true" hidden="false" ht="25.5" outlineLevel="0" r="264">
      <c r="A264" s="32" t="s">
        <v>534</v>
      </c>
      <c r="B264" s="33"/>
      <c r="C264" s="32" t="s">
        <v>535</v>
      </c>
      <c r="D264" s="35" t="s">
        <v>127</v>
      </c>
      <c r="E264" s="37" t="n">
        <v>0</v>
      </c>
      <c r="F264" s="37" t="n">
        <v>5.02</v>
      </c>
      <c r="G264" s="37" t="n">
        <v>5.02</v>
      </c>
    </row>
    <row collapsed="false" customFormat="false" customHeight="true" hidden="false" ht="15" outlineLevel="0" r="265">
      <c r="A265" s="38" t="s">
        <v>536</v>
      </c>
      <c r="B265" s="39" t="s">
        <v>537</v>
      </c>
      <c r="C265" s="38"/>
      <c r="D265" s="40"/>
      <c r="E265" s="41"/>
      <c r="F265" s="41"/>
      <c r="G265" s="41"/>
    </row>
    <row collapsed="false" customFormat="false" customHeight="true" hidden="false" ht="25.5" outlineLevel="0" r="266">
      <c r="A266" s="32" t="s">
        <v>538</v>
      </c>
      <c r="B266" s="33"/>
      <c r="C266" s="32" t="s">
        <v>539</v>
      </c>
      <c r="D266" s="35" t="s">
        <v>127</v>
      </c>
      <c r="E266" s="37" t="n">
        <v>0.06</v>
      </c>
      <c r="F266" s="37" t="n">
        <v>0.98</v>
      </c>
      <c r="G266" s="37" t="n">
        <v>1.04</v>
      </c>
    </row>
    <row collapsed="false" customFormat="false" customHeight="true" hidden="false" ht="25.5" outlineLevel="0" r="267">
      <c r="A267" s="32" t="s">
        <v>540</v>
      </c>
      <c r="B267" s="33"/>
      <c r="C267" s="32" t="s">
        <v>541</v>
      </c>
      <c r="D267" s="35" t="s">
        <v>127</v>
      </c>
      <c r="E267" s="37" t="n">
        <v>0.48</v>
      </c>
      <c r="F267" s="37" t="n">
        <v>0.98</v>
      </c>
      <c r="G267" s="37" t="n">
        <v>1.46</v>
      </c>
    </row>
    <row collapsed="false" customFormat="false" customHeight="true" hidden="false" ht="25.5" outlineLevel="0" r="268">
      <c r="A268" s="32" t="s">
        <v>542</v>
      </c>
      <c r="B268" s="33"/>
      <c r="C268" s="32" t="s">
        <v>543</v>
      </c>
      <c r="D268" s="35" t="s">
        <v>71</v>
      </c>
      <c r="E268" s="37" t="n">
        <v>0.29</v>
      </c>
      <c r="F268" s="37" t="n">
        <v>1.95</v>
      </c>
      <c r="G268" s="37" t="n">
        <v>2.24</v>
      </c>
    </row>
    <row collapsed="false" customFormat="false" customHeight="true" hidden="false" ht="25.5" outlineLevel="0" r="269">
      <c r="A269" s="32" t="s">
        <v>544</v>
      </c>
      <c r="B269" s="33"/>
      <c r="C269" s="32" t="s">
        <v>545</v>
      </c>
      <c r="D269" s="35" t="s">
        <v>71</v>
      </c>
      <c r="E269" s="37" t="n">
        <v>2.4</v>
      </c>
      <c r="F269" s="37" t="n">
        <v>7.83</v>
      </c>
      <c r="G269" s="37" t="n">
        <v>10.23</v>
      </c>
    </row>
    <row collapsed="false" customFormat="false" customHeight="true" hidden="false" ht="25.5" outlineLevel="0" r="270">
      <c r="A270" s="32" t="s">
        <v>546</v>
      </c>
      <c r="B270" s="33"/>
      <c r="C270" s="32" t="s">
        <v>547</v>
      </c>
      <c r="D270" s="35" t="s">
        <v>71</v>
      </c>
      <c r="E270" s="37" t="n">
        <v>0.29</v>
      </c>
      <c r="F270" s="37" t="n">
        <v>5.87</v>
      </c>
      <c r="G270" s="37" t="n">
        <v>6.16</v>
      </c>
    </row>
    <row collapsed="false" customFormat="false" customHeight="true" hidden="false" ht="25.5" outlineLevel="0" r="271">
      <c r="A271" s="32" t="s">
        <v>548</v>
      </c>
      <c r="B271" s="33"/>
      <c r="C271" s="32" t="s">
        <v>549</v>
      </c>
      <c r="D271" s="35" t="s">
        <v>71</v>
      </c>
      <c r="E271" s="37" t="n">
        <v>2.4</v>
      </c>
      <c r="F271" s="37" t="n">
        <v>5.87</v>
      </c>
      <c r="G271" s="37" t="n">
        <v>8.27</v>
      </c>
    </row>
    <row collapsed="false" customFormat="false" customHeight="true" hidden="false" ht="15" outlineLevel="0" r="272">
      <c r="A272" s="32" t="s">
        <v>550</v>
      </c>
      <c r="B272" s="33"/>
      <c r="C272" s="32" t="s">
        <v>551</v>
      </c>
      <c r="D272" s="35" t="s">
        <v>71</v>
      </c>
      <c r="E272" s="37" t="n">
        <v>0.29</v>
      </c>
      <c r="F272" s="37" t="n">
        <v>3.92</v>
      </c>
      <c r="G272" s="37" t="n">
        <v>4.21</v>
      </c>
    </row>
    <row collapsed="false" customFormat="false" customHeight="true" hidden="false" ht="15" outlineLevel="0" r="273">
      <c r="A273" s="42" t="s">
        <v>552</v>
      </c>
      <c r="B273" s="42" t="s">
        <v>553</v>
      </c>
      <c r="C273" s="43"/>
      <c r="D273" s="44"/>
      <c r="E273" s="45"/>
      <c r="F273" s="45"/>
      <c r="G273" s="45"/>
    </row>
    <row collapsed="false" customFormat="false" customHeight="true" hidden="false" ht="15" outlineLevel="0" r="274">
      <c r="A274" s="23" t="s">
        <v>554</v>
      </c>
      <c r="B274" s="23" t="s">
        <v>555</v>
      </c>
      <c r="C274" s="24"/>
      <c r="D274" s="46"/>
      <c r="E274" s="47"/>
      <c r="F274" s="47"/>
      <c r="G274" s="47"/>
    </row>
    <row collapsed="false" customFormat="false" customHeight="true" hidden="false" ht="25.5" outlineLevel="0" r="275">
      <c r="A275" s="32" t="s">
        <v>556</v>
      </c>
      <c r="B275" s="33"/>
      <c r="C275" s="32" t="s">
        <v>557</v>
      </c>
      <c r="D275" s="35" t="s">
        <v>71</v>
      </c>
      <c r="E275" s="37" t="n">
        <v>0</v>
      </c>
      <c r="F275" s="37" t="n">
        <v>28.48</v>
      </c>
      <c r="G275" s="37" t="n">
        <v>28.48</v>
      </c>
    </row>
    <row collapsed="false" customFormat="false" customHeight="true" hidden="false" ht="25.5" outlineLevel="0" r="276">
      <c r="A276" s="32" t="s">
        <v>558</v>
      </c>
      <c r="B276" s="33"/>
      <c r="C276" s="32" t="s">
        <v>559</v>
      </c>
      <c r="D276" s="35" t="s">
        <v>71</v>
      </c>
      <c r="E276" s="37" t="n">
        <v>0</v>
      </c>
      <c r="F276" s="37" t="n">
        <v>24.67</v>
      </c>
      <c r="G276" s="37" t="n">
        <v>24.67</v>
      </c>
    </row>
    <row collapsed="false" customFormat="false" customHeight="true" hidden="false" ht="25.5" outlineLevel="0" r="277">
      <c r="A277" s="32" t="s">
        <v>560</v>
      </c>
      <c r="B277" s="33"/>
      <c r="C277" s="32" t="s">
        <v>561</v>
      </c>
      <c r="D277" s="35" t="s">
        <v>71</v>
      </c>
      <c r="E277" s="37" t="n">
        <v>0</v>
      </c>
      <c r="F277" s="37" t="n">
        <v>15.19</v>
      </c>
      <c r="G277" s="37" t="n">
        <v>15.19</v>
      </c>
    </row>
    <row collapsed="false" customFormat="false" customHeight="true" hidden="false" ht="25.5" outlineLevel="0" r="278">
      <c r="A278" s="32" t="s">
        <v>562</v>
      </c>
      <c r="B278" s="33"/>
      <c r="C278" s="32" t="s">
        <v>563</v>
      </c>
      <c r="D278" s="35" t="s">
        <v>71</v>
      </c>
      <c r="E278" s="37" t="n">
        <v>1.5</v>
      </c>
      <c r="F278" s="37" t="n">
        <v>0.53</v>
      </c>
      <c r="G278" s="37" t="n">
        <v>2.03</v>
      </c>
    </row>
    <row collapsed="false" customFormat="false" customHeight="true" hidden="false" ht="25.5" outlineLevel="0" r="279">
      <c r="A279" s="32" t="s">
        <v>564</v>
      </c>
      <c r="B279" s="33"/>
      <c r="C279" s="32" t="s">
        <v>565</v>
      </c>
      <c r="D279" s="35" t="s">
        <v>127</v>
      </c>
      <c r="E279" s="37" t="n">
        <v>0</v>
      </c>
      <c r="F279" s="37" t="n">
        <v>3.29</v>
      </c>
      <c r="G279" s="37" t="n">
        <v>3.29</v>
      </c>
    </row>
    <row collapsed="false" customFormat="false" customHeight="true" hidden="false" ht="15" outlineLevel="0" r="280">
      <c r="A280" s="32" t="s">
        <v>566</v>
      </c>
      <c r="B280" s="33"/>
      <c r="C280" s="32" t="s">
        <v>567</v>
      </c>
      <c r="D280" s="35" t="s">
        <v>127</v>
      </c>
      <c r="E280" s="37" t="n">
        <v>0</v>
      </c>
      <c r="F280" s="37" t="n">
        <v>9.68</v>
      </c>
      <c r="G280" s="37" t="n">
        <v>9.68</v>
      </c>
    </row>
    <row collapsed="false" customFormat="false" customHeight="true" hidden="false" ht="15" outlineLevel="0" r="281">
      <c r="A281" s="38" t="s">
        <v>568</v>
      </c>
      <c r="B281" s="39" t="s">
        <v>569</v>
      </c>
      <c r="C281" s="38"/>
      <c r="D281" s="40"/>
      <c r="E281" s="41"/>
      <c r="F281" s="41"/>
      <c r="G281" s="41"/>
    </row>
    <row collapsed="false" customFormat="false" customHeight="true" hidden="false" ht="25.5" outlineLevel="0" r="282">
      <c r="A282" s="32" t="s">
        <v>570</v>
      </c>
      <c r="B282" s="33"/>
      <c r="C282" s="32" t="s">
        <v>571</v>
      </c>
      <c r="D282" s="35" t="s">
        <v>127</v>
      </c>
      <c r="E282" s="37" t="n">
        <v>0</v>
      </c>
      <c r="F282" s="37" t="n">
        <v>1.04</v>
      </c>
      <c r="G282" s="37" t="n">
        <v>1.04</v>
      </c>
    </row>
    <row collapsed="false" customFormat="false" customHeight="true" hidden="false" ht="25.5" outlineLevel="0" r="283">
      <c r="A283" s="32" t="s">
        <v>572</v>
      </c>
      <c r="B283" s="33"/>
      <c r="C283" s="32" t="s">
        <v>573</v>
      </c>
      <c r="D283" s="35" t="s">
        <v>127</v>
      </c>
      <c r="E283" s="37" t="n">
        <v>0</v>
      </c>
      <c r="F283" s="37" t="n">
        <v>3.46</v>
      </c>
      <c r="G283" s="37" t="n">
        <v>3.46</v>
      </c>
    </row>
    <row collapsed="false" customFormat="false" customHeight="true" hidden="false" ht="25.5" outlineLevel="0" r="284">
      <c r="A284" s="32" t="s">
        <v>574</v>
      </c>
      <c r="B284" s="33"/>
      <c r="C284" s="32" t="s">
        <v>575</v>
      </c>
      <c r="D284" s="35" t="s">
        <v>71</v>
      </c>
      <c r="E284" s="37" t="n">
        <v>0</v>
      </c>
      <c r="F284" s="37" t="n">
        <v>19.02</v>
      </c>
      <c r="G284" s="37" t="n">
        <v>19.02</v>
      </c>
    </row>
    <row collapsed="false" customFormat="false" customHeight="true" hidden="false" ht="25.5" outlineLevel="0" r="285">
      <c r="A285" s="32" t="s">
        <v>576</v>
      </c>
      <c r="B285" s="33"/>
      <c r="C285" s="32" t="s">
        <v>577</v>
      </c>
      <c r="D285" s="35" t="s">
        <v>71</v>
      </c>
      <c r="E285" s="37" t="n">
        <v>0</v>
      </c>
      <c r="F285" s="37" t="n">
        <v>15.56</v>
      </c>
      <c r="G285" s="37" t="n">
        <v>15.56</v>
      </c>
    </row>
    <row collapsed="false" customFormat="false" customHeight="true" hidden="false" ht="25.5" outlineLevel="0" r="286">
      <c r="A286" s="32" t="s">
        <v>578</v>
      </c>
      <c r="B286" s="33"/>
      <c r="C286" s="32" t="s">
        <v>579</v>
      </c>
      <c r="D286" s="35" t="s">
        <v>71</v>
      </c>
      <c r="E286" s="37" t="n">
        <v>0</v>
      </c>
      <c r="F286" s="37" t="n">
        <v>13.83</v>
      </c>
      <c r="G286" s="37" t="n">
        <v>13.83</v>
      </c>
    </row>
    <row collapsed="false" customFormat="false" customHeight="true" hidden="false" ht="25.5" outlineLevel="0" r="287">
      <c r="A287" s="32" t="s">
        <v>580</v>
      </c>
      <c r="B287" s="33"/>
      <c r="C287" s="32" t="s">
        <v>581</v>
      </c>
      <c r="D287" s="35" t="s">
        <v>71</v>
      </c>
      <c r="E287" s="37" t="n">
        <v>0</v>
      </c>
      <c r="F287" s="37" t="n">
        <v>10.37</v>
      </c>
      <c r="G287" s="37" t="n">
        <v>10.37</v>
      </c>
    </row>
    <row collapsed="false" customFormat="false" customHeight="true" hidden="false" ht="15" outlineLevel="0" r="288">
      <c r="A288" s="32" t="s">
        <v>582</v>
      </c>
      <c r="B288" s="33"/>
      <c r="C288" s="32" t="s">
        <v>583</v>
      </c>
      <c r="D288" s="35" t="s">
        <v>584</v>
      </c>
      <c r="E288" s="37" t="n">
        <v>1.51</v>
      </c>
      <c r="F288" s="37" t="n">
        <v>0</v>
      </c>
      <c r="G288" s="37" t="n">
        <v>1.51</v>
      </c>
    </row>
    <row collapsed="false" customFormat="false" customHeight="true" hidden="false" ht="15" outlineLevel="0" r="289">
      <c r="A289" s="38" t="s">
        <v>585</v>
      </c>
      <c r="B289" s="39" t="s">
        <v>586</v>
      </c>
      <c r="C289" s="38"/>
      <c r="D289" s="40"/>
      <c r="E289" s="41"/>
      <c r="F289" s="41"/>
      <c r="G289" s="41"/>
    </row>
    <row collapsed="false" customFormat="false" customHeight="true" hidden="false" ht="15" outlineLevel="0" r="290">
      <c r="A290" s="32" t="s">
        <v>587</v>
      </c>
      <c r="B290" s="33"/>
      <c r="C290" s="32" t="s">
        <v>588</v>
      </c>
      <c r="D290" s="35" t="s">
        <v>71</v>
      </c>
      <c r="E290" s="37" t="n">
        <v>0</v>
      </c>
      <c r="F290" s="37" t="n">
        <v>12.48</v>
      </c>
      <c r="G290" s="37" t="n">
        <v>12.48</v>
      </c>
    </row>
    <row collapsed="false" customFormat="false" customHeight="true" hidden="false" ht="25.5" outlineLevel="0" r="291">
      <c r="A291" s="32" t="s">
        <v>589</v>
      </c>
      <c r="B291" s="33"/>
      <c r="C291" s="32" t="s">
        <v>590</v>
      </c>
      <c r="D291" s="35" t="s">
        <v>71</v>
      </c>
      <c r="E291" s="37" t="n">
        <v>0</v>
      </c>
      <c r="F291" s="37" t="n">
        <v>6.24</v>
      </c>
      <c r="G291" s="37" t="n">
        <v>6.24</v>
      </c>
    </row>
    <row collapsed="false" customFormat="false" customHeight="true" hidden="false" ht="15" outlineLevel="0" r="292">
      <c r="A292" s="32" t="s">
        <v>591</v>
      </c>
      <c r="B292" s="33"/>
      <c r="C292" s="32" t="s">
        <v>592</v>
      </c>
      <c r="D292" s="35" t="s">
        <v>127</v>
      </c>
      <c r="E292" s="37" t="n">
        <v>0</v>
      </c>
      <c r="F292" s="37" t="n">
        <v>4.68</v>
      </c>
      <c r="G292" s="37" t="n">
        <v>4.68</v>
      </c>
    </row>
    <row collapsed="false" customFormat="false" customHeight="true" hidden="false" ht="25.5" outlineLevel="0" r="293">
      <c r="A293" s="32" t="s">
        <v>593</v>
      </c>
      <c r="B293" s="33"/>
      <c r="C293" s="32" t="s">
        <v>594</v>
      </c>
      <c r="D293" s="35" t="s">
        <v>127</v>
      </c>
      <c r="E293" s="37" t="n">
        <v>0</v>
      </c>
      <c r="F293" s="37" t="n">
        <v>7.8</v>
      </c>
      <c r="G293" s="37" t="n">
        <v>7.8</v>
      </c>
    </row>
    <row collapsed="false" customFormat="false" customHeight="true" hidden="false" ht="25.5" outlineLevel="0" r="294">
      <c r="A294" s="32" t="s">
        <v>595</v>
      </c>
      <c r="B294" s="33"/>
      <c r="C294" s="32" t="s">
        <v>596</v>
      </c>
      <c r="D294" s="35" t="s">
        <v>71</v>
      </c>
      <c r="E294" s="37" t="n">
        <v>0</v>
      </c>
      <c r="F294" s="37" t="n">
        <v>9.5</v>
      </c>
      <c r="G294" s="37" t="n">
        <v>9.5</v>
      </c>
    </row>
    <row collapsed="false" customFormat="false" customHeight="true" hidden="false" ht="15" outlineLevel="0" r="295">
      <c r="A295" s="38" t="s">
        <v>597</v>
      </c>
      <c r="B295" s="39" t="s">
        <v>598</v>
      </c>
      <c r="C295" s="38"/>
      <c r="D295" s="40"/>
      <c r="E295" s="41"/>
      <c r="F295" s="41"/>
      <c r="G295" s="41"/>
    </row>
    <row collapsed="false" customFormat="false" customHeight="true" hidden="false" ht="25.5" outlineLevel="0" r="296">
      <c r="A296" s="32" t="s">
        <v>599</v>
      </c>
      <c r="B296" s="33"/>
      <c r="C296" s="32" t="s">
        <v>600</v>
      </c>
      <c r="D296" s="35" t="s">
        <v>71</v>
      </c>
      <c r="E296" s="37" t="n">
        <v>0</v>
      </c>
      <c r="F296" s="37" t="n">
        <v>33.36</v>
      </c>
      <c r="G296" s="37" t="n">
        <v>33.36</v>
      </c>
    </row>
    <row collapsed="false" customFormat="false" customHeight="true" hidden="false" ht="25.5" outlineLevel="0" r="297">
      <c r="A297" s="32" t="s">
        <v>601</v>
      </c>
      <c r="B297" s="33"/>
      <c r="C297" s="32" t="s">
        <v>602</v>
      </c>
      <c r="D297" s="35" t="s">
        <v>71</v>
      </c>
      <c r="E297" s="37" t="n">
        <v>0</v>
      </c>
      <c r="F297" s="37" t="n">
        <v>20.28</v>
      </c>
      <c r="G297" s="37" t="n">
        <v>20.28</v>
      </c>
    </row>
    <row collapsed="false" customFormat="false" customHeight="true" hidden="false" ht="25.5" outlineLevel="0" r="298">
      <c r="A298" s="32" t="s">
        <v>603</v>
      </c>
      <c r="B298" s="33"/>
      <c r="C298" s="32" t="s">
        <v>604</v>
      </c>
      <c r="D298" s="35" t="s">
        <v>127</v>
      </c>
      <c r="E298" s="37" t="n">
        <v>0</v>
      </c>
      <c r="F298" s="37" t="n">
        <v>14.04</v>
      </c>
      <c r="G298" s="37" t="n">
        <v>14.04</v>
      </c>
    </row>
    <row collapsed="false" customFormat="false" customHeight="true" hidden="false" ht="25.5" outlineLevel="0" r="299">
      <c r="A299" s="32" t="s">
        <v>605</v>
      </c>
      <c r="B299" s="33"/>
      <c r="C299" s="32" t="s">
        <v>606</v>
      </c>
      <c r="D299" s="35" t="s">
        <v>127</v>
      </c>
      <c r="E299" s="37" t="n">
        <v>0</v>
      </c>
      <c r="F299" s="37" t="n">
        <v>15.6</v>
      </c>
      <c r="G299" s="37" t="n">
        <v>15.6</v>
      </c>
    </row>
    <row collapsed="false" customFormat="false" customHeight="true" hidden="false" ht="25.5" outlineLevel="0" r="300">
      <c r="A300" s="32" t="s">
        <v>607</v>
      </c>
      <c r="B300" s="33"/>
      <c r="C300" s="32" t="s">
        <v>608</v>
      </c>
      <c r="D300" s="35" t="s">
        <v>127</v>
      </c>
      <c r="E300" s="37" t="n">
        <v>0</v>
      </c>
      <c r="F300" s="37" t="n">
        <v>12.48</v>
      </c>
      <c r="G300" s="37" t="n">
        <v>12.48</v>
      </c>
    </row>
    <row collapsed="false" customFormat="false" customHeight="true" hidden="false" ht="15" outlineLevel="0" r="301">
      <c r="A301" s="38" t="s">
        <v>609</v>
      </c>
      <c r="B301" s="39" t="s">
        <v>610</v>
      </c>
      <c r="C301" s="38"/>
      <c r="D301" s="40"/>
      <c r="E301" s="41"/>
      <c r="F301" s="41"/>
      <c r="G301" s="41"/>
    </row>
    <row collapsed="false" customFormat="false" customHeight="true" hidden="false" ht="25.5" outlineLevel="0" r="302">
      <c r="A302" s="32" t="s">
        <v>611</v>
      </c>
      <c r="B302" s="33"/>
      <c r="C302" s="32" t="s">
        <v>612</v>
      </c>
      <c r="D302" s="35" t="s">
        <v>71</v>
      </c>
      <c r="E302" s="37" t="n">
        <v>0</v>
      </c>
      <c r="F302" s="37" t="n">
        <v>43.74</v>
      </c>
      <c r="G302" s="37" t="n">
        <v>43.74</v>
      </c>
    </row>
    <row collapsed="false" customFormat="false" customHeight="true" hidden="false" ht="15" outlineLevel="0" r="303">
      <c r="A303" s="32" t="s">
        <v>613</v>
      </c>
      <c r="B303" s="33"/>
      <c r="C303" s="32" t="s">
        <v>614</v>
      </c>
      <c r="D303" s="35" t="s">
        <v>71</v>
      </c>
      <c r="E303" s="37" t="n">
        <v>0</v>
      </c>
      <c r="F303" s="37" t="n">
        <v>9.36</v>
      </c>
      <c r="G303" s="37" t="n">
        <v>9.36</v>
      </c>
    </row>
    <row collapsed="false" customFormat="false" customHeight="true" hidden="false" ht="15" outlineLevel="0" r="304">
      <c r="A304" s="32" t="s">
        <v>615</v>
      </c>
      <c r="B304" s="33"/>
      <c r="C304" s="32" t="s">
        <v>616</v>
      </c>
      <c r="D304" s="35" t="s">
        <v>71</v>
      </c>
      <c r="E304" s="37" t="n">
        <v>0</v>
      </c>
      <c r="F304" s="37" t="n">
        <v>12.1</v>
      </c>
      <c r="G304" s="37" t="n">
        <v>12.1</v>
      </c>
    </row>
    <row collapsed="false" customFormat="false" customHeight="true" hidden="false" ht="15" outlineLevel="0" r="305">
      <c r="A305" s="32" t="s">
        <v>617</v>
      </c>
      <c r="B305" s="33"/>
      <c r="C305" s="32" t="s">
        <v>618</v>
      </c>
      <c r="D305" s="35" t="s">
        <v>71</v>
      </c>
      <c r="E305" s="37" t="n">
        <v>0</v>
      </c>
      <c r="F305" s="37" t="n">
        <v>20.75</v>
      </c>
      <c r="G305" s="37" t="n">
        <v>20.75</v>
      </c>
    </row>
    <row collapsed="false" customFormat="false" customHeight="true" hidden="false" ht="15" outlineLevel="0" r="306">
      <c r="A306" s="32" t="s">
        <v>619</v>
      </c>
      <c r="B306" s="33"/>
      <c r="C306" s="32" t="s">
        <v>620</v>
      </c>
      <c r="D306" s="35" t="s">
        <v>127</v>
      </c>
      <c r="E306" s="37" t="n">
        <v>0</v>
      </c>
      <c r="F306" s="37" t="n">
        <v>10.37</v>
      </c>
      <c r="G306" s="37" t="n">
        <v>10.37</v>
      </c>
    </row>
    <row collapsed="false" customFormat="false" customHeight="true" hidden="false" ht="25.5" outlineLevel="0" r="307">
      <c r="A307" s="32" t="s">
        <v>621</v>
      </c>
      <c r="B307" s="33"/>
      <c r="C307" s="32" t="s">
        <v>622</v>
      </c>
      <c r="D307" s="35" t="s">
        <v>127</v>
      </c>
      <c r="E307" s="37" t="n">
        <v>0</v>
      </c>
      <c r="F307" s="37" t="n">
        <v>2.34</v>
      </c>
      <c r="G307" s="37" t="n">
        <v>2.34</v>
      </c>
    </row>
    <row collapsed="false" customFormat="false" customHeight="true" hidden="false" ht="15" outlineLevel="0" r="308">
      <c r="A308" s="38" t="s">
        <v>623</v>
      </c>
      <c r="B308" s="39" t="s">
        <v>624</v>
      </c>
      <c r="C308" s="38"/>
      <c r="D308" s="40"/>
      <c r="E308" s="41"/>
      <c r="F308" s="41"/>
      <c r="G308" s="41"/>
    </row>
    <row collapsed="false" customFormat="false" customHeight="true" hidden="false" ht="15" outlineLevel="0" r="309">
      <c r="A309" s="32" t="s">
        <v>625</v>
      </c>
      <c r="B309" s="33"/>
      <c r="C309" s="32" t="s">
        <v>626</v>
      </c>
      <c r="D309" s="35" t="s">
        <v>71</v>
      </c>
      <c r="E309" s="37" t="n">
        <v>0</v>
      </c>
      <c r="F309" s="37" t="n">
        <v>43.74</v>
      </c>
      <c r="G309" s="37" t="n">
        <v>43.74</v>
      </c>
    </row>
    <row collapsed="false" customFormat="false" customHeight="true" hidden="false" ht="25.5" outlineLevel="0" r="310">
      <c r="A310" s="32" t="s">
        <v>627</v>
      </c>
      <c r="B310" s="33"/>
      <c r="C310" s="32" t="s">
        <v>628</v>
      </c>
      <c r="D310" s="35" t="s">
        <v>71</v>
      </c>
      <c r="E310" s="37" t="n">
        <v>0</v>
      </c>
      <c r="F310" s="37" t="n">
        <v>3.46</v>
      </c>
      <c r="G310" s="37" t="n">
        <v>3.46</v>
      </c>
    </row>
    <row collapsed="false" customFormat="false" customHeight="true" hidden="false" ht="25.5" outlineLevel="0" r="311">
      <c r="A311" s="32" t="s">
        <v>629</v>
      </c>
      <c r="B311" s="33"/>
      <c r="C311" s="32" t="s">
        <v>630</v>
      </c>
      <c r="D311" s="35" t="s">
        <v>127</v>
      </c>
      <c r="E311" s="37" t="n">
        <v>0</v>
      </c>
      <c r="F311" s="37" t="n">
        <v>3.2</v>
      </c>
      <c r="G311" s="37" t="n">
        <v>3.2</v>
      </c>
    </row>
    <row collapsed="false" customFormat="false" customHeight="true" hidden="false" ht="25.5" outlineLevel="0" r="312">
      <c r="A312" s="32" t="s">
        <v>631</v>
      </c>
      <c r="B312" s="33"/>
      <c r="C312" s="32" t="s">
        <v>632</v>
      </c>
      <c r="D312" s="35" t="s">
        <v>127</v>
      </c>
      <c r="E312" s="37" t="n">
        <v>0</v>
      </c>
      <c r="F312" s="37" t="n">
        <v>0.78</v>
      </c>
      <c r="G312" s="37" t="n">
        <v>0.78</v>
      </c>
    </row>
    <row collapsed="false" customFormat="false" customHeight="true" hidden="false" ht="25.5" outlineLevel="0" r="313">
      <c r="A313" s="32" t="s">
        <v>633</v>
      </c>
      <c r="B313" s="33"/>
      <c r="C313" s="32" t="s">
        <v>634</v>
      </c>
      <c r="D313" s="35" t="s">
        <v>71</v>
      </c>
      <c r="E313" s="37" t="n">
        <v>0</v>
      </c>
      <c r="F313" s="37" t="n">
        <v>38.05</v>
      </c>
      <c r="G313" s="37" t="n">
        <v>38.05</v>
      </c>
    </row>
    <row collapsed="false" customFormat="false" customHeight="true" hidden="false" ht="15" outlineLevel="0" r="314">
      <c r="A314" s="38" t="s">
        <v>635</v>
      </c>
      <c r="B314" s="39" t="s">
        <v>636</v>
      </c>
      <c r="C314" s="38"/>
      <c r="D314" s="40"/>
      <c r="E314" s="41"/>
      <c r="F314" s="41"/>
      <c r="G314" s="41"/>
    </row>
    <row collapsed="false" customFormat="false" customHeight="true" hidden="false" ht="25.5" outlineLevel="0" r="315">
      <c r="A315" s="32" t="s">
        <v>637</v>
      </c>
      <c r="B315" s="33"/>
      <c r="C315" s="32" t="s">
        <v>638</v>
      </c>
      <c r="D315" s="35" t="s">
        <v>71</v>
      </c>
      <c r="E315" s="37" t="n">
        <v>0</v>
      </c>
      <c r="F315" s="37" t="n">
        <v>9.68</v>
      </c>
      <c r="G315" s="37" t="n">
        <v>9.68</v>
      </c>
    </row>
    <row collapsed="false" customFormat="false" customHeight="true" hidden="false" ht="25.5" outlineLevel="0" r="316">
      <c r="A316" s="32" t="s">
        <v>639</v>
      </c>
      <c r="B316" s="33"/>
      <c r="C316" s="32" t="s">
        <v>640</v>
      </c>
      <c r="D316" s="35" t="s">
        <v>71</v>
      </c>
      <c r="E316" s="37" t="n">
        <v>0</v>
      </c>
      <c r="F316" s="37" t="n">
        <v>5.19</v>
      </c>
      <c r="G316" s="37" t="n">
        <v>5.19</v>
      </c>
    </row>
    <row collapsed="false" customFormat="false" customHeight="true" hidden="false" ht="25.5" outlineLevel="0" r="317">
      <c r="A317" s="32" t="s">
        <v>641</v>
      </c>
      <c r="B317" s="33"/>
      <c r="C317" s="32" t="s">
        <v>642</v>
      </c>
      <c r="D317" s="35" t="s">
        <v>71</v>
      </c>
      <c r="E317" s="37" t="n">
        <v>0</v>
      </c>
      <c r="F317" s="37" t="n">
        <v>3.9</v>
      </c>
      <c r="G317" s="37" t="n">
        <v>3.9</v>
      </c>
    </row>
    <row collapsed="false" customFormat="false" customHeight="true" hidden="false" ht="15" outlineLevel="0" r="318">
      <c r="A318" s="38" t="s">
        <v>643</v>
      </c>
      <c r="B318" s="39" t="s">
        <v>644</v>
      </c>
      <c r="C318" s="38"/>
      <c r="D318" s="40"/>
      <c r="E318" s="41"/>
      <c r="F318" s="41"/>
      <c r="G318" s="41"/>
    </row>
    <row collapsed="false" customFormat="false" customHeight="true" hidden="false" ht="15" outlineLevel="0" r="319">
      <c r="A319" s="32" t="s">
        <v>645</v>
      </c>
      <c r="B319" s="33"/>
      <c r="C319" s="32" t="s">
        <v>646</v>
      </c>
      <c r="D319" s="35" t="s">
        <v>19</v>
      </c>
      <c r="E319" s="37" t="n">
        <v>0</v>
      </c>
      <c r="F319" s="37" t="n">
        <v>17.3</v>
      </c>
      <c r="G319" s="37" t="n">
        <v>17.3</v>
      </c>
    </row>
    <row collapsed="false" customFormat="false" customHeight="true" hidden="false" ht="25.5" outlineLevel="0" r="320">
      <c r="A320" s="32" t="s">
        <v>647</v>
      </c>
      <c r="B320" s="33"/>
      <c r="C320" s="32" t="s">
        <v>648</v>
      </c>
      <c r="D320" s="35" t="s">
        <v>127</v>
      </c>
      <c r="E320" s="37" t="n">
        <v>0</v>
      </c>
      <c r="F320" s="37" t="n">
        <v>1.33</v>
      </c>
      <c r="G320" s="37" t="n">
        <v>1.33</v>
      </c>
    </row>
    <row collapsed="false" customFormat="false" customHeight="true" hidden="false" ht="25.5" outlineLevel="0" r="321">
      <c r="A321" s="32" t="s">
        <v>649</v>
      </c>
      <c r="B321" s="33"/>
      <c r="C321" s="32" t="s">
        <v>650</v>
      </c>
      <c r="D321" s="35" t="s">
        <v>127</v>
      </c>
      <c r="E321" s="37" t="n">
        <v>0</v>
      </c>
      <c r="F321" s="37" t="n">
        <v>10.37</v>
      </c>
      <c r="G321" s="37" t="n">
        <v>10.37</v>
      </c>
    </row>
    <row collapsed="false" customFormat="false" customHeight="true" hidden="false" ht="25.5" outlineLevel="0" r="322">
      <c r="A322" s="32" t="s">
        <v>651</v>
      </c>
      <c r="B322" s="33"/>
      <c r="C322" s="32" t="s">
        <v>652</v>
      </c>
      <c r="D322" s="35" t="s">
        <v>71</v>
      </c>
      <c r="E322" s="37" t="n">
        <v>0</v>
      </c>
      <c r="F322" s="37" t="n">
        <v>4.68</v>
      </c>
      <c r="G322" s="37" t="n">
        <v>4.68</v>
      </c>
    </row>
    <row collapsed="false" customFormat="false" customHeight="true" hidden="false" ht="15" outlineLevel="0" r="323">
      <c r="A323" s="32" t="s">
        <v>653</v>
      </c>
      <c r="B323" s="33"/>
      <c r="C323" s="32" t="s">
        <v>654</v>
      </c>
      <c r="D323" s="35" t="s">
        <v>71</v>
      </c>
      <c r="E323" s="37" t="n">
        <v>0</v>
      </c>
      <c r="F323" s="37" t="n">
        <v>15.56</v>
      </c>
      <c r="G323" s="37" t="n">
        <v>15.56</v>
      </c>
    </row>
    <row collapsed="false" customFormat="false" customHeight="true" hidden="false" ht="15" outlineLevel="0" r="324">
      <c r="A324" s="38" t="s">
        <v>655</v>
      </c>
      <c r="B324" s="39" t="s">
        <v>656</v>
      </c>
      <c r="C324" s="38"/>
      <c r="D324" s="40"/>
      <c r="E324" s="41"/>
      <c r="F324" s="41"/>
      <c r="G324" s="41"/>
    </row>
    <row collapsed="false" customFormat="false" customHeight="true" hidden="false" ht="15" outlineLevel="0" r="325">
      <c r="A325" s="32" t="s">
        <v>657</v>
      </c>
      <c r="B325" s="33"/>
      <c r="C325" s="32" t="s">
        <v>658</v>
      </c>
      <c r="D325" s="35" t="s">
        <v>71</v>
      </c>
      <c r="E325" s="37" t="n">
        <v>0</v>
      </c>
      <c r="F325" s="37" t="n">
        <v>24.21</v>
      </c>
      <c r="G325" s="37" t="n">
        <v>24.21</v>
      </c>
    </row>
    <row collapsed="false" customFormat="false" customHeight="true" hidden="false" ht="15" outlineLevel="0" r="326">
      <c r="A326" s="32" t="s">
        <v>659</v>
      </c>
      <c r="B326" s="33"/>
      <c r="C326" s="32" t="s">
        <v>660</v>
      </c>
      <c r="D326" s="35" t="s">
        <v>19</v>
      </c>
      <c r="E326" s="37" t="n">
        <v>0</v>
      </c>
      <c r="F326" s="37" t="n">
        <v>20.27</v>
      </c>
      <c r="G326" s="37" t="n">
        <v>20.27</v>
      </c>
    </row>
    <row collapsed="false" customFormat="false" customHeight="true" hidden="false" ht="25.5" outlineLevel="0" r="327">
      <c r="A327" s="32" t="s">
        <v>661</v>
      </c>
      <c r="B327" s="33"/>
      <c r="C327" s="32" t="s">
        <v>662</v>
      </c>
      <c r="D327" s="35" t="s">
        <v>127</v>
      </c>
      <c r="E327" s="37" t="n">
        <v>0</v>
      </c>
      <c r="F327" s="37" t="n">
        <v>8.3</v>
      </c>
      <c r="G327" s="37" t="n">
        <v>8.3</v>
      </c>
    </row>
    <row collapsed="false" customFormat="false" customHeight="true" hidden="false" ht="25.5" outlineLevel="0" r="328">
      <c r="A328" s="32" t="s">
        <v>663</v>
      </c>
      <c r="B328" s="33"/>
      <c r="C328" s="32" t="s">
        <v>664</v>
      </c>
      <c r="D328" s="35" t="s">
        <v>127</v>
      </c>
      <c r="E328" s="37" t="n">
        <v>0</v>
      </c>
      <c r="F328" s="37" t="n">
        <v>5.69</v>
      </c>
      <c r="G328" s="37" t="n">
        <v>5.69</v>
      </c>
    </row>
    <row collapsed="false" customFormat="false" customHeight="true" hidden="false" ht="15" outlineLevel="0" r="329">
      <c r="A329" s="32" t="s">
        <v>665</v>
      </c>
      <c r="B329" s="33"/>
      <c r="C329" s="32" t="s">
        <v>666</v>
      </c>
      <c r="D329" s="35" t="s">
        <v>71</v>
      </c>
      <c r="E329" s="37" t="n">
        <v>0</v>
      </c>
      <c r="F329" s="37" t="n">
        <v>24.21</v>
      </c>
      <c r="G329" s="37" t="n">
        <v>24.21</v>
      </c>
    </row>
    <row collapsed="false" customFormat="false" customHeight="true" hidden="false" ht="25.5" outlineLevel="0" r="330">
      <c r="A330" s="32" t="s">
        <v>667</v>
      </c>
      <c r="B330" s="33"/>
      <c r="C330" s="32" t="s">
        <v>668</v>
      </c>
      <c r="D330" s="35" t="s">
        <v>127</v>
      </c>
      <c r="E330" s="37" t="n">
        <v>0</v>
      </c>
      <c r="F330" s="37" t="n">
        <v>27.67</v>
      </c>
      <c r="G330" s="37" t="n">
        <v>27.67</v>
      </c>
    </row>
    <row collapsed="false" customFormat="false" customHeight="true" hidden="false" ht="25.5" outlineLevel="0" r="331">
      <c r="A331" s="32" t="s">
        <v>669</v>
      </c>
      <c r="B331" s="33"/>
      <c r="C331" s="32" t="s">
        <v>670</v>
      </c>
      <c r="D331" s="35" t="s">
        <v>19</v>
      </c>
      <c r="E331" s="37" t="n">
        <v>0</v>
      </c>
      <c r="F331" s="37" t="n">
        <v>20.28</v>
      </c>
      <c r="G331" s="37" t="n">
        <v>20.28</v>
      </c>
    </row>
    <row collapsed="false" customFormat="false" customHeight="true" hidden="false" ht="15" outlineLevel="0" r="332">
      <c r="A332" s="32" t="s">
        <v>671</v>
      </c>
      <c r="B332" s="33"/>
      <c r="C332" s="32" t="s">
        <v>672</v>
      </c>
      <c r="D332" s="35" t="s">
        <v>71</v>
      </c>
      <c r="E332" s="37" t="n">
        <v>0</v>
      </c>
      <c r="F332" s="37" t="n">
        <v>3.29</v>
      </c>
      <c r="G332" s="37" t="n">
        <v>3.29</v>
      </c>
    </row>
    <row collapsed="false" customFormat="false" customHeight="true" hidden="false" ht="15" outlineLevel="0" r="333">
      <c r="A333" s="38" t="s">
        <v>673</v>
      </c>
      <c r="B333" s="39" t="s">
        <v>674</v>
      </c>
      <c r="C333" s="38"/>
      <c r="D333" s="40"/>
      <c r="E333" s="41"/>
      <c r="F333" s="41"/>
      <c r="G333" s="41"/>
    </row>
    <row collapsed="false" customFormat="false" customHeight="true" hidden="false" ht="15" outlineLevel="0" r="334">
      <c r="A334" s="32" t="s">
        <v>675</v>
      </c>
      <c r="B334" s="33"/>
      <c r="C334" s="32" t="s">
        <v>676</v>
      </c>
      <c r="D334" s="35" t="s">
        <v>19</v>
      </c>
      <c r="E334" s="37" t="n">
        <v>0</v>
      </c>
      <c r="F334" s="37" t="n">
        <v>9.5</v>
      </c>
      <c r="G334" s="37" t="n">
        <v>9.5</v>
      </c>
    </row>
    <row collapsed="false" customFormat="false" customHeight="true" hidden="false" ht="15" outlineLevel="0" r="335">
      <c r="A335" s="32" t="s">
        <v>677</v>
      </c>
      <c r="B335" s="33"/>
      <c r="C335" s="32" t="s">
        <v>678</v>
      </c>
      <c r="D335" s="35" t="s">
        <v>19</v>
      </c>
      <c r="E335" s="37" t="n">
        <v>0</v>
      </c>
      <c r="F335" s="37" t="n">
        <v>3.79</v>
      </c>
      <c r="G335" s="37" t="n">
        <v>3.79</v>
      </c>
    </row>
    <row collapsed="false" customFormat="false" customHeight="true" hidden="false" ht="15" outlineLevel="0" r="336">
      <c r="A336" s="32" t="s">
        <v>679</v>
      </c>
      <c r="B336" s="33"/>
      <c r="C336" s="32" t="s">
        <v>680</v>
      </c>
      <c r="D336" s="35" t="s">
        <v>19</v>
      </c>
      <c r="E336" s="37" t="n">
        <v>0</v>
      </c>
      <c r="F336" s="37" t="n">
        <v>1.9</v>
      </c>
      <c r="G336" s="37" t="n">
        <v>1.9</v>
      </c>
    </row>
    <row collapsed="false" customFormat="false" customHeight="true" hidden="false" ht="25.5" outlineLevel="0" r="337">
      <c r="A337" s="32" t="s">
        <v>681</v>
      </c>
      <c r="B337" s="33"/>
      <c r="C337" s="32" t="s">
        <v>682</v>
      </c>
      <c r="D337" s="35" t="s">
        <v>19</v>
      </c>
      <c r="E337" s="37" t="n">
        <v>0</v>
      </c>
      <c r="F337" s="37" t="n">
        <v>14.96</v>
      </c>
      <c r="G337" s="37" t="n">
        <v>14.96</v>
      </c>
    </row>
    <row collapsed="false" customFormat="false" customHeight="true" hidden="false" ht="15" outlineLevel="0" r="338">
      <c r="A338" s="38" t="s">
        <v>683</v>
      </c>
      <c r="B338" s="39" t="s">
        <v>684</v>
      </c>
      <c r="C338" s="38"/>
      <c r="D338" s="40"/>
      <c r="E338" s="41"/>
      <c r="F338" s="41"/>
      <c r="G338" s="41"/>
    </row>
    <row collapsed="false" customFormat="false" customHeight="true" hidden="false" ht="25.5" outlineLevel="0" r="339">
      <c r="A339" s="32" t="s">
        <v>685</v>
      </c>
      <c r="B339" s="33"/>
      <c r="C339" s="32" t="s">
        <v>686</v>
      </c>
      <c r="D339" s="35" t="s">
        <v>19</v>
      </c>
      <c r="E339" s="37" t="n">
        <v>0</v>
      </c>
      <c r="F339" s="37" t="n">
        <v>34.12</v>
      </c>
      <c r="G339" s="37" t="n">
        <v>34.12</v>
      </c>
    </row>
    <row collapsed="false" customFormat="false" customHeight="true" hidden="false" ht="15" outlineLevel="0" r="340">
      <c r="A340" s="32" t="s">
        <v>687</v>
      </c>
      <c r="B340" s="33"/>
      <c r="C340" s="32" t="s">
        <v>688</v>
      </c>
      <c r="D340" s="35" t="s">
        <v>71</v>
      </c>
      <c r="E340" s="37" t="n">
        <v>0</v>
      </c>
      <c r="F340" s="37" t="n">
        <v>48.41</v>
      </c>
      <c r="G340" s="37" t="n">
        <v>48.41</v>
      </c>
    </row>
    <row collapsed="false" customFormat="false" customHeight="true" hidden="false" ht="15" outlineLevel="0" r="341">
      <c r="A341" s="32" t="s">
        <v>689</v>
      </c>
      <c r="B341" s="33"/>
      <c r="C341" s="32" t="s">
        <v>690</v>
      </c>
      <c r="D341" s="35" t="s">
        <v>19</v>
      </c>
      <c r="E341" s="37" t="n">
        <v>0</v>
      </c>
      <c r="F341" s="37" t="n">
        <v>11.39</v>
      </c>
      <c r="G341" s="37" t="n">
        <v>11.39</v>
      </c>
    </row>
    <row collapsed="false" customFormat="false" customHeight="true" hidden="false" ht="25.5" outlineLevel="0" r="342">
      <c r="A342" s="32" t="s">
        <v>691</v>
      </c>
      <c r="B342" s="33"/>
      <c r="C342" s="32" t="s">
        <v>692</v>
      </c>
      <c r="D342" s="35" t="s">
        <v>19</v>
      </c>
      <c r="E342" s="37" t="n">
        <v>0</v>
      </c>
      <c r="F342" s="37" t="n">
        <v>4.74</v>
      </c>
      <c r="G342" s="37" t="n">
        <v>4.74</v>
      </c>
    </row>
    <row collapsed="false" customFormat="false" customHeight="true" hidden="false" ht="15" outlineLevel="0" r="343">
      <c r="A343" s="32" t="s">
        <v>693</v>
      </c>
      <c r="B343" s="33"/>
      <c r="C343" s="32" t="s">
        <v>694</v>
      </c>
      <c r="D343" s="35" t="s">
        <v>19</v>
      </c>
      <c r="E343" s="37" t="n">
        <v>0</v>
      </c>
      <c r="F343" s="37" t="n">
        <v>43.62</v>
      </c>
      <c r="G343" s="37" t="n">
        <v>43.62</v>
      </c>
    </row>
    <row collapsed="false" customFormat="false" customHeight="true" hidden="false" ht="15" outlineLevel="0" r="344">
      <c r="A344" s="32" t="s">
        <v>695</v>
      </c>
      <c r="B344" s="33"/>
      <c r="C344" s="32" t="s">
        <v>696</v>
      </c>
      <c r="D344" s="35" t="s">
        <v>19</v>
      </c>
      <c r="E344" s="37" t="n">
        <v>0</v>
      </c>
      <c r="F344" s="37" t="n">
        <v>25.01</v>
      </c>
      <c r="G344" s="37" t="n">
        <v>25.01</v>
      </c>
    </row>
    <row collapsed="false" customFormat="false" customHeight="true" hidden="false" ht="15" outlineLevel="0" r="345">
      <c r="A345" s="32" t="s">
        <v>697</v>
      </c>
      <c r="B345" s="33"/>
      <c r="C345" s="32" t="s">
        <v>698</v>
      </c>
      <c r="D345" s="35" t="s">
        <v>19</v>
      </c>
      <c r="E345" s="37" t="n">
        <v>0</v>
      </c>
      <c r="F345" s="37" t="n">
        <v>25.01</v>
      </c>
      <c r="G345" s="37" t="n">
        <v>25.01</v>
      </c>
    </row>
    <row collapsed="false" customFormat="false" customHeight="true" hidden="false" ht="15" outlineLevel="0" r="346">
      <c r="A346" s="32" t="s">
        <v>699</v>
      </c>
      <c r="B346" s="33"/>
      <c r="C346" s="32" t="s">
        <v>700</v>
      </c>
      <c r="D346" s="35" t="s">
        <v>19</v>
      </c>
      <c r="E346" s="37" t="n">
        <v>0</v>
      </c>
      <c r="F346" s="37" t="n">
        <v>5.91</v>
      </c>
      <c r="G346" s="37" t="n">
        <v>5.91</v>
      </c>
    </row>
    <row collapsed="false" customFormat="false" customHeight="true" hidden="false" ht="15" outlineLevel="0" r="347">
      <c r="A347" s="32" t="s">
        <v>701</v>
      </c>
      <c r="B347" s="33"/>
      <c r="C347" s="32" t="s">
        <v>702</v>
      </c>
      <c r="D347" s="35" t="s">
        <v>19</v>
      </c>
      <c r="E347" s="37" t="n">
        <v>0</v>
      </c>
      <c r="F347" s="37" t="n">
        <v>9.09</v>
      </c>
      <c r="G347" s="37" t="n">
        <v>9.09</v>
      </c>
    </row>
    <row collapsed="false" customFormat="false" customHeight="true" hidden="false" ht="25.5" outlineLevel="0" r="348">
      <c r="A348" s="32" t="s">
        <v>703</v>
      </c>
      <c r="B348" s="33"/>
      <c r="C348" s="32" t="s">
        <v>704</v>
      </c>
      <c r="D348" s="35" t="s">
        <v>19</v>
      </c>
      <c r="E348" s="37" t="n">
        <v>0</v>
      </c>
      <c r="F348" s="37" t="n">
        <v>17.28</v>
      </c>
      <c r="G348" s="37" t="n">
        <v>17.28</v>
      </c>
    </row>
    <row collapsed="false" customFormat="false" customHeight="true" hidden="false" ht="15" outlineLevel="0" r="349">
      <c r="A349" s="38" t="s">
        <v>705</v>
      </c>
      <c r="B349" s="39" t="s">
        <v>706</v>
      </c>
      <c r="C349" s="38"/>
      <c r="D349" s="40"/>
      <c r="E349" s="41"/>
      <c r="F349" s="41"/>
      <c r="G349" s="41"/>
    </row>
    <row collapsed="false" customFormat="false" customHeight="true" hidden="false" ht="15" outlineLevel="0" r="350">
      <c r="A350" s="32" t="s">
        <v>707</v>
      </c>
      <c r="B350" s="33"/>
      <c r="C350" s="32" t="s">
        <v>708</v>
      </c>
      <c r="D350" s="35" t="s">
        <v>19</v>
      </c>
      <c r="E350" s="37" t="n">
        <v>0</v>
      </c>
      <c r="F350" s="37" t="n">
        <v>72.46</v>
      </c>
      <c r="G350" s="37" t="n">
        <v>72.46</v>
      </c>
    </row>
    <row collapsed="false" customFormat="false" customHeight="true" hidden="false" ht="15" outlineLevel="0" r="351">
      <c r="A351" s="32" t="s">
        <v>709</v>
      </c>
      <c r="B351" s="33"/>
      <c r="C351" s="32" t="s">
        <v>710</v>
      </c>
      <c r="D351" s="35" t="s">
        <v>19</v>
      </c>
      <c r="E351" s="37" t="n">
        <v>0</v>
      </c>
      <c r="F351" s="37" t="n">
        <v>57.52</v>
      </c>
      <c r="G351" s="37" t="n">
        <v>57.52</v>
      </c>
    </row>
    <row collapsed="false" customFormat="false" customHeight="true" hidden="false" ht="15" outlineLevel="0" r="352">
      <c r="A352" s="38" t="s">
        <v>711</v>
      </c>
      <c r="B352" s="39" t="s">
        <v>712</v>
      </c>
      <c r="C352" s="38"/>
      <c r="D352" s="40"/>
      <c r="E352" s="41"/>
      <c r="F352" s="41"/>
      <c r="G352" s="41"/>
    </row>
    <row collapsed="false" customFormat="false" customHeight="true" hidden="false" ht="25.5" outlineLevel="0" r="353">
      <c r="A353" s="32" t="s">
        <v>713</v>
      </c>
      <c r="B353" s="33"/>
      <c r="C353" s="32" t="s">
        <v>714</v>
      </c>
      <c r="D353" s="35" t="s">
        <v>71</v>
      </c>
      <c r="E353" s="37" t="n">
        <v>0</v>
      </c>
      <c r="F353" s="37" t="n">
        <v>4.68</v>
      </c>
      <c r="G353" s="37" t="n">
        <v>4.68</v>
      </c>
    </row>
    <row collapsed="false" customFormat="false" customHeight="true" hidden="false" ht="25.5" outlineLevel="0" r="354">
      <c r="A354" s="32" t="s">
        <v>715</v>
      </c>
      <c r="B354" s="33"/>
      <c r="C354" s="32" t="s">
        <v>716</v>
      </c>
      <c r="D354" s="35" t="s">
        <v>71</v>
      </c>
      <c r="E354" s="37" t="n">
        <v>0</v>
      </c>
      <c r="F354" s="37" t="n">
        <v>0.78</v>
      </c>
      <c r="G354" s="37" t="n">
        <v>0.78</v>
      </c>
    </row>
    <row collapsed="false" customFormat="false" customHeight="true" hidden="false" ht="15" outlineLevel="0" r="355">
      <c r="A355" s="38" t="s">
        <v>717</v>
      </c>
      <c r="B355" s="39" t="s">
        <v>718</v>
      </c>
      <c r="C355" s="38"/>
      <c r="D355" s="40"/>
      <c r="E355" s="41"/>
      <c r="F355" s="41"/>
      <c r="G355" s="41"/>
    </row>
    <row collapsed="false" customFormat="false" customHeight="true" hidden="false" ht="25.5" outlineLevel="0" r="356">
      <c r="A356" s="32" t="s">
        <v>719</v>
      </c>
      <c r="B356" s="33"/>
      <c r="C356" s="32" t="s">
        <v>720</v>
      </c>
      <c r="D356" s="35" t="s">
        <v>71</v>
      </c>
      <c r="E356" s="37" t="n">
        <v>0</v>
      </c>
      <c r="F356" s="37" t="n">
        <v>11.38</v>
      </c>
      <c r="G356" s="37" t="n">
        <v>11.38</v>
      </c>
    </row>
    <row collapsed="false" customFormat="false" customHeight="true" hidden="false" ht="15" outlineLevel="0" r="357">
      <c r="A357" s="32" t="s">
        <v>721</v>
      </c>
      <c r="B357" s="33"/>
      <c r="C357" s="32" t="s">
        <v>722</v>
      </c>
      <c r="D357" s="35" t="s">
        <v>71</v>
      </c>
      <c r="E357" s="37" t="n">
        <v>0</v>
      </c>
      <c r="F357" s="37" t="n">
        <v>34.58</v>
      </c>
      <c r="G357" s="37" t="n">
        <v>34.58</v>
      </c>
    </row>
    <row collapsed="false" customFormat="false" customHeight="true" hidden="false" ht="15" outlineLevel="0" r="358">
      <c r="A358" s="38" t="s">
        <v>723</v>
      </c>
      <c r="B358" s="39" t="s">
        <v>724</v>
      </c>
      <c r="C358" s="38"/>
      <c r="D358" s="40"/>
      <c r="E358" s="41"/>
      <c r="F358" s="41"/>
      <c r="G358" s="41"/>
    </row>
    <row collapsed="false" customFormat="false" customHeight="true" hidden="false" ht="25.5" outlineLevel="0" r="359">
      <c r="A359" s="32" t="s">
        <v>725</v>
      </c>
      <c r="B359" s="33"/>
      <c r="C359" s="32" t="s">
        <v>726</v>
      </c>
      <c r="D359" s="35" t="s">
        <v>19</v>
      </c>
      <c r="E359" s="37" t="n">
        <v>0</v>
      </c>
      <c r="F359" s="37" t="n">
        <v>15.33</v>
      </c>
      <c r="G359" s="37" t="n">
        <v>15.33</v>
      </c>
    </row>
    <row collapsed="false" customFormat="false" customHeight="true" hidden="false" ht="25.5" outlineLevel="0" r="360">
      <c r="A360" s="32" t="s">
        <v>727</v>
      </c>
      <c r="B360" s="33"/>
      <c r="C360" s="32" t="s">
        <v>728</v>
      </c>
      <c r="D360" s="35" t="s">
        <v>19</v>
      </c>
      <c r="E360" s="37" t="n">
        <v>0</v>
      </c>
      <c r="F360" s="37" t="n">
        <v>57.52</v>
      </c>
      <c r="G360" s="37" t="n">
        <v>57.52</v>
      </c>
    </row>
    <row collapsed="false" customFormat="false" customHeight="true" hidden="false" ht="15" outlineLevel="0" r="361">
      <c r="A361" s="32" t="s">
        <v>729</v>
      </c>
      <c r="B361" s="33"/>
      <c r="C361" s="32" t="s">
        <v>730</v>
      </c>
      <c r="D361" s="35" t="s">
        <v>19</v>
      </c>
      <c r="E361" s="37" t="n">
        <v>0</v>
      </c>
      <c r="F361" s="37" t="n">
        <v>19.18</v>
      </c>
      <c r="G361" s="37" t="n">
        <v>19.18</v>
      </c>
    </row>
    <row collapsed="false" customFormat="false" customHeight="true" hidden="false" ht="15" outlineLevel="0" r="362">
      <c r="A362" s="32" t="s">
        <v>731</v>
      </c>
      <c r="B362" s="33"/>
      <c r="C362" s="32" t="s">
        <v>732</v>
      </c>
      <c r="D362" s="35" t="s">
        <v>127</v>
      </c>
      <c r="E362" s="37" t="n">
        <v>0</v>
      </c>
      <c r="F362" s="37" t="n">
        <v>15.33</v>
      </c>
      <c r="G362" s="37" t="n">
        <v>15.33</v>
      </c>
    </row>
    <row collapsed="false" customFormat="false" customHeight="true" hidden="false" ht="15" outlineLevel="0" r="363">
      <c r="A363" s="32" t="s">
        <v>733</v>
      </c>
      <c r="B363" s="33"/>
      <c r="C363" s="32" t="s">
        <v>734</v>
      </c>
      <c r="D363" s="35" t="s">
        <v>19</v>
      </c>
      <c r="E363" s="37" t="n">
        <v>0</v>
      </c>
      <c r="F363" s="37" t="n">
        <v>5.75</v>
      </c>
      <c r="G363" s="37" t="n">
        <v>5.75</v>
      </c>
    </row>
    <row collapsed="false" customFormat="false" customHeight="true" hidden="false" ht="15" outlineLevel="0" r="364">
      <c r="A364" s="32" t="s">
        <v>735</v>
      </c>
      <c r="B364" s="33"/>
      <c r="C364" s="32" t="s">
        <v>736</v>
      </c>
      <c r="D364" s="35" t="s">
        <v>19</v>
      </c>
      <c r="E364" s="37" t="n">
        <v>0</v>
      </c>
      <c r="F364" s="37" t="n">
        <v>5.75</v>
      </c>
      <c r="G364" s="37" t="n">
        <v>5.75</v>
      </c>
    </row>
    <row collapsed="false" customFormat="false" customHeight="true" hidden="false" ht="15" outlineLevel="0" r="365">
      <c r="A365" s="32" t="s">
        <v>737</v>
      </c>
      <c r="B365" s="33"/>
      <c r="C365" s="32" t="s">
        <v>738</v>
      </c>
      <c r="D365" s="35" t="s">
        <v>19</v>
      </c>
      <c r="E365" s="37" t="n">
        <v>0</v>
      </c>
      <c r="F365" s="37" t="n">
        <v>38.34</v>
      </c>
      <c r="G365" s="37" t="n">
        <v>38.34</v>
      </c>
    </row>
    <row collapsed="false" customFormat="false" customHeight="true" hidden="false" ht="25.5" outlineLevel="0" r="366">
      <c r="A366" s="32" t="s">
        <v>739</v>
      </c>
      <c r="B366" s="33"/>
      <c r="C366" s="32" t="s">
        <v>740</v>
      </c>
      <c r="D366" s="35" t="s">
        <v>19</v>
      </c>
      <c r="E366" s="37" t="n">
        <v>0</v>
      </c>
      <c r="F366" s="37" t="n">
        <v>19.18</v>
      </c>
      <c r="G366" s="37" t="n">
        <v>19.18</v>
      </c>
    </row>
    <row collapsed="false" customFormat="false" customHeight="true" hidden="false" ht="25.5" outlineLevel="0" r="367">
      <c r="A367" s="32" t="s">
        <v>741</v>
      </c>
      <c r="B367" s="33"/>
      <c r="C367" s="32" t="s">
        <v>742</v>
      </c>
      <c r="D367" s="35" t="s">
        <v>19</v>
      </c>
      <c r="E367" s="37" t="n">
        <v>0</v>
      </c>
      <c r="F367" s="37" t="n">
        <v>17.25</v>
      </c>
      <c r="G367" s="37" t="n">
        <v>17.25</v>
      </c>
    </row>
    <row collapsed="false" customFormat="false" customHeight="true" hidden="false" ht="25.5" outlineLevel="0" r="368">
      <c r="A368" s="32" t="s">
        <v>743</v>
      </c>
      <c r="B368" s="33"/>
      <c r="C368" s="32" t="s">
        <v>744</v>
      </c>
      <c r="D368" s="35" t="s">
        <v>19</v>
      </c>
      <c r="E368" s="37" t="n">
        <v>0</v>
      </c>
      <c r="F368" s="37" t="n">
        <v>15.33</v>
      </c>
      <c r="G368" s="37" t="n">
        <v>15.33</v>
      </c>
    </row>
    <row collapsed="false" customFormat="false" customHeight="true" hidden="false" ht="25.5" outlineLevel="0" r="369">
      <c r="A369" s="32" t="s">
        <v>745</v>
      </c>
      <c r="B369" s="33"/>
      <c r="C369" s="32" t="s">
        <v>746</v>
      </c>
      <c r="D369" s="35" t="s">
        <v>19</v>
      </c>
      <c r="E369" s="37" t="n">
        <v>0</v>
      </c>
      <c r="F369" s="37" t="n">
        <v>15.33</v>
      </c>
      <c r="G369" s="37" t="n">
        <v>15.33</v>
      </c>
    </row>
    <row collapsed="false" customFormat="false" customHeight="true" hidden="false" ht="15" outlineLevel="0" r="370">
      <c r="A370" s="32" t="s">
        <v>747</v>
      </c>
      <c r="B370" s="33"/>
      <c r="C370" s="32" t="s">
        <v>748</v>
      </c>
      <c r="D370" s="35" t="s">
        <v>19</v>
      </c>
      <c r="E370" s="37" t="n">
        <v>0</v>
      </c>
      <c r="F370" s="37" t="n">
        <v>11.5</v>
      </c>
      <c r="G370" s="37" t="n">
        <v>11.5</v>
      </c>
    </row>
    <row collapsed="false" customFormat="false" customHeight="true" hidden="false" ht="15" outlineLevel="0" r="371">
      <c r="A371" s="38" t="s">
        <v>749</v>
      </c>
      <c r="B371" s="39" t="s">
        <v>750</v>
      </c>
      <c r="C371" s="38"/>
      <c r="D371" s="40"/>
      <c r="E371" s="41"/>
      <c r="F371" s="41"/>
      <c r="G371" s="41"/>
    </row>
    <row collapsed="false" customFormat="false" customHeight="true" hidden="false" ht="15" outlineLevel="0" r="372">
      <c r="A372" s="32" t="s">
        <v>751</v>
      </c>
      <c r="B372" s="33"/>
      <c r="C372" s="32" t="s">
        <v>752</v>
      </c>
      <c r="D372" s="35" t="s">
        <v>19</v>
      </c>
      <c r="E372" s="37" t="n">
        <v>0</v>
      </c>
      <c r="F372" s="37" t="n">
        <v>9.59</v>
      </c>
      <c r="G372" s="37" t="n">
        <v>9.59</v>
      </c>
    </row>
    <row collapsed="false" customFormat="false" customHeight="true" hidden="false" ht="25.5" outlineLevel="0" r="373">
      <c r="A373" s="32" t="s">
        <v>753</v>
      </c>
      <c r="B373" s="33"/>
      <c r="C373" s="32" t="s">
        <v>754</v>
      </c>
      <c r="D373" s="35" t="s">
        <v>127</v>
      </c>
      <c r="E373" s="37" t="n">
        <v>0</v>
      </c>
      <c r="F373" s="37" t="n">
        <v>13.42</v>
      </c>
      <c r="G373" s="37" t="n">
        <v>13.42</v>
      </c>
    </row>
    <row collapsed="false" customFormat="false" customHeight="true" hidden="false" ht="25.5" outlineLevel="0" r="374">
      <c r="A374" s="32" t="s">
        <v>755</v>
      </c>
      <c r="B374" s="33"/>
      <c r="C374" s="32" t="s">
        <v>756</v>
      </c>
      <c r="D374" s="35" t="s">
        <v>19</v>
      </c>
      <c r="E374" s="37" t="n">
        <v>0</v>
      </c>
      <c r="F374" s="37" t="n">
        <v>191.7</v>
      </c>
      <c r="G374" s="37" t="n">
        <v>191.7</v>
      </c>
    </row>
    <row collapsed="false" customFormat="false" customHeight="true" hidden="false" ht="25.5" outlineLevel="0" r="375">
      <c r="A375" s="32" t="s">
        <v>757</v>
      </c>
      <c r="B375" s="33"/>
      <c r="C375" s="32" t="s">
        <v>758</v>
      </c>
      <c r="D375" s="35" t="s">
        <v>19</v>
      </c>
      <c r="E375" s="37" t="n">
        <v>0</v>
      </c>
      <c r="F375" s="37" t="n">
        <v>153.36</v>
      </c>
      <c r="G375" s="37" t="n">
        <v>153.36</v>
      </c>
    </row>
    <row collapsed="false" customFormat="false" customHeight="true" hidden="false" ht="25.5" outlineLevel="0" r="376">
      <c r="A376" s="32" t="s">
        <v>759</v>
      </c>
      <c r="B376" s="33"/>
      <c r="C376" s="32" t="s">
        <v>760</v>
      </c>
      <c r="D376" s="35" t="s">
        <v>19</v>
      </c>
      <c r="E376" s="37" t="n">
        <v>0</v>
      </c>
      <c r="F376" s="37" t="n">
        <v>76.68</v>
      </c>
      <c r="G376" s="37" t="n">
        <v>76.68</v>
      </c>
    </row>
    <row collapsed="false" customFormat="false" customHeight="true" hidden="false" ht="25.5" outlineLevel="0" r="377">
      <c r="A377" s="32" t="s">
        <v>761</v>
      </c>
      <c r="B377" s="33"/>
      <c r="C377" s="32" t="s">
        <v>762</v>
      </c>
      <c r="D377" s="35" t="s">
        <v>19</v>
      </c>
      <c r="E377" s="37" t="n">
        <v>0</v>
      </c>
      <c r="F377" s="37" t="n">
        <v>42.58</v>
      </c>
      <c r="G377" s="37" t="n">
        <v>42.58</v>
      </c>
    </row>
    <row collapsed="false" customFormat="false" customHeight="true" hidden="false" ht="15" outlineLevel="0" r="378">
      <c r="A378" s="32" t="s">
        <v>763</v>
      </c>
      <c r="B378" s="33"/>
      <c r="C378" s="32" t="s">
        <v>764</v>
      </c>
      <c r="D378" s="35" t="s">
        <v>19</v>
      </c>
      <c r="E378" s="37" t="n">
        <v>0</v>
      </c>
      <c r="F378" s="37" t="n">
        <v>5.69</v>
      </c>
      <c r="G378" s="37" t="n">
        <v>5.69</v>
      </c>
    </row>
    <row collapsed="false" customFormat="false" customHeight="true" hidden="false" ht="25.5" outlineLevel="0" r="379">
      <c r="A379" s="32" t="s">
        <v>765</v>
      </c>
      <c r="B379" s="33"/>
      <c r="C379" s="32" t="s">
        <v>766</v>
      </c>
      <c r="D379" s="35" t="s">
        <v>19</v>
      </c>
      <c r="E379" s="37" t="n">
        <v>0</v>
      </c>
      <c r="F379" s="37" t="n">
        <v>6.82</v>
      </c>
      <c r="G379" s="37" t="n">
        <v>6.82</v>
      </c>
    </row>
    <row collapsed="false" customFormat="false" customHeight="true" hidden="false" ht="25.5" outlineLevel="0" r="380">
      <c r="A380" s="32" t="s">
        <v>767</v>
      </c>
      <c r="B380" s="33"/>
      <c r="C380" s="32" t="s">
        <v>768</v>
      </c>
      <c r="D380" s="35" t="s">
        <v>19</v>
      </c>
      <c r="E380" s="37" t="n">
        <v>0</v>
      </c>
      <c r="F380" s="37" t="n">
        <v>42.58</v>
      </c>
      <c r="G380" s="37" t="n">
        <v>42.58</v>
      </c>
    </row>
    <row collapsed="false" customFormat="false" customHeight="true" hidden="false" ht="15" outlineLevel="0" r="381">
      <c r="A381" s="32" t="s">
        <v>769</v>
      </c>
      <c r="B381" s="33"/>
      <c r="C381" s="32" t="s">
        <v>770</v>
      </c>
      <c r="D381" s="35" t="s">
        <v>127</v>
      </c>
      <c r="E381" s="37" t="n">
        <v>0</v>
      </c>
      <c r="F381" s="37" t="n">
        <v>9.59</v>
      </c>
      <c r="G381" s="37" t="n">
        <v>9.59</v>
      </c>
    </row>
    <row collapsed="false" customFormat="false" customHeight="true" hidden="false" ht="15" outlineLevel="0" r="382">
      <c r="A382" s="32" t="s">
        <v>771</v>
      </c>
      <c r="B382" s="33"/>
      <c r="C382" s="32" t="s">
        <v>772</v>
      </c>
      <c r="D382" s="35" t="s">
        <v>19</v>
      </c>
      <c r="E382" s="37" t="n">
        <v>0</v>
      </c>
      <c r="F382" s="37" t="n">
        <v>19.18</v>
      </c>
      <c r="G382" s="37" t="n">
        <v>19.18</v>
      </c>
    </row>
    <row collapsed="false" customFormat="false" customHeight="true" hidden="false" ht="25.5" outlineLevel="0" r="383">
      <c r="A383" s="32" t="s">
        <v>773</v>
      </c>
      <c r="B383" s="33"/>
      <c r="C383" s="32" t="s">
        <v>774</v>
      </c>
      <c r="D383" s="35" t="s">
        <v>19</v>
      </c>
      <c r="E383" s="37" t="n">
        <v>0</v>
      </c>
      <c r="F383" s="37" t="n">
        <v>15.33</v>
      </c>
      <c r="G383" s="37" t="n">
        <v>15.33</v>
      </c>
    </row>
    <row collapsed="false" customFormat="false" customHeight="true" hidden="false" ht="15" outlineLevel="0" r="384">
      <c r="A384" s="32" t="s">
        <v>775</v>
      </c>
      <c r="B384" s="33"/>
      <c r="C384" s="32" t="s">
        <v>776</v>
      </c>
      <c r="D384" s="35" t="s">
        <v>19</v>
      </c>
      <c r="E384" s="37" t="n">
        <v>0</v>
      </c>
      <c r="F384" s="37" t="n">
        <v>23.01</v>
      </c>
      <c r="G384" s="37" t="n">
        <v>23.01</v>
      </c>
    </row>
    <row collapsed="false" customFormat="false" customHeight="true" hidden="false" ht="25.5" outlineLevel="0" r="385">
      <c r="A385" s="32" t="s">
        <v>777</v>
      </c>
      <c r="B385" s="33"/>
      <c r="C385" s="32" t="s">
        <v>778</v>
      </c>
      <c r="D385" s="35" t="s">
        <v>19</v>
      </c>
      <c r="E385" s="37" t="n">
        <v>0</v>
      </c>
      <c r="F385" s="37" t="n">
        <v>19.18</v>
      </c>
      <c r="G385" s="37" t="n">
        <v>19.18</v>
      </c>
    </row>
    <row collapsed="false" customFormat="false" customHeight="true" hidden="false" ht="25.5" outlineLevel="0" r="386">
      <c r="A386" s="32" t="s">
        <v>779</v>
      </c>
      <c r="B386" s="33"/>
      <c r="C386" s="32" t="s">
        <v>780</v>
      </c>
      <c r="D386" s="35" t="s">
        <v>19</v>
      </c>
      <c r="E386" s="37" t="n">
        <v>0</v>
      </c>
      <c r="F386" s="37" t="n">
        <v>38.34</v>
      </c>
      <c r="G386" s="37" t="n">
        <v>38.34</v>
      </c>
    </row>
    <row collapsed="false" customFormat="false" customHeight="true" hidden="false" ht="25.5" outlineLevel="0" r="387">
      <c r="A387" s="32" t="s">
        <v>781</v>
      </c>
      <c r="B387" s="33"/>
      <c r="C387" s="32" t="s">
        <v>782</v>
      </c>
      <c r="D387" s="35" t="s">
        <v>19</v>
      </c>
      <c r="E387" s="37" t="n">
        <v>0</v>
      </c>
      <c r="F387" s="37" t="n">
        <v>57.52</v>
      </c>
      <c r="G387" s="37" t="n">
        <v>57.52</v>
      </c>
    </row>
    <row collapsed="false" customFormat="false" customHeight="true" hidden="false" ht="25.5" outlineLevel="0" r="388">
      <c r="A388" s="32" t="s">
        <v>783</v>
      </c>
      <c r="B388" s="33"/>
      <c r="C388" s="32" t="s">
        <v>784</v>
      </c>
      <c r="D388" s="35" t="s">
        <v>19</v>
      </c>
      <c r="E388" s="37" t="n">
        <v>0</v>
      </c>
      <c r="F388" s="37" t="n">
        <v>107.88</v>
      </c>
      <c r="G388" s="37" t="n">
        <v>107.88</v>
      </c>
    </row>
    <row collapsed="false" customFormat="false" customHeight="true" hidden="false" ht="15" outlineLevel="0" r="389">
      <c r="A389" s="32" t="s">
        <v>785</v>
      </c>
      <c r="B389" s="33"/>
      <c r="C389" s="32" t="s">
        <v>786</v>
      </c>
      <c r="D389" s="35" t="s">
        <v>19</v>
      </c>
      <c r="E389" s="37" t="n">
        <v>0</v>
      </c>
      <c r="F389" s="37" t="n">
        <v>28.75</v>
      </c>
      <c r="G389" s="37" t="n">
        <v>28.75</v>
      </c>
    </row>
    <row collapsed="false" customFormat="false" customHeight="true" hidden="false" ht="25.5" outlineLevel="0" r="390">
      <c r="A390" s="32" t="s">
        <v>787</v>
      </c>
      <c r="B390" s="33"/>
      <c r="C390" s="32" t="s">
        <v>788</v>
      </c>
      <c r="D390" s="35" t="s">
        <v>19</v>
      </c>
      <c r="E390" s="37" t="n">
        <v>0</v>
      </c>
      <c r="F390" s="37" t="n">
        <v>7.8</v>
      </c>
      <c r="G390" s="37" t="n">
        <v>7.8</v>
      </c>
    </row>
    <row collapsed="false" customFormat="false" customHeight="true" hidden="false" ht="15" outlineLevel="0" r="391">
      <c r="A391" s="32" t="s">
        <v>789</v>
      </c>
      <c r="B391" s="33"/>
      <c r="C391" s="32" t="s">
        <v>790</v>
      </c>
      <c r="D391" s="35" t="s">
        <v>19</v>
      </c>
      <c r="E391" s="37" t="n">
        <v>0</v>
      </c>
      <c r="F391" s="37" t="n">
        <v>15.28</v>
      </c>
      <c r="G391" s="37" t="n">
        <v>15.28</v>
      </c>
    </row>
    <row collapsed="false" customFormat="false" customHeight="true" hidden="false" ht="25.5" outlineLevel="0" r="392">
      <c r="A392" s="32" t="s">
        <v>791</v>
      </c>
      <c r="B392" s="33"/>
      <c r="C392" s="32" t="s">
        <v>792</v>
      </c>
      <c r="D392" s="35" t="s">
        <v>127</v>
      </c>
      <c r="E392" s="37" t="n">
        <v>0</v>
      </c>
      <c r="F392" s="37" t="n">
        <v>4.61</v>
      </c>
      <c r="G392" s="37" t="n">
        <v>4.61</v>
      </c>
    </row>
    <row collapsed="false" customFormat="false" customHeight="true" hidden="false" ht="25.5" outlineLevel="0" r="393">
      <c r="A393" s="32" t="s">
        <v>793</v>
      </c>
      <c r="B393" s="33"/>
      <c r="C393" s="32" t="s">
        <v>794</v>
      </c>
      <c r="D393" s="35" t="s">
        <v>127</v>
      </c>
      <c r="E393" s="37" t="n">
        <v>0</v>
      </c>
      <c r="F393" s="37" t="n">
        <v>2.29</v>
      </c>
      <c r="G393" s="37" t="n">
        <v>2.29</v>
      </c>
    </row>
    <row collapsed="false" customFormat="false" customHeight="true" hidden="false" ht="25.5" outlineLevel="0" r="394">
      <c r="A394" s="32" t="s">
        <v>795</v>
      </c>
      <c r="B394" s="33"/>
      <c r="C394" s="32" t="s">
        <v>796</v>
      </c>
      <c r="D394" s="35" t="s">
        <v>127</v>
      </c>
      <c r="E394" s="37" t="n">
        <v>0</v>
      </c>
      <c r="F394" s="37" t="n">
        <v>3.83</v>
      </c>
      <c r="G394" s="37" t="n">
        <v>3.83</v>
      </c>
    </row>
    <row collapsed="false" customFormat="false" customHeight="true" hidden="false" ht="25.5" outlineLevel="0" r="395">
      <c r="A395" s="32" t="s">
        <v>797</v>
      </c>
      <c r="B395" s="33"/>
      <c r="C395" s="32" t="s">
        <v>798</v>
      </c>
      <c r="D395" s="35" t="s">
        <v>127</v>
      </c>
      <c r="E395" s="37" t="n">
        <v>0</v>
      </c>
      <c r="F395" s="37" t="n">
        <v>1.92</v>
      </c>
      <c r="G395" s="37" t="n">
        <v>1.92</v>
      </c>
    </row>
    <row collapsed="false" customFormat="false" customHeight="true" hidden="false" ht="15" outlineLevel="0" r="396">
      <c r="A396" s="32" t="s">
        <v>799</v>
      </c>
      <c r="B396" s="33"/>
      <c r="C396" s="32" t="s">
        <v>800</v>
      </c>
      <c r="D396" s="35" t="s">
        <v>127</v>
      </c>
      <c r="E396" s="37" t="n">
        <v>0</v>
      </c>
      <c r="F396" s="37" t="n">
        <v>26.98</v>
      </c>
      <c r="G396" s="37" t="n">
        <v>26.98</v>
      </c>
    </row>
    <row collapsed="false" customFormat="false" customHeight="true" hidden="false" ht="15" outlineLevel="0" r="397">
      <c r="A397" s="32" t="s">
        <v>801</v>
      </c>
      <c r="B397" s="33"/>
      <c r="C397" s="32" t="s">
        <v>802</v>
      </c>
      <c r="D397" s="35" t="s">
        <v>127</v>
      </c>
      <c r="E397" s="37" t="n">
        <v>0</v>
      </c>
      <c r="F397" s="37" t="n">
        <v>7.67</v>
      </c>
      <c r="G397" s="37" t="n">
        <v>7.67</v>
      </c>
    </row>
    <row collapsed="false" customFormat="false" customHeight="true" hidden="false" ht="25.5" outlineLevel="0" r="398">
      <c r="A398" s="32" t="s">
        <v>803</v>
      </c>
      <c r="B398" s="33"/>
      <c r="C398" s="32" t="s">
        <v>804</v>
      </c>
      <c r="D398" s="35" t="s">
        <v>19</v>
      </c>
      <c r="E398" s="37" t="n">
        <v>0</v>
      </c>
      <c r="F398" s="37" t="n">
        <v>38.34</v>
      </c>
      <c r="G398" s="37" t="n">
        <v>38.34</v>
      </c>
    </row>
    <row collapsed="false" customFormat="false" customHeight="true" hidden="false" ht="15" outlineLevel="0" r="399">
      <c r="A399" s="32" t="s">
        <v>805</v>
      </c>
      <c r="B399" s="33"/>
      <c r="C399" s="32" t="s">
        <v>806</v>
      </c>
      <c r="D399" s="35" t="s">
        <v>19</v>
      </c>
      <c r="E399" s="37" t="n">
        <v>0</v>
      </c>
      <c r="F399" s="37" t="n">
        <v>7.67</v>
      </c>
      <c r="G399" s="37" t="n">
        <v>7.67</v>
      </c>
    </row>
    <row collapsed="false" customFormat="false" customHeight="true" hidden="false" ht="25.5" outlineLevel="0" r="400">
      <c r="A400" s="32" t="s">
        <v>807</v>
      </c>
      <c r="B400" s="33"/>
      <c r="C400" s="32" t="s">
        <v>808</v>
      </c>
      <c r="D400" s="35" t="s">
        <v>19</v>
      </c>
      <c r="E400" s="37" t="n">
        <v>0</v>
      </c>
      <c r="F400" s="37" t="n">
        <v>57.52</v>
      </c>
      <c r="G400" s="37" t="n">
        <v>57.52</v>
      </c>
    </row>
    <row collapsed="false" customFormat="false" customHeight="true" hidden="false" ht="15" outlineLevel="0" r="401">
      <c r="A401" s="32" t="s">
        <v>809</v>
      </c>
      <c r="B401" s="33"/>
      <c r="C401" s="32" t="s">
        <v>810</v>
      </c>
      <c r="D401" s="35" t="s">
        <v>19</v>
      </c>
      <c r="E401" s="37" t="n">
        <v>0</v>
      </c>
      <c r="F401" s="37" t="n">
        <v>80.92</v>
      </c>
      <c r="G401" s="37" t="n">
        <v>80.92</v>
      </c>
    </row>
    <row collapsed="false" customFormat="false" customHeight="true" hidden="false" ht="15" outlineLevel="0" r="402">
      <c r="A402" s="38" t="s">
        <v>811</v>
      </c>
      <c r="B402" s="39" t="s">
        <v>812</v>
      </c>
      <c r="C402" s="38"/>
      <c r="D402" s="40"/>
      <c r="E402" s="41"/>
      <c r="F402" s="41"/>
      <c r="G402" s="41"/>
    </row>
    <row collapsed="false" customFormat="false" customHeight="true" hidden="false" ht="25.5" outlineLevel="0" r="403">
      <c r="A403" s="32" t="s">
        <v>813</v>
      </c>
      <c r="B403" s="33"/>
      <c r="C403" s="32" t="s">
        <v>814</v>
      </c>
      <c r="D403" s="35" t="s">
        <v>19</v>
      </c>
      <c r="E403" s="37" t="n">
        <v>0</v>
      </c>
      <c r="F403" s="37" t="n">
        <v>157.85</v>
      </c>
      <c r="G403" s="37" t="n">
        <v>157.85</v>
      </c>
    </row>
    <row collapsed="false" customFormat="false" customHeight="true" hidden="false" ht="25.5" outlineLevel="0" r="404">
      <c r="A404" s="32" t="s">
        <v>815</v>
      </c>
      <c r="B404" s="33"/>
      <c r="C404" s="32" t="s">
        <v>816</v>
      </c>
      <c r="D404" s="35" t="s">
        <v>19</v>
      </c>
      <c r="E404" s="37" t="n">
        <v>0</v>
      </c>
      <c r="F404" s="37" t="n">
        <v>38.34</v>
      </c>
      <c r="G404" s="37" t="n">
        <v>38.34</v>
      </c>
    </row>
    <row collapsed="false" customFormat="false" customHeight="true" hidden="false" ht="15" outlineLevel="0" r="405">
      <c r="A405" s="32" t="s">
        <v>817</v>
      </c>
      <c r="B405" s="33"/>
      <c r="C405" s="32" t="s">
        <v>818</v>
      </c>
      <c r="D405" s="35" t="s">
        <v>19</v>
      </c>
      <c r="E405" s="37" t="n">
        <v>0</v>
      </c>
      <c r="F405" s="37" t="n">
        <v>9.59</v>
      </c>
      <c r="G405" s="37" t="n">
        <v>9.59</v>
      </c>
    </row>
    <row collapsed="false" customFormat="false" customHeight="true" hidden="false" ht="25.5" outlineLevel="0" r="406">
      <c r="A406" s="32" t="s">
        <v>819</v>
      </c>
      <c r="B406" s="33"/>
      <c r="C406" s="32" t="s">
        <v>820</v>
      </c>
      <c r="D406" s="35" t="s">
        <v>71</v>
      </c>
      <c r="E406" s="37" t="n">
        <v>0</v>
      </c>
      <c r="F406" s="37" t="n">
        <v>38.34</v>
      </c>
      <c r="G406" s="37" t="n">
        <v>38.34</v>
      </c>
    </row>
    <row collapsed="false" customFormat="false" customHeight="true" hidden="false" ht="25.5" outlineLevel="0" r="407">
      <c r="A407" s="32" t="s">
        <v>821</v>
      </c>
      <c r="B407" s="33"/>
      <c r="C407" s="32" t="s">
        <v>822</v>
      </c>
      <c r="D407" s="35" t="s">
        <v>19</v>
      </c>
      <c r="E407" s="37" t="n">
        <v>0</v>
      </c>
      <c r="F407" s="37" t="n">
        <v>7.67</v>
      </c>
      <c r="G407" s="37" t="n">
        <v>7.67</v>
      </c>
    </row>
    <row collapsed="false" customFormat="false" customHeight="true" hidden="false" ht="25.5" outlineLevel="0" r="408">
      <c r="A408" s="32" t="s">
        <v>823</v>
      </c>
      <c r="B408" s="33"/>
      <c r="C408" s="32" t="s">
        <v>824</v>
      </c>
      <c r="D408" s="35" t="s">
        <v>19</v>
      </c>
      <c r="E408" s="37" t="n">
        <v>0</v>
      </c>
      <c r="F408" s="37" t="n">
        <v>15.33</v>
      </c>
      <c r="G408" s="37" t="n">
        <v>15.33</v>
      </c>
    </row>
    <row collapsed="false" customFormat="false" customHeight="true" hidden="false" ht="25.5" outlineLevel="0" r="409">
      <c r="A409" s="32" t="s">
        <v>825</v>
      </c>
      <c r="B409" s="33"/>
      <c r="C409" s="32" t="s">
        <v>826</v>
      </c>
      <c r="D409" s="35" t="s">
        <v>19</v>
      </c>
      <c r="E409" s="37" t="n">
        <v>0</v>
      </c>
      <c r="F409" s="37" t="n">
        <v>3.83</v>
      </c>
      <c r="G409" s="37" t="n">
        <v>3.83</v>
      </c>
    </row>
    <row collapsed="false" customFormat="false" customHeight="true" hidden="false" ht="25.5" outlineLevel="0" r="410">
      <c r="A410" s="32" t="s">
        <v>827</v>
      </c>
      <c r="B410" s="33"/>
      <c r="C410" s="32" t="s">
        <v>828</v>
      </c>
      <c r="D410" s="35" t="s">
        <v>19</v>
      </c>
      <c r="E410" s="37" t="n">
        <v>0</v>
      </c>
      <c r="F410" s="37" t="n">
        <v>5.75</v>
      </c>
      <c r="G410" s="37" t="n">
        <v>5.75</v>
      </c>
    </row>
    <row collapsed="false" customFormat="false" customHeight="true" hidden="false" ht="15" outlineLevel="0" r="411">
      <c r="A411" s="32" t="s">
        <v>829</v>
      </c>
      <c r="B411" s="33"/>
      <c r="C411" s="32" t="s">
        <v>830</v>
      </c>
      <c r="D411" s="35" t="s">
        <v>19</v>
      </c>
      <c r="E411" s="37" t="n">
        <v>0</v>
      </c>
      <c r="F411" s="37" t="n">
        <v>9.59</v>
      </c>
      <c r="G411" s="37" t="n">
        <v>9.59</v>
      </c>
    </row>
    <row collapsed="false" customFormat="false" customHeight="true" hidden="false" ht="15" outlineLevel="0" r="412">
      <c r="A412" s="26" t="s">
        <v>831</v>
      </c>
      <c r="B412" s="27"/>
      <c r="C412" s="26" t="s">
        <v>832</v>
      </c>
      <c r="D412" s="29" t="s">
        <v>19</v>
      </c>
      <c r="E412" s="31" t="n">
        <v>0</v>
      </c>
      <c r="F412" s="31" t="n">
        <v>9.59</v>
      </c>
      <c r="G412" s="31" t="n">
        <v>9.59</v>
      </c>
    </row>
    <row collapsed="false" customFormat="false" customHeight="true" hidden="false" ht="15" outlineLevel="0" r="413">
      <c r="A413" s="38" t="s">
        <v>833</v>
      </c>
      <c r="B413" s="39" t="s">
        <v>834</v>
      </c>
      <c r="C413" s="38"/>
      <c r="D413" s="40"/>
      <c r="E413" s="41"/>
      <c r="F413" s="41"/>
      <c r="G413" s="41"/>
    </row>
    <row collapsed="false" customFormat="false" customHeight="true" hidden="false" ht="25.5" outlineLevel="0" r="414">
      <c r="A414" s="32" t="s">
        <v>835</v>
      </c>
      <c r="B414" s="33"/>
      <c r="C414" s="32" t="s">
        <v>836</v>
      </c>
      <c r="D414" s="35" t="s">
        <v>19</v>
      </c>
      <c r="E414" s="37" t="n">
        <v>0</v>
      </c>
      <c r="F414" s="37" t="n">
        <v>26.98</v>
      </c>
      <c r="G414" s="37" t="n">
        <v>26.98</v>
      </c>
    </row>
    <row collapsed="false" customFormat="false" customHeight="true" hidden="false" ht="15" outlineLevel="0" r="415">
      <c r="A415" s="32" t="s">
        <v>837</v>
      </c>
      <c r="B415" s="33"/>
      <c r="C415" s="32" t="s">
        <v>838</v>
      </c>
      <c r="D415" s="35" t="s">
        <v>19</v>
      </c>
      <c r="E415" s="37" t="n">
        <v>0</v>
      </c>
      <c r="F415" s="37" t="n">
        <v>3.12</v>
      </c>
      <c r="G415" s="37" t="n">
        <v>3.12</v>
      </c>
    </row>
    <row collapsed="false" customFormat="false" customHeight="true" hidden="false" ht="15" outlineLevel="0" r="416">
      <c r="A416" s="32" t="s">
        <v>839</v>
      </c>
      <c r="B416" s="33"/>
      <c r="C416" s="32" t="s">
        <v>840</v>
      </c>
      <c r="D416" s="35" t="s">
        <v>19</v>
      </c>
      <c r="E416" s="37" t="n">
        <v>0</v>
      </c>
      <c r="F416" s="37" t="n">
        <v>38.34</v>
      </c>
      <c r="G416" s="37" t="n">
        <v>38.34</v>
      </c>
    </row>
    <row collapsed="false" customFormat="false" customHeight="true" hidden="false" ht="15" outlineLevel="0" r="417">
      <c r="A417" s="32" t="s">
        <v>841</v>
      </c>
      <c r="B417" s="33"/>
      <c r="C417" s="32" t="s">
        <v>842</v>
      </c>
      <c r="D417" s="35" t="s">
        <v>19</v>
      </c>
      <c r="E417" s="37" t="n">
        <v>0</v>
      </c>
      <c r="F417" s="37" t="n">
        <v>19.18</v>
      </c>
      <c r="G417" s="37" t="n">
        <v>19.18</v>
      </c>
    </row>
    <row collapsed="false" customFormat="false" customHeight="true" hidden="false" ht="15" outlineLevel="0" r="418">
      <c r="A418" s="32" t="s">
        <v>843</v>
      </c>
      <c r="B418" s="33"/>
      <c r="C418" s="32" t="s">
        <v>844</v>
      </c>
      <c r="D418" s="35" t="s">
        <v>19</v>
      </c>
      <c r="E418" s="37" t="n">
        <v>0</v>
      </c>
      <c r="F418" s="37" t="n">
        <v>15.6</v>
      </c>
      <c r="G418" s="37" t="n">
        <v>15.6</v>
      </c>
    </row>
    <row collapsed="false" customFormat="false" customHeight="true" hidden="false" ht="25.5" outlineLevel="0" r="419">
      <c r="A419" s="32" t="s">
        <v>845</v>
      </c>
      <c r="B419" s="33"/>
      <c r="C419" s="32" t="s">
        <v>846</v>
      </c>
      <c r="D419" s="35" t="s">
        <v>19</v>
      </c>
      <c r="E419" s="37" t="n">
        <v>0</v>
      </c>
      <c r="F419" s="37" t="n">
        <v>53.94</v>
      </c>
      <c r="G419" s="37" t="n">
        <v>53.94</v>
      </c>
    </row>
    <row collapsed="false" customFormat="false" customHeight="true" hidden="false" ht="15" outlineLevel="0" r="420">
      <c r="A420" s="38" t="s">
        <v>847</v>
      </c>
      <c r="B420" s="39" t="s">
        <v>848</v>
      </c>
      <c r="C420" s="38"/>
      <c r="D420" s="40"/>
      <c r="E420" s="41"/>
      <c r="F420" s="41"/>
      <c r="G420" s="41"/>
    </row>
    <row collapsed="false" customFormat="false" customHeight="true" hidden="false" ht="15" outlineLevel="0" r="421">
      <c r="A421" s="32" t="s">
        <v>849</v>
      </c>
      <c r="B421" s="33"/>
      <c r="C421" s="32" t="s">
        <v>850</v>
      </c>
      <c r="D421" s="35" t="s">
        <v>851</v>
      </c>
      <c r="E421" s="37" t="n">
        <v>0</v>
      </c>
      <c r="F421" s="37" t="n">
        <v>0.63</v>
      </c>
      <c r="G421" s="37" t="n">
        <v>0.63</v>
      </c>
    </row>
    <row collapsed="false" customFormat="false" customHeight="true" hidden="false" ht="25.5" outlineLevel="0" r="422">
      <c r="A422" s="32" t="s">
        <v>852</v>
      </c>
      <c r="B422" s="33"/>
      <c r="C422" s="32" t="s">
        <v>853</v>
      </c>
      <c r="D422" s="35" t="s">
        <v>19</v>
      </c>
      <c r="E422" s="37" t="n">
        <v>0</v>
      </c>
      <c r="F422" s="37" t="n">
        <v>57.52</v>
      </c>
      <c r="G422" s="37" t="n">
        <v>57.52</v>
      </c>
    </row>
    <row collapsed="false" customFormat="false" customHeight="true" hidden="false" ht="25.5" outlineLevel="0" r="423">
      <c r="A423" s="32" t="s">
        <v>854</v>
      </c>
      <c r="B423" s="33"/>
      <c r="C423" s="32" t="s">
        <v>855</v>
      </c>
      <c r="D423" s="35" t="s">
        <v>19</v>
      </c>
      <c r="E423" s="37" t="n">
        <v>0</v>
      </c>
      <c r="F423" s="37" t="n">
        <v>76.68</v>
      </c>
      <c r="G423" s="37" t="n">
        <v>76.68</v>
      </c>
    </row>
    <row collapsed="false" customFormat="false" customHeight="true" hidden="false" ht="15" outlineLevel="0" r="424">
      <c r="A424" s="32" t="s">
        <v>856</v>
      </c>
      <c r="B424" s="33"/>
      <c r="C424" s="32" t="s">
        <v>857</v>
      </c>
      <c r="D424" s="35" t="s">
        <v>127</v>
      </c>
      <c r="E424" s="37" t="n">
        <v>0</v>
      </c>
      <c r="F424" s="37" t="n">
        <v>15.33</v>
      </c>
      <c r="G424" s="37" t="n">
        <v>15.33</v>
      </c>
    </row>
    <row collapsed="false" customFormat="false" customHeight="true" hidden="false" ht="15" outlineLevel="0" r="425">
      <c r="A425" s="32" t="s">
        <v>858</v>
      </c>
      <c r="B425" s="33"/>
      <c r="C425" s="32" t="s">
        <v>859</v>
      </c>
      <c r="D425" s="35" t="s">
        <v>71</v>
      </c>
      <c r="E425" s="37" t="n">
        <v>0</v>
      </c>
      <c r="F425" s="37" t="n">
        <v>38.34</v>
      </c>
      <c r="G425" s="37" t="n">
        <v>38.34</v>
      </c>
    </row>
    <row collapsed="false" customFormat="false" customHeight="true" hidden="false" ht="15" outlineLevel="0" r="426">
      <c r="A426" s="32" t="s">
        <v>860</v>
      </c>
      <c r="B426" s="33"/>
      <c r="C426" s="32" t="s">
        <v>861</v>
      </c>
      <c r="D426" s="35" t="s">
        <v>19</v>
      </c>
      <c r="E426" s="37" t="n">
        <v>70.77</v>
      </c>
      <c r="F426" s="37" t="n">
        <v>107.88</v>
      </c>
      <c r="G426" s="37" t="n">
        <v>178.65</v>
      </c>
    </row>
    <row collapsed="false" customFormat="false" customHeight="true" hidden="false" ht="15" outlineLevel="0" r="427">
      <c r="A427" s="32" t="s">
        <v>862</v>
      </c>
      <c r="B427" s="33"/>
      <c r="C427" s="32" t="s">
        <v>863</v>
      </c>
      <c r="D427" s="35" t="s">
        <v>19</v>
      </c>
      <c r="E427" s="37" t="n">
        <v>70.77</v>
      </c>
      <c r="F427" s="37" t="n">
        <v>107.88</v>
      </c>
      <c r="G427" s="37" t="n">
        <v>178.65</v>
      </c>
    </row>
    <row collapsed="false" customFormat="false" customHeight="true" hidden="false" ht="15" outlineLevel="0" r="428">
      <c r="A428" s="32" t="s">
        <v>864</v>
      </c>
      <c r="B428" s="33"/>
      <c r="C428" s="32" t="s">
        <v>865</v>
      </c>
      <c r="D428" s="35" t="s">
        <v>19</v>
      </c>
      <c r="E428" s="37" t="n">
        <v>0</v>
      </c>
      <c r="F428" s="37" t="n">
        <v>120.82</v>
      </c>
      <c r="G428" s="37" t="n">
        <v>120.82</v>
      </c>
    </row>
    <row collapsed="false" customFormat="false" customHeight="true" hidden="false" ht="25.5" outlineLevel="0" r="429">
      <c r="A429" s="32" t="s">
        <v>866</v>
      </c>
      <c r="B429" s="33"/>
      <c r="C429" s="32" t="s">
        <v>867</v>
      </c>
      <c r="D429" s="35" t="s">
        <v>71</v>
      </c>
      <c r="E429" s="37" t="n">
        <v>0</v>
      </c>
      <c r="F429" s="37" t="n">
        <v>76.68</v>
      </c>
      <c r="G429" s="37" t="n">
        <v>76.68</v>
      </c>
    </row>
    <row collapsed="false" customFormat="false" customHeight="true" hidden="false" ht="15" outlineLevel="0" r="430">
      <c r="A430" s="32" t="s">
        <v>868</v>
      </c>
      <c r="B430" s="33"/>
      <c r="C430" s="32" t="s">
        <v>869</v>
      </c>
      <c r="D430" s="35" t="s">
        <v>19</v>
      </c>
      <c r="E430" s="37" t="n">
        <v>0</v>
      </c>
      <c r="F430" s="37" t="n">
        <v>13.49</v>
      </c>
      <c r="G430" s="37" t="n">
        <v>13.49</v>
      </c>
    </row>
    <row collapsed="false" customFormat="false" customHeight="true" hidden="false" ht="25.5" outlineLevel="0" r="431">
      <c r="A431" s="32" t="s">
        <v>870</v>
      </c>
      <c r="B431" s="33"/>
      <c r="C431" s="32" t="s">
        <v>871</v>
      </c>
      <c r="D431" s="35" t="s">
        <v>19</v>
      </c>
      <c r="E431" s="37" t="n">
        <v>0</v>
      </c>
      <c r="F431" s="37" t="n">
        <v>76.68</v>
      </c>
      <c r="G431" s="37" t="n">
        <v>76.68</v>
      </c>
    </row>
    <row collapsed="false" customFormat="false" customHeight="true" hidden="false" ht="15" outlineLevel="0" r="432">
      <c r="A432" s="32" t="s">
        <v>872</v>
      </c>
      <c r="B432" s="33"/>
      <c r="C432" s="32" t="s">
        <v>873</v>
      </c>
      <c r="D432" s="35" t="s">
        <v>19</v>
      </c>
      <c r="E432" s="37" t="n">
        <v>0</v>
      </c>
      <c r="F432" s="37" t="n">
        <v>18.19</v>
      </c>
      <c r="G432" s="37" t="n">
        <v>18.19</v>
      </c>
    </row>
    <row collapsed="false" customFormat="false" customHeight="true" hidden="false" ht="15" outlineLevel="0" r="433">
      <c r="A433" s="32" t="s">
        <v>874</v>
      </c>
      <c r="B433" s="33"/>
      <c r="C433" s="32" t="s">
        <v>875</v>
      </c>
      <c r="D433" s="35" t="s">
        <v>19</v>
      </c>
      <c r="E433" s="37" t="n">
        <v>0</v>
      </c>
      <c r="F433" s="37" t="n">
        <v>3.12</v>
      </c>
      <c r="G433" s="37" t="n">
        <v>3.12</v>
      </c>
    </row>
    <row collapsed="false" customFormat="false" customHeight="true" hidden="false" ht="15" outlineLevel="0" r="434">
      <c r="A434" s="32" t="s">
        <v>876</v>
      </c>
      <c r="B434" s="33"/>
      <c r="C434" s="32" t="s">
        <v>877</v>
      </c>
      <c r="D434" s="35" t="s">
        <v>19</v>
      </c>
      <c r="E434" s="37" t="n">
        <v>0</v>
      </c>
      <c r="F434" s="37" t="n">
        <v>3.12</v>
      </c>
      <c r="G434" s="37" t="n">
        <v>3.12</v>
      </c>
    </row>
    <row collapsed="false" customFormat="false" customHeight="true" hidden="false" ht="25.5" outlineLevel="0" r="435">
      <c r="A435" s="32" t="s">
        <v>878</v>
      </c>
      <c r="B435" s="33"/>
      <c r="C435" s="32" t="s">
        <v>879</v>
      </c>
      <c r="D435" s="35" t="s">
        <v>19</v>
      </c>
      <c r="E435" s="37" t="n">
        <v>0</v>
      </c>
      <c r="F435" s="37" t="n">
        <v>24.96</v>
      </c>
      <c r="G435" s="37" t="n">
        <v>24.96</v>
      </c>
    </row>
    <row collapsed="false" customFormat="false" customHeight="true" hidden="false" ht="15" outlineLevel="0" r="436">
      <c r="A436" s="38" t="s">
        <v>880</v>
      </c>
      <c r="B436" s="39" t="s">
        <v>881</v>
      </c>
      <c r="C436" s="38"/>
      <c r="D436" s="40"/>
      <c r="E436" s="41"/>
      <c r="F436" s="41"/>
      <c r="G436" s="41"/>
    </row>
    <row collapsed="false" customFormat="false" customHeight="true" hidden="false" ht="15" outlineLevel="0" r="437">
      <c r="A437" s="32" t="s">
        <v>882</v>
      </c>
      <c r="B437" s="33"/>
      <c r="C437" s="32" t="s">
        <v>883</v>
      </c>
      <c r="D437" s="35" t="s">
        <v>19</v>
      </c>
      <c r="E437" s="37" t="n">
        <v>0</v>
      </c>
      <c r="F437" s="37" t="n">
        <v>3.9</v>
      </c>
      <c r="G437" s="37" t="n">
        <v>3.9</v>
      </c>
    </row>
    <row collapsed="false" customFormat="false" customHeight="true" hidden="false" ht="25.5" outlineLevel="0" r="438">
      <c r="A438" s="32" t="s">
        <v>884</v>
      </c>
      <c r="B438" s="33"/>
      <c r="C438" s="32" t="s">
        <v>885</v>
      </c>
      <c r="D438" s="35" t="s">
        <v>19</v>
      </c>
      <c r="E438" s="37" t="n">
        <v>0</v>
      </c>
      <c r="F438" s="37" t="n">
        <v>265.73</v>
      </c>
      <c r="G438" s="37" t="n">
        <v>265.73</v>
      </c>
    </row>
    <row collapsed="false" customFormat="false" customHeight="true" hidden="false" ht="25.5" outlineLevel="0" r="439">
      <c r="A439" s="32" t="s">
        <v>886</v>
      </c>
      <c r="B439" s="33"/>
      <c r="C439" s="32" t="s">
        <v>887</v>
      </c>
      <c r="D439" s="35" t="s">
        <v>19</v>
      </c>
      <c r="E439" s="37" t="n">
        <v>0</v>
      </c>
      <c r="F439" s="37" t="n">
        <v>24.92</v>
      </c>
      <c r="G439" s="37" t="n">
        <v>24.92</v>
      </c>
    </row>
    <row collapsed="false" customFormat="false" customHeight="true" hidden="false" ht="25.5" outlineLevel="0" r="440">
      <c r="A440" s="32" t="s">
        <v>888</v>
      </c>
      <c r="B440" s="33"/>
      <c r="C440" s="32" t="s">
        <v>889</v>
      </c>
      <c r="D440" s="35" t="s">
        <v>19</v>
      </c>
      <c r="E440" s="37" t="n">
        <v>141.53</v>
      </c>
      <c r="F440" s="37" t="n">
        <v>306.72</v>
      </c>
      <c r="G440" s="37" t="n">
        <v>448.25</v>
      </c>
    </row>
    <row collapsed="false" customFormat="false" customHeight="true" hidden="false" ht="25.5" outlineLevel="0" r="441">
      <c r="A441" s="32" t="s">
        <v>890</v>
      </c>
      <c r="B441" s="33"/>
      <c r="C441" s="32" t="s">
        <v>891</v>
      </c>
      <c r="D441" s="35" t="s">
        <v>127</v>
      </c>
      <c r="E441" s="37" t="n">
        <v>0</v>
      </c>
      <c r="F441" s="37" t="n">
        <v>19.18</v>
      </c>
      <c r="G441" s="37" t="n">
        <v>19.18</v>
      </c>
    </row>
    <row collapsed="false" customFormat="false" customHeight="true" hidden="false" ht="25.5" outlineLevel="0" r="442">
      <c r="A442" s="32" t="s">
        <v>892</v>
      </c>
      <c r="B442" s="33"/>
      <c r="C442" s="32" t="s">
        <v>893</v>
      </c>
      <c r="D442" s="35" t="s">
        <v>127</v>
      </c>
      <c r="E442" s="37" t="n">
        <v>0</v>
      </c>
      <c r="F442" s="37" t="n">
        <v>9.59</v>
      </c>
      <c r="G442" s="37" t="n">
        <v>9.59</v>
      </c>
    </row>
    <row collapsed="false" customFormat="false" customHeight="true" hidden="false" ht="25.5" outlineLevel="0" r="443">
      <c r="A443" s="32" t="s">
        <v>894</v>
      </c>
      <c r="B443" s="33"/>
      <c r="C443" s="32" t="s">
        <v>895</v>
      </c>
      <c r="D443" s="35" t="s">
        <v>127</v>
      </c>
      <c r="E443" s="37" t="n">
        <v>0</v>
      </c>
      <c r="F443" s="37" t="n">
        <v>38.34</v>
      </c>
      <c r="G443" s="37" t="n">
        <v>38.34</v>
      </c>
    </row>
    <row collapsed="false" customFormat="false" customHeight="true" hidden="false" ht="25.5" outlineLevel="0" r="444">
      <c r="A444" s="32" t="s">
        <v>896</v>
      </c>
      <c r="B444" s="33"/>
      <c r="C444" s="32" t="s">
        <v>897</v>
      </c>
      <c r="D444" s="35" t="s">
        <v>127</v>
      </c>
      <c r="E444" s="37" t="n">
        <v>0</v>
      </c>
      <c r="F444" s="37" t="n">
        <v>19.18</v>
      </c>
      <c r="G444" s="37" t="n">
        <v>19.18</v>
      </c>
    </row>
    <row collapsed="false" customFormat="false" customHeight="true" hidden="false" ht="15" outlineLevel="0" r="445">
      <c r="A445" s="32" t="s">
        <v>898</v>
      </c>
      <c r="B445" s="33"/>
      <c r="C445" s="32" t="s">
        <v>899</v>
      </c>
      <c r="D445" s="35" t="s">
        <v>127</v>
      </c>
      <c r="E445" s="37" t="n">
        <v>0</v>
      </c>
      <c r="F445" s="37" t="n">
        <v>7.67</v>
      </c>
      <c r="G445" s="37" t="n">
        <v>7.67</v>
      </c>
    </row>
    <row collapsed="false" customFormat="false" customHeight="true" hidden="false" ht="15" outlineLevel="0" r="446">
      <c r="A446" s="38" t="s">
        <v>900</v>
      </c>
      <c r="B446" s="39" t="s">
        <v>901</v>
      </c>
      <c r="C446" s="38"/>
      <c r="D446" s="40"/>
      <c r="E446" s="41"/>
      <c r="F446" s="41"/>
      <c r="G446" s="41"/>
    </row>
    <row collapsed="false" customFormat="false" customHeight="true" hidden="false" ht="15" outlineLevel="0" r="447">
      <c r="A447" s="32" t="s">
        <v>902</v>
      </c>
      <c r="B447" s="33"/>
      <c r="C447" s="32" t="s">
        <v>903</v>
      </c>
      <c r="D447" s="35" t="s">
        <v>127</v>
      </c>
      <c r="E447" s="37" t="n">
        <v>0</v>
      </c>
      <c r="F447" s="37" t="n">
        <v>3.59</v>
      </c>
      <c r="G447" s="37" t="n">
        <v>3.59</v>
      </c>
    </row>
    <row collapsed="false" customFormat="false" customHeight="true" hidden="false" ht="15" outlineLevel="0" r="448">
      <c r="A448" s="32" t="s">
        <v>904</v>
      </c>
      <c r="B448" s="33"/>
      <c r="C448" s="32" t="s">
        <v>905</v>
      </c>
      <c r="D448" s="35" t="s">
        <v>127</v>
      </c>
      <c r="E448" s="37" t="n">
        <v>0</v>
      </c>
      <c r="F448" s="37" t="n">
        <v>2.34</v>
      </c>
      <c r="G448" s="37" t="n">
        <v>2.34</v>
      </c>
    </row>
    <row collapsed="false" customFormat="false" customHeight="true" hidden="false" ht="25.5" outlineLevel="0" r="449">
      <c r="A449" s="32" t="s">
        <v>906</v>
      </c>
      <c r="B449" s="33"/>
      <c r="C449" s="32" t="s">
        <v>907</v>
      </c>
      <c r="D449" s="35" t="s">
        <v>127</v>
      </c>
      <c r="E449" s="37" t="n">
        <v>0</v>
      </c>
      <c r="F449" s="37" t="n">
        <v>6.24</v>
      </c>
      <c r="G449" s="37" t="n">
        <v>6.24</v>
      </c>
    </row>
    <row collapsed="false" customFormat="false" customHeight="true" hidden="false" ht="15" outlineLevel="0" r="450">
      <c r="A450" s="32" t="s">
        <v>908</v>
      </c>
      <c r="B450" s="33"/>
      <c r="C450" s="32" t="s">
        <v>909</v>
      </c>
      <c r="D450" s="35" t="s">
        <v>19</v>
      </c>
      <c r="E450" s="37" t="n">
        <v>0</v>
      </c>
      <c r="F450" s="37" t="n">
        <v>68.22</v>
      </c>
      <c r="G450" s="37" t="n">
        <v>68.22</v>
      </c>
    </row>
    <row collapsed="false" customFormat="false" customHeight="true" hidden="false" ht="25.5" outlineLevel="0" r="451">
      <c r="A451" s="32" t="s">
        <v>910</v>
      </c>
      <c r="B451" s="33"/>
      <c r="C451" s="32" t="s">
        <v>911</v>
      </c>
      <c r="D451" s="35" t="s">
        <v>19</v>
      </c>
      <c r="E451" s="37" t="n">
        <v>0</v>
      </c>
      <c r="F451" s="37" t="n">
        <v>115.02</v>
      </c>
      <c r="G451" s="37" t="n">
        <v>115.02</v>
      </c>
    </row>
    <row collapsed="false" customFormat="false" customHeight="true" hidden="false" ht="15" outlineLevel="0" r="452">
      <c r="A452" s="38" t="s">
        <v>912</v>
      </c>
      <c r="B452" s="39" t="s">
        <v>913</v>
      </c>
      <c r="C452" s="38"/>
      <c r="D452" s="40"/>
      <c r="E452" s="41"/>
      <c r="F452" s="41"/>
      <c r="G452" s="41"/>
    </row>
    <row collapsed="false" customFormat="false" customHeight="true" hidden="false" ht="15" outlineLevel="0" r="453">
      <c r="A453" s="32" t="s">
        <v>914</v>
      </c>
      <c r="B453" s="33"/>
      <c r="C453" s="32" t="s">
        <v>915</v>
      </c>
      <c r="D453" s="35" t="s">
        <v>19</v>
      </c>
      <c r="E453" s="37" t="n">
        <v>0</v>
      </c>
      <c r="F453" s="37" t="n">
        <v>10.79</v>
      </c>
      <c r="G453" s="37" t="n">
        <v>10.79</v>
      </c>
    </row>
    <row collapsed="false" customFormat="false" customHeight="true" hidden="false" ht="15" outlineLevel="0" r="454">
      <c r="A454" s="38" t="s">
        <v>916</v>
      </c>
      <c r="B454" s="39" t="s">
        <v>917</v>
      </c>
      <c r="C454" s="38"/>
      <c r="D454" s="40"/>
      <c r="E454" s="41"/>
      <c r="F454" s="41"/>
      <c r="G454" s="41"/>
    </row>
    <row collapsed="false" customFormat="false" customHeight="true" hidden="false" ht="25.5" outlineLevel="0" r="455">
      <c r="A455" s="32" t="s">
        <v>918</v>
      </c>
      <c r="B455" s="33"/>
      <c r="C455" s="32" t="s">
        <v>919</v>
      </c>
      <c r="D455" s="35" t="s">
        <v>19</v>
      </c>
      <c r="E455" s="37" t="n">
        <v>0</v>
      </c>
      <c r="F455" s="37" t="n">
        <v>17.39</v>
      </c>
      <c r="G455" s="37" t="n">
        <v>17.39</v>
      </c>
    </row>
    <row collapsed="false" customFormat="false" customHeight="true" hidden="false" ht="15" outlineLevel="0" r="456">
      <c r="A456" s="38" t="s">
        <v>920</v>
      </c>
      <c r="B456" s="39" t="s">
        <v>921</v>
      </c>
      <c r="C456" s="38"/>
      <c r="D456" s="40"/>
      <c r="E456" s="41"/>
      <c r="F456" s="41"/>
      <c r="G456" s="41"/>
    </row>
    <row collapsed="false" customFormat="false" customHeight="true" hidden="false" ht="38.25" outlineLevel="0" r="457">
      <c r="A457" s="32" t="s">
        <v>922</v>
      </c>
      <c r="B457" s="33"/>
      <c r="C457" s="32" t="s">
        <v>923</v>
      </c>
      <c r="D457" s="35" t="s">
        <v>127</v>
      </c>
      <c r="E457" s="37" t="n">
        <v>0.48</v>
      </c>
      <c r="F457" s="37" t="n">
        <v>6.24</v>
      </c>
      <c r="G457" s="37" t="n">
        <v>6.72</v>
      </c>
    </row>
    <row collapsed="false" customFormat="false" customHeight="true" hidden="false" ht="15" outlineLevel="0" r="458">
      <c r="A458" s="32" t="s">
        <v>924</v>
      </c>
      <c r="B458" s="33"/>
      <c r="C458" s="32" t="s">
        <v>925</v>
      </c>
      <c r="D458" s="35" t="s">
        <v>127</v>
      </c>
      <c r="E458" s="37" t="n">
        <v>0</v>
      </c>
      <c r="F458" s="37" t="n">
        <v>3.12</v>
      </c>
      <c r="G458" s="37" t="n">
        <v>3.12</v>
      </c>
    </row>
    <row collapsed="false" customFormat="false" customHeight="true" hidden="false" ht="25.5" outlineLevel="0" r="459">
      <c r="A459" s="32" t="s">
        <v>926</v>
      </c>
      <c r="B459" s="33"/>
      <c r="C459" s="32" t="s">
        <v>927</v>
      </c>
      <c r="D459" s="35" t="s">
        <v>127</v>
      </c>
      <c r="E459" s="37" t="n">
        <v>0</v>
      </c>
      <c r="F459" s="37" t="n">
        <v>6.24</v>
      </c>
      <c r="G459" s="37" t="n">
        <v>6.24</v>
      </c>
    </row>
    <row collapsed="false" customFormat="false" customHeight="true" hidden="false" ht="38.25" outlineLevel="0" r="460">
      <c r="A460" s="32" t="s">
        <v>928</v>
      </c>
      <c r="B460" s="33"/>
      <c r="C460" s="32" t="s">
        <v>929</v>
      </c>
      <c r="D460" s="35" t="s">
        <v>71</v>
      </c>
      <c r="E460" s="37" t="n">
        <v>3.82</v>
      </c>
      <c r="F460" s="37" t="n">
        <v>9.36</v>
      </c>
      <c r="G460" s="37" t="n">
        <v>13.18</v>
      </c>
    </row>
    <row collapsed="false" customFormat="false" customHeight="true" hidden="false" ht="25.5" outlineLevel="0" r="461">
      <c r="A461" s="32" t="s">
        <v>930</v>
      </c>
      <c r="B461" s="33"/>
      <c r="C461" s="32" t="s">
        <v>931</v>
      </c>
      <c r="D461" s="35" t="s">
        <v>71</v>
      </c>
      <c r="E461" s="37" t="n">
        <v>0</v>
      </c>
      <c r="F461" s="37" t="n">
        <v>9.36</v>
      </c>
      <c r="G461" s="37" t="n">
        <v>9.36</v>
      </c>
    </row>
    <row collapsed="false" customFormat="false" customHeight="true" hidden="false" ht="15" outlineLevel="0" r="462">
      <c r="A462" s="42" t="s">
        <v>932</v>
      </c>
      <c r="B462" s="42" t="s">
        <v>933</v>
      </c>
      <c r="C462" s="43"/>
      <c r="D462" s="44"/>
      <c r="E462" s="45"/>
      <c r="F462" s="45"/>
      <c r="G462" s="45"/>
    </row>
    <row collapsed="false" customFormat="false" customHeight="true" hidden="false" ht="15" outlineLevel="0" r="463">
      <c r="A463" s="23" t="s">
        <v>934</v>
      </c>
      <c r="B463" s="23" t="s">
        <v>935</v>
      </c>
      <c r="C463" s="24"/>
      <c r="D463" s="46"/>
      <c r="E463" s="47"/>
      <c r="F463" s="47"/>
      <c r="G463" s="47"/>
    </row>
    <row collapsed="false" customFormat="false" customHeight="true" hidden="false" ht="25.5" outlineLevel="0" r="464">
      <c r="A464" s="32" t="s">
        <v>936</v>
      </c>
      <c r="B464" s="33"/>
      <c r="C464" s="32" t="s">
        <v>937</v>
      </c>
      <c r="D464" s="35" t="s">
        <v>152</v>
      </c>
      <c r="E464" s="37" t="n">
        <v>13.68</v>
      </c>
      <c r="F464" s="37" t="n">
        <v>84.24</v>
      </c>
      <c r="G464" s="37" t="n">
        <v>97.92</v>
      </c>
    </row>
    <row collapsed="false" customFormat="false" customHeight="true" hidden="false" ht="15" outlineLevel="0" r="465">
      <c r="A465" s="38" t="s">
        <v>938</v>
      </c>
      <c r="B465" s="39" t="s">
        <v>939</v>
      </c>
      <c r="C465" s="38"/>
      <c r="D465" s="40"/>
      <c r="E465" s="41"/>
      <c r="F465" s="41"/>
      <c r="G465" s="41"/>
    </row>
    <row collapsed="false" customFormat="false" customHeight="true" hidden="false" ht="38.25" outlineLevel="0" r="466">
      <c r="A466" s="32" t="s">
        <v>940</v>
      </c>
      <c r="B466" s="33"/>
      <c r="C466" s="32" t="s">
        <v>941</v>
      </c>
      <c r="D466" s="35" t="s">
        <v>152</v>
      </c>
      <c r="E466" s="37" t="n">
        <v>79.82</v>
      </c>
      <c r="F466" s="37" t="n">
        <v>9.36</v>
      </c>
      <c r="G466" s="37" t="n">
        <v>89.18</v>
      </c>
    </row>
    <row collapsed="false" customFormat="false" customHeight="true" hidden="false" ht="51" outlineLevel="0" r="467">
      <c r="A467" s="32" t="s">
        <v>942</v>
      </c>
      <c r="B467" s="33"/>
      <c r="C467" s="32" t="s">
        <v>943</v>
      </c>
      <c r="D467" s="35" t="s">
        <v>152</v>
      </c>
      <c r="E467" s="37" t="n">
        <v>80.82</v>
      </c>
      <c r="F467" s="37" t="n">
        <v>9.36</v>
      </c>
      <c r="G467" s="37" t="n">
        <v>90.18</v>
      </c>
    </row>
    <row collapsed="false" customFormat="false" customHeight="true" hidden="false" ht="38.25" outlineLevel="0" r="468">
      <c r="A468" s="32" t="s">
        <v>944</v>
      </c>
      <c r="B468" s="33"/>
      <c r="C468" s="32" t="s">
        <v>945</v>
      </c>
      <c r="D468" s="35" t="s">
        <v>152</v>
      </c>
      <c r="E468" s="37" t="n">
        <v>91.82</v>
      </c>
      <c r="F468" s="37" t="n">
        <v>9.36</v>
      </c>
      <c r="G468" s="37" t="n">
        <v>101.18</v>
      </c>
    </row>
    <row collapsed="false" customFormat="false" customHeight="true" hidden="false" ht="25.5" outlineLevel="0" r="469">
      <c r="A469" s="32" t="s">
        <v>946</v>
      </c>
      <c r="B469" s="33"/>
      <c r="C469" s="32" t="s">
        <v>947</v>
      </c>
      <c r="D469" s="35" t="s">
        <v>152</v>
      </c>
      <c r="E469" s="37" t="n">
        <v>84.2</v>
      </c>
      <c r="F469" s="37" t="n">
        <v>9.36</v>
      </c>
      <c r="G469" s="37" t="n">
        <v>93.56</v>
      </c>
    </row>
    <row collapsed="false" customFormat="false" customHeight="true" hidden="false" ht="15" outlineLevel="0" r="470">
      <c r="A470" s="38" t="s">
        <v>948</v>
      </c>
      <c r="B470" s="39" t="s">
        <v>949</v>
      </c>
      <c r="C470" s="38"/>
      <c r="D470" s="40"/>
      <c r="E470" s="41"/>
      <c r="F470" s="41"/>
      <c r="G470" s="41"/>
    </row>
    <row collapsed="false" customFormat="false" customHeight="true" hidden="false" ht="25.5" outlineLevel="0" r="471">
      <c r="A471" s="32" t="s">
        <v>950</v>
      </c>
      <c r="B471" s="33"/>
      <c r="C471" s="32" t="s">
        <v>951</v>
      </c>
      <c r="D471" s="35" t="s">
        <v>152</v>
      </c>
      <c r="E471" s="37" t="n">
        <v>11.66</v>
      </c>
      <c r="F471" s="37" t="n">
        <v>0</v>
      </c>
      <c r="G471" s="37" t="n">
        <v>11.66</v>
      </c>
    </row>
    <row collapsed="false" customFormat="false" customHeight="true" hidden="false" ht="25.5" outlineLevel="0" r="472">
      <c r="A472" s="32" t="s">
        <v>952</v>
      </c>
      <c r="B472" s="33"/>
      <c r="C472" s="32" t="s">
        <v>953</v>
      </c>
      <c r="D472" s="35" t="s">
        <v>152</v>
      </c>
      <c r="E472" s="37" t="n">
        <v>21.86</v>
      </c>
      <c r="F472" s="37" t="n">
        <v>0</v>
      </c>
      <c r="G472" s="37" t="n">
        <v>21.86</v>
      </c>
    </row>
    <row collapsed="false" customFormat="false" customHeight="true" hidden="false" ht="25.5" outlineLevel="0" r="473">
      <c r="A473" s="32" t="s">
        <v>954</v>
      </c>
      <c r="B473" s="33"/>
      <c r="C473" s="32" t="s">
        <v>955</v>
      </c>
      <c r="D473" s="35" t="s">
        <v>152</v>
      </c>
      <c r="E473" s="37" t="n">
        <v>27.14</v>
      </c>
      <c r="F473" s="37" t="n">
        <v>0</v>
      </c>
      <c r="G473" s="37" t="n">
        <v>27.14</v>
      </c>
    </row>
    <row collapsed="false" customFormat="false" customHeight="true" hidden="false" ht="25.5" outlineLevel="0" r="474">
      <c r="A474" s="32" t="s">
        <v>956</v>
      </c>
      <c r="B474" s="33"/>
      <c r="C474" s="32" t="s">
        <v>957</v>
      </c>
      <c r="D474" s="35" t="s">
        <v>152</v>
      </c>
      <c r="E474" s="37" t="n">
        <v>30.87</v>
      </c>
      <c r="F474" s="37" t="n">
        <v>0</v>
      </c>
      <c r="G474" s="37" t="n">
        <v>30.87</v>
      </c>
    </row>
    <row collapsed="false" customFormat="false" customHeight="true" hidden="false" ht="25.5" outlineLevel="0" r="475">
      <c r="A475" s="32" t="s">
        <v>958</v>
      </c>
      <c r="B475" s="33"/>
      <c r="C475" s="32" t="s">
        <v>959</v>
      </c>
      <c r="D475" s="35" t="s">
        <v>960</v>
      </c>
      <c r="E475" s="37" t="n">
        <v>1.54</v>
      </c>
      <c r="F475" s="37" t="n">
        <v>0</v>
      </c>
      <c r="G475" s="37" t="n">
        <v>1.54</v>
      </c>
    </row>
    <row collapsed="false" customFormat="false" customHeight="true" hidden="false" ht="38.25" outlineLevel="0" r="476">
      <c r="A476" s="32" t="s">
        <v>961</v>
      </c>
      <c r="B476" s="33"/>
      <c r="C476" s="32" t="s">
        <v>962</v>
      </c>
      <c r="D476" s="35" t="s">
        <v>152</v>
      </c>
      <c r="E476" s="37" t="n">
        <v>9.23</v>
      </c>
      <c r="F476" s="37" t="n">
        <v>0</v>
      </c>
      <c r="G476" s="37" t="n">
        <v>9.23</v>
      </c>
    </row>
    <row collapsed="false" customFormat="false" customHeight="true" hidden="false" ht="15" outlineLevel="0" r="477">
      <c r="A477" s="38" t="s">
        <v>963</v>
      </c>
      <c r="B477" s="39" t="s">
        <v>964</v>
      </c>
      <c r="C477" s="38"/>
      <c r="D477" s="40"/>
      <c r="E477" s="41"/>
      <c r="F477" s="41"/>
      <c r="G477" s="41"/>
    </row>
    <row collapsed="false" customFormat="false" customHeight="true" hidden="false" ht="25.5" outlineLevel="0" r="478">
      <c r="A478" s="32" t="s">
        <v>965</v>
      </c>
      <c r="B478" s="33"/>
      <c r="C478" s="32" t="s">
        <v>966</v>
      </c>
      <c r="D478" s="35" t="s">
        <v>967</v>
      </c>
      <c r="E478" s="37" t="n">
        <v>29.85</v>
      </c>
      <c r="F478" s="37" t="n">
        <v>0</v>
      </c>
      <c r="G478" s="37" t="n">
        <v>29.85</v>
      </c>
    </row>
    <row collapsed="false" customFormat="false" customHeight="true" hidden="false" ht="25.5" outlineLevel="0" r="479">
      <c r="A479" s="32" t="s">
        <v>968</v>
      </c>
      <c r="B479" s="33"/>
      <c r="C479" s="32" t="s">
        <v>969</v>
      </c>
      <c r="D479" s="35" t="s">
        <v>152</v>
      </c>
      <c r="E479" s="37" t="n">
        <v>22.87</v>
      </c>
      <c r="F479" s="37" t="n">
        <v>0</v>
      </c>
      <c r="G479" s="37" t="n">
        <v>22.87</v>
      </c>
    </row>
    <row collapsed="false" customFormat="false" customHeight="true" hidden="false" ht="25.5" outlineLevel="0" r="480">
      <c r="A480" s="32" t="s">
        <v>970</v>
      </c>
      <c r="B480" s="33"/>
      <c r="C480" s="32" t="s">
        <v>971</v>
      </c>
      <c r="D480" s="35" t="s">
        <v>967</v>
      </c>
      <c r="E480" s="37" t="n">
        <v>766.67</v>
      </c>
      <c r="F480" s="37" t="n">
        <v>0</v>
      </c>
      <c r="G480" s="37" t="n">
        <v>766.67</v>
      </c>
    </row>
    <row collapsed="false" customFormat="false" customHeight="true" hidden="false" ht="15" outlineLevel="0" r="481">
      <c r="A481" s="38" t="s">
        <v>972</v>
      </c>
      <c r="B481" s="39" t="s">
        <v>973</v>
      </c>
      <c r="C481" s="38"/>
      <c r="D481" s="40"/>
      <c r="E481" s="41"/>
      <c r="F481" s="41"/>
      <c r="G481" s="41"/>
    </row>
    <row collapsed="false" customFormat="false" customHeight="true" hidden="false" ht="25.5" outlineLevel="0" r="482">
      <c r="A482" s="32" t="s">
        <v>974</v>
      </c>
      <c r="B482" s="33"/>
      <c r="C482" s="32" t="s">
        <v>975</v>
      </c>
      <c r="D482" s="35" t="s">
        <v>152</v>
      </c>
      <c r="E482" s="37" t="n">
        <v>2.79</v>
      </c>
      <c r="F482" s="37" t="n">
        <v>0</v>
      </c>
      <c r="G482" s="37" t="n">
        <v>2.79</v>
      </c>
    </row>
    <row collapsed="false" customFormat="false" customHeight="true" hidden="false" ht="25.5" outlineLevel="0" r="483">
      <c r="A483" s="32" t="s">
        <v>976</v>
      </c>
      <c r="B483" s="33"/>
      <c r="C483" s="32" t="s">
        <v>977</v>
      </c>
      <c r="D483" s="35" t="s">
        <v>152</v>
      </c>
      <c r="E483" s="37" t="n">
        <v>4.68</v>
      </c>
      <c r="F483" s="37" t="n">
        <v>0</v>
      </c>
      <c r="G483" s="37" t="n">
        <v>4.68</v>
      </c>
    </row>
    <row collapsed="false" customFormat="false" customHeight="true" hidden="false" ht="38.25" outlineLevel="0" r="484">
      <c r="A484" s="32" t="s">
        <v>978</v>
      </c>
      <c r="B484" s="33"/>
      <c r="C484" s="32" t="s">
        <v>979</v>
      </c>
      <c r="D484" s="35" t="s">
        <v>152</v>
      </c>
      <c r="E484" s="37" t="n">
        <v>6.99</v>
      </c>
      <c r="F484" s="37" t="n">
        <v>0</v>
      </c>
      <c r="G484" s="37" t="n">
        <v>6.99</v>
      </c>
    </row>
    <row collapsed="false" customFormat="false" customHeight="true" hidden="false" ht="38.25" outlineLevel="0" r="485">
      <c r="A485" s="32" t="s">
        <v>980</v>
      </c>
      <c r="B485" s="33"/>
      <c r="C485" s="32" t="s">
        <v>981</v>
      </c>
      <c r="D485" s="35" t="s">
        <v>152</v>
      </c>
      <c r="E485" s="37" t="n">
        <v>7.72</v>
      </c>
      <c r="F485" s="37" t="n">
        <v>0</v>
      </c>
      <c r="G485" s="37" t="n">
        <v>7.72</v>
      </c>
    </row>
    <row collapsed="false" customFormat="false" customHeight="true" hidden="false" ht="38.25" outlineLevel="0" r="486">
      <c r="A486" s="32" t="s">
        <v>982</v>
      </c>
      <c r="B486" s="33"/>
      <c r="C486" s="32" t="s">
        <v>983</v>
      </c>
      <c r="D486" s="35" t="s">
        <v>152</v>
      </c>
      <c r="E486" s="37" t="n">
        <v>10.32</v>
      </c>
      <c r="F486" s="37" t="n">
        <v>0</v>
      </c>
      <c r="G486" s="37" t="n">
        <v>10.32</v>
      </c>
    </row>
    <row collapsed="false" customFormat="false" customHeight="true" hidden="false" ht="38.25" outlineLevel="0" r="487">
      <c r="A487" s="32" t="s">
        <v>984</v>
      </c>
      <c r="B487" s="33"/>
      <c r="C487" s="32" t="s">
        <v>985</v>
      </c>
      <c r="D487" s="35" t="s">
        <v>152</v>
      </c>
      <c r="E487" s="37" t="n">
        <v>15.47</v>
      </c>
      <c r="F487" s="37" t="n">
        <v>0</v>
      </c>
      <c r="G487" s="37" t="n">
        <v>15.47</v>
      </c>
    </row>
    <row collapsed="false" customFormat="false" customHeight="true" hidden="false" ht="38.25" outlineLevel="0" r="488">
      <c r="A488" s="32" t="s">
        <v>986</v>
      </c>
      <c r="B488" s="33"/>
      <c r="C488" s="32" t="s">
        <v>987</v>
      </c>
      <c r="D488" s="35" t="s">
        <v>152</v>
      </c>
      <c r="E488" s="37" t="n">
        <v>20.6</v>
      </c>
      <c r="F488" s="37" t="n">
        <v>0</v>
      </c>
      <c r="G488" s="37" t="n">
        <v>20.6</v>
      </c>
    </row>
    <row collapsed="false" customFormat="false" customHeight="true" hidden="false" ht="38.25" outlineLevel="0" r="489">
      <c r="A489" s="32" t="s">
        <v>988</v>
      </c>
      <c r="B489" s="33"/>
      <c r="C489" s="32" t="s">
        <v>989</v>
      </c>
      <c r="D489" s="35" t="s">
        <v>960</v>
      </c>
      <c r="E489" s="37" t="n">
        <v>1</v>
      </c>
      <c r="F489" s="37" t="n">
        <v>0</v>
      </c>
      <c r="G489" s="37" t="n">
        <v>1</v>
      </c>
    </row>
    <row collapsed="false" customFormat="false" customHeight="true" hidden="false" ht="25.5" outlineLevel="0" r="490">
      <c r="A490" s="32" t="s">
        <v>990</v>
      </c>
      <c r="B490" s="33"/>
      <c r="C490" s="32" t="s">
        <v>991</v>
      </c>
      <c r="D490" s="35" t="s">
        <v>152</v>
      </c>
      <c r="E490" s="37" t="n">
        <v>8.05</v>
      </c>
      <c r="F490" s="37" t="n">
        <v>0</v>
      </c>
      <c r="G490" s="37" t="n">
        <v>8.05</v>
      </c>
    </row>
    <row collapsed="false" customFormat="false" customHeight="true" hidden="false" ht="25.5" outlineLevel="0" r="491">
      <c r="A491" s="32" t="s">
        <v>992</v>
      </c>
      <c r="B491" s="33"/>
      <c r="C491" s="32" t="s">
        <v>993</v>
      </c>
      <c r="D491" s="35" t="s">
        <v>152</v>
      </c>
      <c r="E491" s="37" t="n">
        <v>11.1</v>
      </c>
      <c r="F491" s="37" t="n">
        <v>0</v>
      </c>
      <c r="G491" s="37" t="n">
        <v>11.1</v>
      </c>
    </row>
    <row collapsed="false" customFormat="false" customHeight="true" hidden="false" ht="25.5" outlineLevel="0" r="492">
      <c r="A492" s="32" t="s">
        <v>994</v>
      </c>
      <c r="B492" s="33"/>
      <c r="C492" s="32" t="s">
        <v>995</v>
      </c>
      <c r="D492" s="35" t="s">
        <v>152</v>
      </c>
      <c r="E492" s="37" t="n">
        <v>11.59</v>
      </c>
      <c r="F492" s="37" t="n">
        <v>0</v>
      </c>
      <c r="G492" s="37" t="n">
        <v>11.59</v>
      </c>
    </row>
    <row collapsed="false" customFormat="false" customHeight="true" hidden="false" ht="25.5" outlineLevel="0" r="493">
      <c r="A493" s="32" t="s">
        <v>996</v>
      </c>
      <c r="B493" s="33"/>
      <c r="C493" s="32" t="s">
        <v>997</v>
      </c>
      <c r="D493" s="35" t="s">
        <v>152</v>
      </c>
      <c r="E493" s="37" t="n">
        <v>14.81</v>
      </c>
      <c r="F493" s="37" t="n">
        <v>0</v>
      </c>
      <c r="G493" s="37" t="n">
        <v>14.81</v>
      </c>
    </row>
    <row collapsed="false" customFormat="false" customHeight="true" hidden="false" ht="25.5" outlineLevel="0" r="494">
      <c r="A494" s="32" t="s">
        <v>998</v>
      </c>
      <c r="B494" s="33"/>
      <c r="C494" s="32" t="s">
        <v>999</v>
      </c>
      <c r="D494" s="35" t="s">
        <v>152</v>
      </c>
      <c r="E494" s="37" t="n">
        <v>22.21</v>
      </c>
      <c r="F494" s="37" t="n">
        <v>0</v>
      </c>
      <c r="G494" s="37" t="n">
        <v>22.21</v>
      </c>
    </row>
    <row collapsed="false" customFormat="false" customHeight="true" hidden="false" ht="25.5" outlineLevel="0" r="495">
      <c r="A495" s="32" t="s">
        <v>1000</v>
      </c>
      <c r="B495" s="33"/>
      <c r="C495" s="32" t="s">
        <v>1001</v>
      </c>
      <c r="D495" s="35" t="s">
        <v>152</v>
      </c>
      <c r="E495" s="37" t="n">
        <v>29.6</v>
      </c>
      <c r="F495" s="37" t="n">
        <v>0</v>
      </c>
      <c r="G495" s="37" t="n">
        <v>29.6</v>
      </c>
    </row>
    <row collapsed="false" customFormat="false" customHeight="true" hidden="false" ht="25.5" outlineLevel="0" r="496">
      <c r="A496" s="32" t="s">
        <v>1002</v>
      </c>
      <c r="B496" s="33"/>
      <c r="C496" s="32" t="s">
        <v>1003</v>
      </c>
      <c r="D496" s="35" t="s">
        <v>960</v>
      </c>
      <c r="E496" s="37" t="n">
        <v>1.44</v>
      </c>
      <c r="F496" s="37" t="n">
        <v>0</v>
      </c>
      <c r="G496" s="37" t="n">
        <v>1.44</v>
      </c>
    </row>
    <row collapsed="false" customFormat="false" customHeight="true" hidden="false" ht="15" outlineLevel="0" r="497">
      <c r="A497" s="42" t="s">
        <v>1004</v>
      </c>
      <c r="B497" s="42" t="s">
        <v>1005</v>
      </c>
      <c r="C497" s="43"/>
      <c r="D497" s="44"/>
      <c r="E497" s="45"/>
      <c r="F497" s="45"/>
      <c r="G497" s="45"/>
    </row>
    <row collapsed="false" customFormat="false" customHeight="true" hidden="false" ht="15" outlineLevel="0" r="498">
      <c r="A498" s="23" t="s">
        <v>1006</v>
      </c>
      <c r="B498" s="23" t="s">
        <v>1007</v>
      </c>
      <c r="C498" s="24"/>
      <c r="D498" s="46"/>
      <c r="E498" s="47"/>
      <c r="F498" s="47"/>
      <c r="G498" s="47"/>
    </row>
    <row collapsed="false" customFormat="false" customHeight="true" hidden="false" ht="25.5" outlineLevel="0" r="499">
      <c r="A499" s="32" t="s">
        <v>1008</v>
      </c>
      <c r="B499" s="33"/>
      <c r="C499" s="32" t="s">
        <v>1009</v>
      </c>
      <c r="D499" s="35" t="s">
        <v>152</v>
      </c>
      <c r="E499" s="37" t="n">
        <v>0</v>
      </c>
      <c r="F499" s="37" t="n">
        <v>39</v>
      </c>
      <c r="G499" s="37" t="n">
        <v>39</v>
      </c>
    </row>
    <row collapsed="false" customFormat="false" customHeight="true" hidden="false" ht="25.5" outlineLevel="0" r="500">
      <c r="A500" s="32" t="s">
        <v>1010</v>
      </c>
      <c r="B500" s="33"/>
      <c r="C500" s="32" t="s">
        <v>1011</v>
      </c>
      <c r="D500" s="35" t="s">
        <v>152</v>
      </c>
      <c r="E500" s="37" t="n">
        <v>0</v>
      </c>
      <c r="F500" s="37" t="n">
        <v>48.68</v>
      </c>
      <c r="G500" s="37" t="n">
        <v>48.68</v>
      </c>
    </row>
    <row collapsed="false" customFormat="false" customHeight="true" hidden="false" ht="15" outlineLevel="0" r="501">
      <c r="A501" s="38" t="s">
        <v>1012</v>
      </c>
      <c r="B501" s="39" t="s">
        <v>1013</v>
      </c>
      <c r="C501" s="38"/>
      <c r="D501" s="40"/>
      <c r="E501" s="41"/>
      <c r="F501" s="41"/>
      <c r="G501" s="41"/>
    </row>
    <row collapsed="false" customFormat="false" customHeight="true" hidden="false" ht="25.5" outlineLevel="0" r="502">
      <c r="A502" s="32" t="s">
        <v>1014</v>
      </c>
      <c r="B502" s="33"/>
      <c r="C502" s="32" t="s">
        <v>1015</v>
      </c>
      <c r="D502" s="35" t="s">
        <v>152</v>
      </c>
      <c r="E502" s="37" t="n">
        <v>0</v>
      </c>
      <c r="F502" s="37" t="n">
        <v>46.8</v>
      </c>
      <c r="G502" s="37" t="n">
        <v>46.8</v>
      </c>
    </row>
    <row collapsed="false" customFormat="false" customHeight="true" hidden="false" ht="25.5" outlineLevel="0" r="503">
      <c r="A503" s="32" t="s">
        <v>1016</v>
      </c>
      <c r="B503" s="33"/>
      <c r="C503" s="32" t="s">
        <v>1017</v>
      </c>
      <c r="D503" s="35" t="s">
        <v>152</v>
      </c>
      <c r="E503" s="37" t="n">
        <v>0</v>
      </c>
      <c r="F503" s="37" t="n">
        <v>60.52</v>
      </c>
      <c r="G503" s="37" t="n">
        <v>60.52</v>
      </c>
    </row>
    <row collapsed="false" customFormat="false" customHeight="true" hidden="false" ht="15" outlineLevel="0" r="504">
      <c r="A504" s="38" t="s">
        <v>1018</v>
      </c>
      <c r="B504" s="39" t="s">
        <v>1019</v>
      </c>
      <c r="C504" s="38"/>
      <c r="D504" s="40"/>
      <c r="E504" s="41"/>
      <c r="F504" s="41"/>
      <c r="G504" s="41"/>
    </row>
    <row collapsed="false" customFormat="false" customHeight="true" hidden="false" ht="25.5" outlineLevel="0" r="505">
      <c r="A505" s="32" t="s">
        <v>1020</v>
      </c>
      <c r="B505" s="33"/>
      <c r="C505" s="32" t="s">
        <v>1021</v>
      </c>
      <c r="D505" s="35" t="s">
        <v>152</v>
      </c>
      <c r="E505" s="37" t="n">
        <v>0</v>
      </c>
      <c r="F505" s="37" t="n">
        <v>6.71</v>
      </c>
      <c r="G505" s="37" t="n">
        <v>6.71</v>
      </c>
    </row>
    <row collapsed="false" customFormat="false" customHeight="true" hidden="false" ht="25.5" outlineLevel="0" r="506">
      <c r="A506" s="32" t="s">
        <v>1022</v>
      </c>
      <c r="B506" s="33"/>
      <c r="C506" s="32" t="s">
        <v>1023</v>
      </c>
      <c r="D506" s="35" t="s">
        <v>152</v>
      </c>
      <c r="E506" s="37" t="n">
        <v>0</v>
      </c>
      <c r="F506" s="37" t="n">
        <v>14.56</v>
      </c>
      <c r="G506" s="37" t="n">
        <v>14.56</v>
      </c>
    </row>
    <row collapsed="false" customFormat="false" customHeight="true" hidden="false" ht="25.5" outlineLevel="0" r="507">
      <c r="A507" s="32" t="s">
        <v>1024</v>
      </c>
      <c r="B507" s="33"/>
      <c r="C507" s="32" t="s">
        <v>1025</v>
      </c>
      <c r="D507" s="35" t="s">
        <v>152</v>
      </c>
      <c r="E507" s="37" t="n">
        <v>11.36</v>
      </c>
      <c r="F507" s="37" t="n">
        <v>52.42</v>
      </c>
      <c r="G507" s="37" t="n">
        <v>63.78</v>
      </c>
    </row>
    <row collapsed="false" customFormat="false" customHeight="true" hidden="false" ht="15" outlineLevel="0" r="508">
      <c r="A508" s="38" t="s">
        <v>1026</v>
      </c>
      <c r="B508" s="39" t="s">
        <v>1027</v>
      </c>
      <c r="C508" s="38"/>
      <c r="D508" s="40"/>
      <c r="E508" s="41"/>
      <c r="F508" s="41"/>
      <c r="G508" s="41"/>
    </row>
    <row collapsed="false" customFormat="false" customHeight="true" hidden="false" ht="25.5" outlineLevel="0" r="509">
      <c r="A509" s="32" t="s">
        <v>1028</v>
      </c>
      <c r="B509" s="33"/>
      <c r="C509" s="32" t="s">
        <v>1029</v>
      </c>
      <c r="D509" s="35" t="s">
        <v>152</v>
      </c>
      <c r="E509" s="37" t="n">
        <v>0</v>
      </c>
      <c r="F509" s="37" t="n">
        <v>48.18</v>
      </c>
      <c r="G509" s="37" t="n">
        <v>48.18</v>
      </c>
    </row>
    <row collapsed="false" customFormat="false" customHeight="true" hidden="false" ht="15" outlineLevel="0" r="510">
      <c r="A510" s="38" t="s">
        <v>1030</v>
      </c>
      <c r="B510" s="39" t="s">
        <v>1031</v>
      </c>
      <c r="C510" s="38"/>
      <c r="D510" s="40"/>
      <c r="E510" s="41"/>
      <c r="F510" s="41"/>
      <c r="G510" s="41"/>
    </row>
    <row collapsed="false" customFormat="false" customHeight="true" hidden="false" ht="15" outlineLevel="0" r="511">
      <c r="A511" s="32" t="s">
        <v>1032</v>
      </c>
      <c r="B511" s="33"/>
      <c r="C511" s="32" t="s">
        <v>1033</v>
      </c>
      <c r="D511" s="35" t="s">
        <v>152</v>
      </c>
      <c r="E511" s="37" t="n">
        <v>0</v>
      </c>
      <c r="F511" s="37" t="n">
        <v>9.36</v>
      </c>
      <c r="G511" s="37" t="n">
        <v>9.36</v>
      </c>
    </row>
    <row collapsed="false" customFormat="false" customHeight="true" hidden="false" ht="15" outlineLevel="0" r="512">
      <c r="A512" s="42" t="s">
        <v>1034</v>
      </c>
      <c r="B512" s="42" t="s">
        <v>1035</v>
      </c>
      <c r="C512" s="43"/>
      <c r="D512" s="44"/>
      <c r="E512" s="45"/>
      <c r="F512" s="45"/>
      <c r="G512" s="45"/>
    </row>
    <row collapsed="false" customFormat="false" customHeight="true" hidden="false" ht="15" outlineLevel="0" r="513">
      <c r="A513" s="23" t="s">
        <v>1036</v>
      </c>
      <c r="B513" s="23" t="s">
        <v>1037</v>
      </c>
      <c r="C513" s="24"/>
      <c r="D513" s="46"/>
      <c r="E513" s="47"/>
      <c r="F513" s="47"/>
      <c r="G513" s="47"/>
    </row>
    <row collapsed="false" customFormat="false" customHeight="true" hidden="false" ht="25.5" outlineLevel="0" r="514">
      <c r="A514" s="32" t="s">
        <v>1038</v>
      </c>
      <c r="B514" s="33"/>
      <c r="C514" s="32" t="s">
        <v>1039</v>
      </c>
      <c r="D514" s="35" t="s">
        <v>152</v>
      </c>
      <c r="E514" s="37" t="n">
        <v>8.36</v>
      </c>
      <c r="F514" s="37" t="n">
        <v>0.22</v>
      </c>
      <c r="G514" s="37" t="n">
        <v>8.58</v>
      </c>
    </row>
    <row collapsed="false" customFormat="false" customHeight="true" hidden="false" ht="25.5" outlineLevel="0" r="515">
      <c r="A515" s="32" t="s">
        <v>1040</v>
      </c>
      <c r="B515" s="33"/>
      <c r="C515" s="32" t="s">
        <v>1041</v>
      </c>
      <c r="D515" s="35" t="s">
        <v>152</v>
      </c>
      <c r="E515" s="37" t="n">
        <v>8.6</v>
      </c>
      <c r="F515" s="37" t="n">
        <v>0.22</v>
      </c>
      <c r="G515" s="37" t="n">
        <v>8.82</v>
      </c>
    </row>
    <row collapsed="false" customFormat="false" customHeight="true" hidden="false" ht="25.5" outlineLevel="0" r="516">
      <c r="A516" s="32" t="s">
        <v>1042</v>
      </c>
      <c r="B516" s="33"/>
      <c r="C516" s="32" t="s">
        <v>1043</v>
      </c>
      <c r="D516" s="35" t="s">
        <v>152</v>
      </c>
      <c r="E516" s="37" t="n">
        <v>14.19</v>
      </c>
      <c r="F516" s="37" t="n">
        <v>0.73</v>
      </c>
      <c r="G516" s="37" t="n">
        <v>14.92</v>
      </c>
    </row>
    <row collapsed="false" customFormat="false" customHeight="true" hidden="false" ht="25.5" outlineLevel="0" r="517">
      <c r="A517" s="32" t="s">
        <v>1044</v>
      </c>
      <c r="B517" s="33"/>
      <c r="C517" s="32" t="s">
        <v>1045</v>
      </c>
      <c r="D517" s="35" t="s">
        <v>152</v>
      </c>
      <c r="E517" s="37" t="n">
        <v>8.03</v>
      </c>
      <c r="F517" s="37" t="n">
        <v>0</v>
      </c>
      <c r="G517" s="37" t="n">
        <v>8.03</v>
      </c>
    </row>
    <row collapsed="false" customFormat="false" customHeight="true" hidden="false" ht="15" outlineLevel="0" r="518">
      <c r="A518" s="38" t="s">
        <v>1046</v>
      </c>
      <c r="B518" s="39" t="s">
        <v>1047</v>
      </c>
      <c r="C518" s="38"/>
      <c r="D518" s="40"/>
      <c r="E518" s="41"/>
      <c r="F518" s="41"/>
      <c r="G518" s="41"/>
    </row>
    <row collapsed="false" customFormat="false" customHeight="true" hidden="false" ht="25.5" outlineLevel="0" r="519">
      <c r="A519" s="32" t="s">
        <v>1048</v>
      </c>
      <c r="B519" s="33"/>
      <c r="C519" s="32" t="s">
        <v>1049</v>
      </c>
      <c r="D519" s="35" t="s">
        <v>152</v>
      </c>
      <c r="E519" s="37" t="n">
        <v>5.69</v>
      </c>
      <c r="F519" s="37" t="n">
        <v>1</v>
      </c>
      <c r="G519" s="37" t="n">
        <v>6.69</v>
      </c>
    </row>
    <row collapsed="false" customFormat="false" customHeight="true" hidden="false" ht="25.5" outlineLevel="0" r="520">
      <c r="A520" s="32" t="s">
        <v>1050</v>
      </c>
      <c r="B520" s="33"/>
      <c r="C520" s="32" t="s">
        <v>1051</v>
      </c>
      <c r="D520" s="35" t="s">
        <v>152</v>
      </c>
      <c r="E520" s="37" t="n">
        <v>6.41</v>
      </c>
      <c r="F520" s="37" t="n">
        <v>1.13</v>
      </c>
      <c r="G520" s="37" t="n">
        <v>7.54</v>
      </c>
    </row>
    <row collapsed="false" customFormat="false" customHeight="true" hidden="false" ht="25.5" outlineLevel="0" r="521">
      <c r="A521" s="32" t="s">
        <v>1052</v>
      </c>
      <c r="B521" s="33"/>
      <c r="C521" s="32" t="s">
        <v>1053</v>
      </c>
      <c r="D521" s="35" t="s">
        <v>152</v>
      </c>
      <c r="E521" s="37" t="n">
        <v>10.64</v>
      </c>
      <c r="F521" s="37" t="n">
        <v>0.65</v>
      </c>
      <c r="G521" s="37" t="n">
        <v>11.29</v>
      </c>
    </row>
    <row collapsed="false" customFormat="false" customHeight="true" hidden="false" ht="38.25" outlineLevel="0" r="522">
      <c r="A522" s="32" t="s">
        <v>1054</v>
      </c>
      <c r="B522" s="33"/>
      <c r="C522" s="32" t="s">
        <v>1055</v>
      </c>
      <c r="D522" s="35" t="s">
        <v>152</v>
      </c>
      <c r="E522" s="37" t="n">
        <v>11.37</v>
      </c>
      <c r="F522" s="37" t="n">
        <v>0.62</v>
      </c>
      <c r="G522" s="37" t="n">
        <v>11.99</v>
      </c>
    </row>
    <row collapsed="false" customFormat="false" customHeight="true" hidden="false" ht="15" outlineLevel="0" r="523">
      <c r="A523" s="38" t="s">
        <v>1056</v>
      </c>
      <c r="B523" s="39" t="s">
        <v>1057</v>
      </c>
      <c r="C523" s="38"/>
      <c r="D523" s="40"/>
      <c r="E523" s="41"/>
      <c r="F523" s="41"/>
      <c r="G523" s="41"/>
    </row>
    <row collapsed="false" customFormat="false" customHeight="true" hidden="false" ht="25.5" outlineLevel="0" r="524">
      <c r="A524" s="32" t="s">
        <v>1058</v>
      </c>
      <c r="B524" s="33"/>
      <c r="C524" s="32" t="s">
        <v>1059</v>
      </c>
      <c r="D524" s="35" t="s">
        <v>152</v>
      </c>
      <c r="E524" s="37" t="n">
        <v>23.89</v>
      </c>
      <c r="F524" s="37" t="n">
        <v>1.45</v>
      </c>
      <c r="G524" s="37" t="n">
        <v>25.34</v>
      </c>
    </row>
    <row collapsed="false" customFormat="false" customHeight="true" hidden="false" ht="25.5" outlineLevel="0" r="525">
      <c r="A525" s="32" t="s">
        <v>1060</v>
      </c>
      <c r="B525" s="33"/>
      <c r="C525" s="32" t="s">
        <v>1061</v>
      </c>
      <c r="D525" s="35" t="s">
        <v>152</v>
      </c>
      <c r="E525" s="37" t="n">
        <v>20.29</v>
      </c>
      <c r="F525" s="37" t="n">
        <v>1.17</v>
      </c>
      <c r="G525" s="37" t="n">
        <v>21.46</v>
      </c>
    </row>
    <row collapsed="false" customFormat="false" customHeight="true" hidden="false" ht="15" outlineLevel="0" r="526">
      <c r="A526" s="38" t="s">
        <v>1062</v>
      </c>
      <c r="B526" s="39" t="s">
        <v>1063</v>
      </c>
      <c r="C526" s="38"/>
      <c r="D526" s="40"/>
      <c r="E526" s="41"/>
      <c r="F526" s="41"/>
      <c r="G526" s="41"/>
    </row>
    <row collapsed="false" customFormat="false" customHeight="true" hidden="false" ht="25.5" outlineLevel="0" r="527">
      <c r="A527" s="32" t="s">
        <v>1064</v>
      </c>
      <c r="B527" s="33"/>
      <c r="C527" s="32" t="s">
        <v>1065</v>
      </c>
      <c r="D527" s="35" t="s">
        <v>152</v>
      </c>
      <c r="E527" s="37" t="n">
        <v>233.34</v>
      </c>
      <c r="F527" s="37" t="n">
        <v>0</v>
      </c>
      <c r="G527" s="37" t="n">
        <v>233.34</v>
      </c>
    </row>
    <row collapsed="false" customFormat="false" customHeight="true" hidden="false" ht="15" outlineLevel="0" r="528">
      <c r="A528" s="38" t="s">
        <v>1066</v>
      </c>
      <c r="B528" s="39" t="s">
        <v>1067</v>
      </c>
      <c r="C528" s="38"/>
      <c r="D528" s="40"/>
      <c r="E528" s="41"/>
      <c r="F528" s="41"/>
      <c r="G528" s="41"/>
    </row>
    <row collapsed="false" customFormat="false" customHeight="true" hidden="false" ht="25.5" outlineLevel="0" r="529">
      <c r="A529" s="32" t="s">
        <v>1068</v>
      </c>
      <c r="B529" s="33"/>
      <c r="C529" s="32" t="s">
        <v>1069</v>
      </c>
      <c r="D529" s="35" t="s">
        <v>152</v>
      </c>
      <c r="E529" s="37" t="n">
        <v>3.17</v>
      </c>
      <c r="F529" s="37" t="n">
        <v>0.09</v>
      </c>
      <c r="G529" s="37" t="n">
        <v>3.26</v>
      </c>
    </row>
    <row collapsed="false" customFormat="false" customHeight="true" hidden="false" ht="15" outlineLevel="0" r="530">
      <c r="A530" s="38" t="s">
        <v>1070</v>
      </c>
      <c r="B530" s="39" t="s">
        <v>1071</v>
      </c>
      <c r="C530" s="38"/>
      <c r="D530" s="40"/>
      <c r="E530" s="41"/>
      <c r="F530" s="41"/>
      <c r="G530" s="41"/>
    </row>
    <row collapsed="false" customFormat="false" customHeight="true" hidden="false" ht="25.5" outlineLevel="0" r="531">
      <c r="A531" s="32" t="s">
        <v>1072</v>
      </c>
      <c r="B531" s="33"/>
      <c r="C531" s="32" t="s">
        <v>1073</v>
      </c>
      <c r="D531" s="35" t="s">
        <v>152</v>
      </c>
      <c r="E531" s="37" t="n">
        <v>2.7</v>
      </c>
      <c r="F531" s="37" t="n">
        <v>2.18</v>
      </c>
      <c r="G531" s="37" t="n">
        <v>4.88</v>
      </c>
    </row>
    <row collapsed="false" customFormat="false" customHeight="true" hidden="false" ht="25.5" outlineLevel="0" r="532">
      <c r="A532" s="32" t="s">
        <v>1074</v>
      </c>
      <c r="B532" s="33"/>
      <c r="C532" s="32" t="s">
        <v>1075</v>
      </c>
      <c r="D532" s="35" t="s">
        <v>152</v>
      </c>
      <c r="E532" s="37" t="n">
        <v>11.76</v>
      </c>
      <c r="F532" s="37" t="n">
        <v>2</v>
      </c>
      <c r="G532" s="37" t="n">
        <v>13.76</v>
      </c>
    </row>
    <row collapsed="false" customFormat="false" customHeight="true" hidden="false" ht="15" outlineLevel="0" r="533">
      <c r="A533" s="38" t="s">
        <v>1076</v>
      </c>
      <c r="B533" s="39" t="s">
        <v>1077</v>
      </c>
      <c r="C533" s="38"/>
      <c r="D533" s="40"/>
      <c r="E533" s="41"/>
      <c r="F533" s="41"/>
      <c r="G533" s="41"/>
    </row>
    <row collapsed="false" customFormat="false" customHeight="true" hidden="false" ht="38.25" outlineLevel="0" r="534">
      <c r="A534" s="32" t="s">
        <v>1078</v>
      </c>
      <c r="B534" s="33"/>
      <c r="C534" s="32" t="s">
        <v>1079</v>
      </c>
      <c r="D534" s="35" t="s">
        <v>152</v>
      </c>
      <c r="E534" s="37" t="n">
        <v>9.15</v>
      </c>
      <c r="F534" s="37" t="n">
        <v>0.33</v>
      </c>
      <c r="G534" s="37" t="n">
        <v>9.48</v>
      </c>
    </row>
    <row collapsed="false" customFormat="false" customHeight="true" hidden="false" ht="38.25" outlineLevel="0" r="535">
      <c r="A535" s="32" t="s">
        <v>1080</v>
      </c>
      <c r="B535" s="33"/>
      <c r="C535" s="32" t="s">
        <v>1081</v>
      </c>
      <c r="D535" s="35" t="s">
        <v>152</v>
      </c>
      <c r="E535" s="37" t="n">
        <v>6.52</v>
      </c>
      <c r="F535" s="37" t="n">
        <v>0.23</v>
      </c>
      <c r="G535" s="37" t="n">
        <v>6.75</v>
      </c>
    </row>
    <row collapsed="false" customFormat="false" customHeight="true" hidden="false" ht="38.25" outlineLevel="0" r="536">
      <c r="A536" s="32" t="s">
        <v>1082</v>
      </c>
      <c r="B536" s="33"/>
      <c r="C536" s="32" t="s">
        <v>1083</v>
      </c>
      <c r="D536" s="35" t="s">
        <v>152</v>
      </c>
      <c r="E536" s="37" t="n">
        <v>6.62</v>
      </c>
      <c r="F536" s="37" t="n">
        <v>0.11</v>
      </c>
      <c r="G536" s="37" t="n">
        <v>6.73</v>
      </c>
    </row>
    <row collapsed="false" customFormat="false" customHeight="true" hidden="false" ht="38.25" outlineLevel="0" r="537">
      <c r="A537" s="32" t="s">
        <v>1084</v>
      </c>
      <c r="B537" s="33"/>
      <c r="C537" s="32" t="s">
        <v>1085</v>
      </c>
      <c r="D537" s="35" t="s">
        <v>152</v>
      </c>
      <c r="E537" s="37" t="n">
        <v>10.88</v>
      </c>
      <c r="F537" s="37" t="n">
        <v>0.31</v>
      </c>
      <c r="G537" s="37" t="n">
        <v>11.19</v>
      </c>
    </row>
    <row collapsed="false" customFormat="false" customHeight="true" hidden="false" ht="15" outlineLevel="0" r="538">
      <c r="A538" s="42" t="s">
        <v>1086</v>
      </c>
      <c r="B538" s="42" t="s">
        <v>1087</v>
      </c>
      <c r="C538" s="43"/>
      <c r="D538" s="44"/>
      <c r="E538" s="45"/>
      <c r="F538" s="45"/>
      <c r="G538" s="45"/>
    </row>
    <row collapsed="false" customFormat="false" customHeight="true" hidden="false" ht="15" outlineLevel="0" r="539">
      <c r="A539" s="23" t="s">
        <v>1088</v>
      </c>
      <c r="B539" s="23" t="s">
        <v>1089</v>
      </c>
      <c r="C539" s="24"/>
      <c r="D539" s="46"/>
      <c r="E539" s="47"/>
      <c r="F539" s="47"/>
      <c r="G539" s="47"/>
    </row>
    <row collapsed="false" customFormat="false" customHeight="true" hidden="false" ht="15" outlineLevel="0" r="540">
      <c r="A540" s="32" t="s">
        <v>1090</v>
      </c>
      <c r="B540" s="33"/>
      <c r="C540" s="32" t="s">
        <v>1091</v>
      </c>
      <c r="D540" s="35" t="s">
        <v>71</v>
      </c>
      <c r="E540" s="37" t="n">
        <v>18.55</v>
      </c>
      <c r="F540" s="37" t="n">
        <v>45.99</v>
      </c>
      <c r="G540" s="37" t="n">
        <v>64.54</v>
      </c>
    </row>
    <row collapsed="false" customFormat="false" customHeight="true" hidden="false" ht="15" outlineLevel="0" r="541">
      <c r="A541" s="32" t="s">
        <v>1092</v>
      </c>
      <c r="B541" s="33"/>
      <c r="C541" s="32" t="s">
        <v>1093</v>
      </c>
      <c r="D541" s="35" t="s">
        <v>71</v>
      </c>
      <c r="E541" s="37" t="n">
        <v>10.42</v>
      </c>
      <c r="F541" s="37" t="n">
        <v>27.67</v>
      </c>
      <c r="G541" s="37" t="n">
        <v>38.09</v>
      </c>
    </row>
    <row collapsed="false" customFormat="false" customHeight="true" hidden="false" ht="15" outlineLevel="0" r="542">
      <c r="A542" s="32" t="s">
        <v>1094</v>
      </c>
      <c r="B542" s="33"/>
      <c r="C542" s="32" t="s">
        <v>1095</v>
      </c>
      <c r="D542" s="35" t="s">
        <v>71</v>
      </c>
      <c r="E542" s="37" t="n">
        <v>6.91</v>
      </c>
      <c r="F542" s="37" t="n">
        <v>6.68</v>
      </c>
      <c r="G542" s="37" t="n">
        <v>13.59</v>
      </c>
    </row>
    <row collapsed="false" customFormat="false" customHeight="true" hidden="false" ht="15" outlineLevel="0" r="543">
      <c r="A543" s="32" t="s">
        <v>1096</v>
      </c>
      <c r="B543" s="33"/>
      <c r="C543" s="32" t="s">
        <v>1097</v>
      </c>
      <c r="D543" s="35" t="s">
        <v>71</v>
      </c>
      <c r="E543" s="37" t="n">
        <v>22.93</v>
      </c>
      <c r="F543" s="37" t="n">
        <v>53.53</v>
      </c>
      <c r="G543" s="37" t="n">
        <v>76.46</v>
      </c>
    </row>
    <row collapsed="false" customFormat="false" customHeight="true" hidden="false" ht="25.5" outlineLevel="0" r="544">
      <c r="A544" s="32" t="s">
        <v>1098</v>
      </c>
      <c r="B544" s="33"/>
      <c r="C544" s="32" t="s">
        <v>1099</v>
      </c>
      <c r="D544" s="35" t="s">
        <v>71</v>
      </c>
      <c r="E544" s="37" t="n">
        <v>130.45</v>
      </c>
      <c r="F544" s="37" t="n">
        <v>0</v>
      </c>
      <c r="G544" s="37" t="n">
        <v>130.45</v>
      </c>
    </row>
    <row collapsed="false" customFormat="false" customHeight="true" hidden="false" ht="25.5" outlineLevel="0" r="545">
      <c r="A545" s="32" t="s">
        <v>1100</v>
      </c>
      <c r="B545" s="33"/>
      <c r="C545" s="32" t="s">
        <v>1101</v>
      </c>
      <c r="D545" s="35" t="s">
        <v>71</v>
      </c>
      <c r="E545" s="37" t="n">
        <v>142.95</v>
      </c>
      <c r="F545" s="37" t="n">
        <v>0</v>
      </c>
      <c r="G545" s="37" t="n">
        <v>142.95</v>
      </c>
    </row>
    <row collapsed="false" customFormat="false" customHeight="true" hidden="false" ht="25.5" outlineLevel="0" r="546">
      <c r="A546" s="32" t="s">
        <v>1102</v>
      </c>
      <c r="B546" s="33"/>
      <c r="C546" s="32" t="s">
        <v>1103</v>
      </c>
      <c r="D546" s="35" t="s">
        <v>71</v>
      </c>
      <c r="E546" s="37" t="n">
        <v>158.29</v>
      </c>
      <c r="F546" s="37" t="n">
        <v>0</v>
      </c>
      <c r="G546" s="37" t="n">
        <v>158.29</v>
      </c>
    </row>
    <row collapsed="false" customFormat="false" customHeight="true" hidden="false" ht="15" outlineLevel="0" r="547">
      <c r="A547" s="38" t="s">
        <v>1104</v>
      </c>
      <c r="B547" s="39" t="s">
        <v>1105</v>
      </c>
      <c r="C547" s="38"/>
      <c r="D547" s="40"/>
      <c r="E547" s="41"/>
      <c r="F547" s="41"/>
      <c r="G547" s="41"/>
    </row>
    <row collapsed="false" customFormat="false" customHeight="true" hidden="false" ht="25.5" outlineLevel="0" r="548">
      <c r="A548" s="32" t="s">
        <v>1106</v>
      </c>
      <c r="B548" s="33"/>
      <c r="C548" s="32" t="s">
        <v>1107</v>
      </c>
      <c r="D548" s="35" t="s">
        <v>152</v>
      </c>
      <c r="E548" s="37" t="n">
        <v>12.83</v>
      </c>
      <c r="F548" s="37" t="n">
        <v>25.1</v>
      </c>
      <c r="G548" s="37" t="n">
        <v>37.93</v>
      </c>
    </row>
    <row collapsed="false" customFormat="false" customHeight="true" hidden="false" ht="25.5" outlineLevel="0" r="549">
      <c r="A549" s="32" t="s">
        <v>1108</v>
      </c>
      <c r="B549" s="33"/>
      <c r="C549" s="32" t="s">
        <v>1109</v>
      </c>
      <c r="D549" s="35" t="s">
        <v>584</v>
      </c>
      <c r="E549" s="37" t="n">
        <v>3.33</v>
      </c>
      <c r="F549" s="37" t="n">
        <v>1.73</v>
      </c>
      <c r="G549" s="37" t="n">
        <v>5.06</v>
      </c>
    </row>
    <row collapsed="false" customFormat="false" customHeight="true" hidden="false" ht="15" outlineLevel="0" r="550">
      <c r="A550" s="32" t="s">
        <v>1110</v>
      </c>
      <c r="B550" s="33"/>
      <c r="C550" s="32" t="s">
        <v>1111</v>
      </c>
      <c r="D550" s="35" t="s">
        <v>1112</v>
      </c>
      <c r="E550" s="37" t="n">
        <v>3.16</v>
      </c>
      <c r="F550" s="37" t="n">
        <v>1.56</v>
      </c>
      <c r="G550" s="37" t="n">
        <v>4.72</v>
      </c>
    </row>
    <row collapsed="false" customFormat="false" customHeight="true" hidden="false" ht="25.5" outlineLevel="0" r="551">
      <c r="A551" s="32" t="s">
        <v>1113</v>
      </c>
      <c r="B551" s="33"/>
      <c r="C551" s="32" t="s">
        <v>1114</v>
      </c>
      <c r="D551" s="35" t="s">
        <v>152</v>
      </c>
      <c r="E551" s="37" t="n">
        <v>0</v>
      </c>
      <c r="F551" s="37" t="n">
        <v>11.86</v>
      </c>
      <c r="G551" s="37" t="n">
        <v>11.86</v>
      </c>
    </row>
    <row collapsed="false" customFormat="false" customHeight="true" hidden="false" ht="15" outlineLevel="0" r="552">
      <c r="A552" s="38" t="s">
        <v>1115</v>
      </c>
      <c r="B552" s="39" t="s">
        <v>1116</v>
      </c>
      <c r="C552" s="38"/>
      <c r="D552" s="40"/>
      <c r="E552" s="41"/>
      <c r="F552" s="41"/>
      <c r="G552" s="41"/>
    </row>
    <row collapsed="false" customFormat="false" customHeight="true" hidden="false" ht="15" outlineLevel="0" r="553">
      <c r="A553" s="32" t="s">
        <v>1117</v>
      </c>
      <c r="B553" s="33"/>
      <c r="C553" s="32" t="s">
        <v>1118</v>
      </c>
      <c r="D553" s="35" t="s">
        <v>152</v>
      </c>
      <c r="E553" s="37" t="n">
        <v>0</v>
      </c>
      <c r="F553" s="37" t="n">
        <v>6.91</v>
      </c>
      <c r="G553" s="37" t="n">
        <v>6.91</v>
      </c>
    </row>
    <row collapsed="false" customFormat="false" customHeight="true" hidden="false" ht="15" outlineLevel="0" r="554">
      <c r="A554" s="38" t="s">
        <v>1119</v>
      </c>
      <c r="B554" s="39" t="s">
        <v>1120</v>
      </c>
      <c r="C554" s="38"/>
      <c r="D554" s="40"/>
      <c r="E554" s="41"/>
      <c r="F554" s="41"/>
      <c r="G554" s="41"/>
    </row>
    <row collapsed="false" customFormat="false" customHeight="true" hidden="false" ht="25.5" outlineLevel="0" r="555">
      <c r="A555" s="32" t="s">
        <v>1121</v>
      </c>
      <c r="B555" s="33"/>
      <c r="C555" s="32" t="s">
        <v>1122</v>
      </c>
      <c r="D555" s="35" t="s">
        <v>71</v>
      </c>
      <c r="E555" s="37" t="n">
        <v>18.63</v>
      </c>
      <c r="F555" s="37" t="n">
        <v>0.59</v>
      </c>
      <c r="G555" s="37" t="n">
        <v>19.22</v>
      </c>
    </row>
    <row collapsed="false" customFormat="false" customHeight="true" hidden="false" ht="15" outlineLevel="0" r="556">
      <c r="A556" s="32" t="s">
        <v>1123</v>
      </c>
      <c r="B556" s="33"/>
      <c r="C556" s="32" t="s">
        <v>1124</v>
      </c>
      <c r="D556" s="35" t="s">
        <v>152</v>
      </c>
      <c r="E556" s="37" t="n">
        <v>76.9</v>
      </c>
      <c r="F556" s="37" t="n">
        <v>17.3</v>
      </c>
      <c r="G556" s="37" t="n">
        <v>94.2</v>
      </c>
    </row>
    <row collapsed="false" customFormat="false" customHeight="true" hidden="false" ht="15" outlineLevel="0" r="557">
      <c r="A557" s="32" t="s">
        <v>1125</v>
      </c>
      <c r="B557" s="33"/>
      <c r="C557" s="32" t="s">
        <v>1126</v>
      </c>
      <c r="D557" s="35" t="s">
        <v>152</v>
      </c>
      <c r="E557" s="37" t="n">
        <v>86.46</v>
      </c>
      <c r="F557" s="37" t="n">
        <v>10.37</v>
      </c>
      <c r="G557" s="37" t="n">
        <v>96.83</v>
      </c>
    </row>
    <row collapsed="false" customFormat="false" customHeight="true" hidden="false" ht="25.5" outlineLevel="0" r="558">
      <c r="A558" s="32" t="s">
        <v>1127</v>
      </c>
      <c r="B558" s="33"/>
      <c r="C558" s="32" t="s">
        <v>1128</v>
      </c>
      <c r="D558" s="35" t="s">
        <v>71</v>
      </c>
      <c r="E558" s="37" t="n">
        <v>3.12</v>
      </c>
      <c r="F558" s="37" t="n">
        <v>10.37</v>
      </c>
      <c r="G558" s="37" t="n">
        <v>13.49</v>
      </c>
    </row>
    <row collapsed="false" customFormat="false" customHeight="true" hidden="false" ht="38.25" outlineLevel="0" r="559">
      <c r="A559" s="32" t="s">
        <v>1129</v>
      </c>
      <c r="B559" s="33"/>
      <c r="C559" s="32" t="s">
        <v>1130</v>
      </c>
      <c r="D559" s="35" t="s">
        <v>71</v>
      </c>
      <c r="E559" s="37" t="n">
        <v>4.38</v>
      </c>
      <c r="F559" s="37" t="n">
        <v>10.37</v>
      </c>
      <c r="G559" s="37" t="n">
        <v>14.75</v>
      </c>
    </row>
    <row collapsed="false" customFormat="false" customHeight="true" hidden="false" ht="38.25" outlineLevel="0" r="560">
      <c r="A560" s="32" t="s">
        <v>1131</v>
      </c>
      <c r="B560" s="33"/>
      <c r="C560" s="32" t="s">
        <v>1132</v>
      </c>
      <c r="D560" s="35" t="s">
        <v>71</v>
      </c>
      <c r="E560" s="37" t="n">
        <v>8.8</v>
      </c>
      <c r="F560" s="37" t="n">
        <v>10.37</v>
      </c>
      <c r="G560" s="37" t="n">
        <v>19.17</v>
      </c>
    </row>
    <row collapsed="false" customFormat="false" customHeight="true" hidden="false" ht="15" outlineLevel="0" r="561">
      <c r="A561" s="38" t="s">
        <v>1133</v>
      </c>
      <c r="B561" s="39" t="s">
        <v>1134</v>
      </c>
      <c r="C561" s="38"/>
      <c r="D561" s="40"/>
      <c r="E561" s="41"/>
      <c r="F561" s="41"/>
      <c r="G561" s="41"/>
    </row>
    <row collapsed="false" customFormat="false" customHeight="true" hidden="false" ht="25.5" outlineLevel="0" r="562">
      <c r="A562" s="32" t="s">
        <v>1135</v>
      </c>
      <c r="B562" s="33"/>
      <c r="C562" s="32" t="s">
        <v>1136</v>
      </c>
      <c r="D562" s="35" t="s">
        <v>127</v>
      </c>
      <c r="E562" s="37" t="n">
        <v>7.32</v>
      </c>
      <c r="F562" s="37" t="n">
        <v>12.1</v>
      </c>
      <c r="G562" s="37" t="n">
        <v>19.42</v>
      </c>
    </row>
    <row collapsed="false" customFormat="false" customHeight="true" hidden="false" ht="25.5" outlineLevel="0" r="563">
      <c r="A563" s="32" t="s">
        <v>1137</v>
      </c>
      <c r="B563" s="33"/>
      <c r="C563" s="32" t="s">
        <v>1138</v>
      </c>
      <c r="D563" s="35" t="s">
        <v>127</v>
      </c>
      <c r="E563" s="37" t="n">
        <v>9.94</v>
      </c>
      <c r="F563" s="37" t="n">
        <v>13.83</v>
      </c>
      <c r="G563" s="37" t="n">
        <v>23.77</v>
      </c>
    </row>
    <row collapsed="false" customFormat="false" customHeight="true" hidden="false" ht="25.5" outlineLevel="0" r="564">
      <c r="A564" s="32" t="s">
        <v>1139</v>
      </c>
      <c r="B564" s="33"/>
      <c r="C564" s="32" t="s">
        <v>1140</v>
      </c>
      <c r="D564" s="35" t="s">
        <v>127</v>
      </c>
      <c r="E564" s="37" t="n">
        <v>10.54</v>
      </c>
      <c r="F564" s="37" t="n">
        <v>17.3</v>
      </c>
      <c r="G564" s="37" t="n">
        <v>27.84</v>
      </c>
    </row>
    <row collapsed="false" customFormat="false" customHeight="true" hidden="false" ht="15" outlineLevel="0" r="565">
      <c r="A565" s="38" t="s">
        <v>1141</v>
      </c>
      <c r="B565" s="39" t="s">
        <v>1142</v>
      </c>
      <c r="C565" s="38"/>
      <c r="D565" s="40"/>
      <c r="E565" s="41"/>
      <c r="F565" s="41"/>
      <c r="G565" s="41"/>
    </row>
    <row collapsed="false" customFormat="false" customHeight="true" hidden="false" ht="38.25" outlineLevel="0" r="566">
      <c r="A566" s="32" t="s">
        <v>1143</v>
      </c>
      <c r="B566" s="33"/>
      <c r="C566" s="32" t="s">
        <v>1144</v>
      </c>
      <c r="D566" s="35" t="s">
        <v>68</v>
      </c>
      <c r="E566" s="37" t="n">
        <v>6360.41</v>
      </c>
      <c r="F566" s="37" t="n">
        <v>0</v>
      </c>
      <c r="G566" s="37" t="n">
        <v>6360.41</v>
      </c>
    </row>
    <row collapsed="false" customFormat="false" customHeight="true" hidden="false" ht="51" outlineLevel="0" r="567">
      <c r="A567" s="32" t="s">
        <v>1145</v>
      </c>
      <c r="B567" s="33"/>
      <c r="C567" s="32" t="s">
        <v>1146</v>
      </c>
      <c r="D567" s="35" t="s">
        <v>1147</v>
      </c>
      <c r="E567" s="37" t="n">
        <v>545.24</v>
      </c>
      <c r="F567" s="37" t="n">
        <v>0</v>
      </c>
      <c r="G567" s="37" t="n">
        <v>545.24</v>
      </c>
    </row>
    <row collapsed="false" customFormat="false" customHeight="true" hidden="false" ht="15" outlineLevel="0" r="568">
      <c r="A568" s="32" t="s">
        <v>1148</v>
      </c>
      <c r="B568" s="33"/>
      <c r="C568" s="32" t="s">
        <v>1149</v>
      </c>
      <c r="D568" s="35" t="s">
        <v>19</v>
      </c>
      <c r="E568" s="37" t="n">
        <v>343.94</v>
      </c>
      <c r="F568" s="37" t="n">
        <v>0</v>
      </c>
      <c r="G568" s="37" t="n">
        <v>343.94</v>
      </c>
    </row>
    <row collapsed="false" customFormat="false" customHeight="true" hidden="false" ht="25.5" outlineLevel="0" r="569">
      <c r="A569" s="32" t="s">
        <v>1150</v>
      </c>
      <c r="B569" s="33"/>
      <c r="C569" s="32" t="s">
        <v>1151</v>
      </c>
      <c r="D569" s="35" t="s">
        <v>1152</v>
      </c>
      <c r="E569" s="37" t="n">
        <v>2.37</v>
      </c>
      <c r="F569" s="37" t="n">
        <v>3.12</v>
      </c>
      <c r="G569" s="37" t="n">
        <v>5.49</v>
      </c>
    </row>
    <row collapsed="false" customFormat="false" customHeight="true" hidden="false" ht="15" outlineLevel="0" r="570">
      <c r="A570" s="38" t="s">
        <v>1153</v>
      </c>
      <c r="B570" s="39" t="s">
        <v>1154</v>
      </c>
      <c r="C570" s="38"/>
      <c r="D570" s="40"/>
      <c r="E570" s="41"/>
      <c r="F570" s="41"/>
      <c r="G570" s="41"/>
    </row>
    <row collapsed="false" customFormat="false" customHeight="true" hidden="false" ht="15" outlineLevel="0" r="571">
      <c r="A571" s="32" t="s">
        <v>1155</v>
      </c>
      <c r="B571" s="33"/>
      <c r="C571" s="32" t="s">
        <v>1156</v>
      </c>
      <c r="D571" s="35" t="s">
        <v>152</v>
      </c>
      <c r="E571" s="37" t="n">
        <v>86.76</v>
      </c>
      <c r="F571" s="37" t="n">
        <v>103.74</v>
      </c>
      <c r="G571" s="37" t="n">
        <v>190.5</v>
      </c>
    </row>
    <row collapsed="false" customFormat="false" customHeight="true" hidden="false" ht="15" outlineLevel="0" r="572">
      <c r="A572" s="32" t="s">
        <v>1157</v>
      </c>
      <c r="B572" s="33"/>
      <c r="C572" s="32" t="s">
        <v>1158</v>
      </c>
      <c r="D572" s="35" t="s">
        <v>152</v>
      </c>
      <c r="E572" s="37" t="n">
        <v>168.06</v>
      </c>
      <c r="F572" s="37" t="n">
        <v>200.72</v>
      </c>
      <c r="G572" s="37" t="n">
        <v>368.78</v>
      </c>
    </row>
    <row collapsed="false" customFormat="false" customHeight="true" hidden="false" ht="51" outlineLevel="0" r="573">
      <c r="A573" s="32" t="s">
        <v>1159</v>
      </c>
      <c r="B573" s="33"/>
      <c r="C573" s="32" t="s">
        <v>1160</v>
      </c>
      <c r="D573" s="35" t="s">
        <v>152</v>
      </c>
      <c r="E573" s="37" t="n">
        <v>469.78</v>
      </c>
      <c r="F573" s="37" t="n">
        <v>93.33</v>
      </c>
      <c r="G573" s="37" t="n">
        <v>563.11</v>
      </c>
    </row>
    <row collapsed="false" customFormat="false" customHeight="true" hidden="false" ht="51" outlineLevel="0" r="574">
      <c r="A574" s="32" t="s">
        <v>1161</v>
      </c>
      <c r="B574" s="33"/>
      <c r="C574" s="32" t="s">
        <v>1162</v>
      </c>
      <c r="D574" s="35" t="s">
        <v>152</v>
      </c>
      <c r="E574" s="37" t="n">
        <v>375.82</v>
      </c>
      <c r="F574" s="37" t="n">
        <v>114.63</v>
      </c>
      <c r="G574" s="37" t="n">
        <v>490.45</v>
      </c>
    </row>
    <row collapsed="false" customFormat="false" customHeight="true" hidden="false" ht="15" outlineLevel="0" r="575">
      <c r="A575" s="42" t="s">
        <v>1163</v>
      </c>
      <c r="B575" s="42" t="s">
        <v>1164</v>
      </c>
      <c r="C575" s="43"/>
      <c r="D575" s="44"/>
      <c r="E575" s="45"/>
      <c r="F575" s="45"/>
      <c r="G575" s="45"/>
    </row>
    <row collapsed="false" customFormat="false" customHeight="true" hidden="false" ht="15" outlineLevel="0" r="576">
      <c r="A576" s="23" t="s">
        <v>1165</v>
      </c>
      <c r="B576" s="23" t="s">
        <v>1166</v>
      </c>
      <c r="C576" s="24"/>
      <c r="D576" s="46"/>
      <c r="E576" s="47"/>
      <c r="F576" s="47"/>
      <c r="G576" s="47"/>
    </row>
    <row collapsed="false" customFormat="false" customHeight="true" hidden="false" ht="15" outlineLevel="0" r="577">
      <c r="A577" s="32" t="s">
        <v>1167</v>
      </c>
      <c r="B577" s="33"/>
      <c r="C577" s="32" t="s">
        <v>1168</v>
      </c>
      <c r="D577" s="35" t="s">
        <v>71</v>
      </c>
      <c r="E577" s="37" t="n">
        <v>20.96</v>
      </c>
      <c r="F577" s="37" t="n">
        <v>44.95</v>
      </c>
      <c r="G577" s="37" t="n">
        <v>65.91</v>
      </c>
    </row>
    <row collapsed="false" customFormat="false" customHeight="true" hidden="false" ht="15" outlineLevel="0" r="578">
      <c r="A578" s="32" t="s">
        <v>1169</v>
      </c>
      <c r="B578" s="33"/>
      <c r="C578" s="32" t="s">
        <v>1170</v>
      </c>
      <c r="D578" s="35" t="s">
        <v>71</v>
      </c>
      <c r="E578" s="37" t="n">
        <v>83.93</v>
      </c>
      <c r="F578" s="37" t="n">
        <v>51.88</v>
      </c>
      <c r="G578" s="37" t="n">
        <v>135.81</v>
      </c>
    </row>
    <row collapsed="false" customFormat="false" customHeight="true" hidden="false" ht="15" outlineLevel="0" r="579">
      <c r="A579" s="32" t="s">
        <v>1171</v>
      </c>
      <c r="B579" s="33"/>
      <c r="C579" s="32" t="s">
        <v>1172</v>
      </c>
      <c r="D579" s="35" t="s">
        <v>71</v>
      </c>
      <c r="E579" s="37" t="n">
        <v>29.53</v>
      </c>
      <c r="F579" s="37" t="n">
        <v>41.49</v>
      </c>
      <c r="G579" s="37" t="n">
        <v>71.02</v>
      </c>
    </row>
    <row collapsed="false" customFormat="false" customHeight="true" hidden="false" ht="25.5" outlineLevel="0" r="580">
      <c r="A580" s="32" t="s">
        <v>1173</v>
      </c>
      <c r="B580" s="33"/>
      <c r="C580" s="32" t="s">
        <v>1174</v>
      </c>
      <c r="D580" s="35" t="s">
        <v>71</v>
      </c>
      <c r="E580" s="37" t="n">
        <v>0</v>
      </c>
      <c r="F580" s="37" t="n">
        <v>5.33</v>
      </c>
      <c r="G580" s="37" t="n">
        <v>5.33</v>
      </c>
    </row>
    <row collapsed="false" customFormat="false" customHeight="true" hidden="false" ht="25.5" outlineLevel="0" r="581">
      <c r="A581" s="32" t="s">
        <v>1175</v>
      </c>
      <c r="B581" s="33"/>
      <c r="C581" s="32" t="s">
        <v>1176</v>
      </c>
      <c r="D581" s="35" t="s">
        <v>71</v>
      </c>
      <c r="E581" s="37" t="n">
        <v>0</v>
      </c>
      <c r="F581" s="37" t="n">
        <v>6.33</v>
      </c>
      <c r="G581" s="37" t="n">
        <v>6.33</v>
      </c>
    </row>
    <row collapsed="false" customFormat="false" customHeight="true" hidden="false" ht="15" outlineLevel="0" r="582">
      <c r="A582" s="38" t="s">
        <v>1177</v>
      </c>
      <c r="B582" s="39" t="s">
        <v>1178</v>
      </c>
      <c r="C582" s="38"/>
      <c r="D582" s="40"/>
      <c r="E582" s="41"/>
      <c r="F582" s="41"/>
      <c r="G582" s="41"/>
    </row>
    <row collapsed="false" customFormat="false" customHeight="true" hidden="false" ht="25.5" outlineLevel="0" r="583">
      <c r="A583" s="32" t="s">
        <v>1179</v>
      </c>
      <c r="B583" s="33"/>
      <c r="C583" s="32" t="s">
        <v>1180</v>
      </c>
      <c r="D583" s="35" t="s">
        <v>71</v>
      </c>
      <c r="E583" s="37" t="n">
        <v>60.51</v>
      </c>
      <c r="F583" s="37" t="n">
        <v>48.41</v>
      </c>
      <c r="G583" s="37" t="n">
        <v>108.92</v>
      </c>
    </row>
    <row collapsed="false" customFormat="false" customHeight="true" hidden="false" ht="25.5" outlineLevel="0" r="584">
      <c r="A584" s="32" t="s">
        <v>1181</v>
      </c>
      <c r="B584" s="33"/>
      <c r="C584" s="32" t="s">
        <v>1182</v>
      </c>
      <c r="D584" s="35" t="s">
        <v>71</v>
      </c>
      <c r="E584" s="37" t="n">
        <v>64.08</v>
      </c>
      <c r="F584" s="37" t="n">
        <v>48.41</v>
      </c>
      <c r="G584" s="37" t="n">
        <v>112.49</v>
      </c>
    </row>
    <row collapsed="false" customFormat="false" customHeight="true" hidden="false" ht="25.5" outlineLevel="0" r="585">
      <c r="A585" s="32" t="s">
        <v>1183</v>
      </c>
      <c r="B585" s="33"/>
      <c r="C585" s="32" t="s">
        <v>1184</v>
      </c>
      <c r="D585" s="35" t="s">
        <v>71</v>
      </c>
      <c r="E585" s="37" t="n">
        <v>55.11</v>
      </c>
      <c r="F585" s="37" t="n">
        <v>86.46</v>
      </c>
      <c r="G585" s="37" t="n">
        <v>141.57</v>
      </c>
    </row>
    <row collapsed="false" customFormat="false" customHeight="true" hidden="false" ht="25.5" outlineLevel="0" r="586">
      <c r="A586" s="32" t="s">
        <v>1185</v>
      </c>
      <c r="B586" s="33"/>
      <c r="C586" s="32" t="s">
        <v>1186</v>
      </c>
      <c r="D586" s="35" t="s">
        <v>71</v>
      </c>
      <c r="E586" s="37" t="n">
        <v>37.73</v>
      </c>
      <c r="F586" s="37" t="n">
        <v>46.68</v>
      </c>
      <c r="G586" s="37" t="n">
        <v>84.41</v>
      </c>
    </row>
    <row collapsed="false" customFormat="false" customHeight="true" hidden="false" ht="25.5" outlineLevel="0" r="587">
      <c r="A587" s="32" t="s">
        <v>1187</v>
      </c>
      <c r="B587" s="33"/>
      <c r="C587" s="32" t="s">
        <v>1188</v>
      </c>
      <c r="D587" s="35" t="s">
        <v>71</v>
      </c>
      <c r="E587" s="37" t="n">
        <v>22.01</v>
      </c>
      <c r="F587" s="37" t="n">
        <v>38.04</v>
      </c>
      <c r="G587" s="37" t="n">
        <v>60.05</v>
      </c>
    </row>
    <row collapsed="false" customFormat="false" customHeight="true" hidden="false" ht="15" outlineLevel="0" r="588">
      <c r="A588" s="32" t="s">
        <v>1189</v>
      </c>
      <c r="B588" s="33"/>
      <c r="C588" s="32" t="s">
        <v>1190</v>
      </c>
      <c r="D588" s="35" t="s">
        <v>71</v>
      </c>
      <c r="E588" s="37" t="n">
        <v>60.27</v>
      </c>
      <c r="F588" s="37" t="n">
        <v>75.66</v>
      </c>
      <c r="G588" s="37" t="n">
        <v>135.93</v>
      </c>
    </row>
    <row collapsed="false" customFormat="false" customHeight="true" hidden="false" ht="38.25" outlineLevel="0" r="589">
      <c r="A589" s="32" t="s">
        <v>1191</v>
      </c>
      <c r="B589" s="33"/>
      <c r="C589" s="32" t="s">
        <v>1192</v>
      </c>
      <c r="D589" s="35" t="s">
        <v>71</v>
      </c>
      <c r="E589" s="37" t="n">
        <v>47.44</v>
      </c>
      <c r="F589" s="37" t="n">
        <v>29.78</v>
      </c>
      <c r="G589" s="37" t="n">
        <v>77.22</v>
      </c>
    </row>
    <row collapsed="false" customFormat="false" customHeight="true" hidden="false" ht="25.5" outlineLevel="0" r="590">
      <c r="A590" s="32" t="s">
        <v>1193</v>
      </c>
      <c r="B590" s="33"/>
      <c r="C590" s="32" t="s">
        <v>1194</v>
      </c>
      <c r="D590" s="35" t="s">
        <v>71</v>
      </c>
      <c r="E590" s="37" t="n">
        <v>47.44</v>
      </c>
      <c r="F590" s="37" t="n">
        <v>53.09</v>
      </c>
      <c r="G590" s="37" t="n">
        <v>100.53</v>
      </c>
    </row>
    <row collapsed="false" customFormat="false" customHeight="true" hidden="false" ht="38.25" outlineLevel="0" r="591">
      <c r="A591" s="32" t="s">
        <v>1195</v>
      </c>
      <c r="B591" s="33"/>
      <c r="C591" s="32" t="s">
        <v>1196</v>
      </c>
      <c r="D591" s="35" t="s">
        <v>71</v>
      </c>
      <c r="E591" s="37" t="n">
        <v>30.46</v>
      </c>
      <c r="F591" s="37" t="n">
        <v>91.14</v>
      </c>
      <c r="G591" s="37" t="n">
        <v>121.6</v>
      </c>
    </row>
    <row collapsed="false" customFormat="false" customHeight="true" hidden="false" ht="15" outlineLevel="0" r="592">
      <c r="A592" s="38" t="s">
        <v>1197</v>
      </c>
      <c r="B592" s="39" t="s">
        <v>1198</v>
      </c>
      <c r="C592" s="38"/>
      <c r="D592" s="40"/>
      <c r="E592" s="41"/>
      <c r="F592" s="41"/>
      <c r="G592" s="41"/>
    </row>
    <row collapsed="false" customFormat="false" customHeight="true" hidden="false" ht="25.5" outlineLevel="0" r="593">
      <c r="A593" s="32" t="s">
        <v>1199</v>
      </c>
      <c r="B593" s="33"/>
      <c r="C593" s="32" t="s">
        <v>1200</v>
      </c>
      <c r="D593" s="35" t="s">
        <v>127</v>
      </c>
      <c r="E593" s="37" t="n">
        <v>74.12</v>
      </c>
      <c r="F593" s="37" t="n">
        <v>8.21</v>
      </c>
      <c r="G593" s="37" t="n">
        <v>82.33</v>
      </c>
    </row>
    <row collapsed="false" customFormat="false" customHeight="true" hidden="false" ht="25.5" outlineLevel="0" r="594">
      <c r="A594" s="32" t="s">
        <v>1201</v>
      </c>
      <c r="B594" s="33"/>
      <c r="C594" s="32" t="s">
        <v>1202</v>
      </c>
      <c r="D594" s="35" t="s">
        <v>127</v>
      </c>
      <c r="E594" s="37" t="n">
        <v>90.68</v>
      </c>
      <c r="F594" s="37" t="n">
        <v>8.21</v>
      </c>
      <c r="G594" s="37" t="n">
        <v>98.89</v>
      </c>
    </row>
    <row collapsed="false" customFormat="false" customHeight="true" hidden="false" ht="25.5" outlineLevel="0" r="595">
      <c r="A595" s="32" t="s">
        <v>1203</v>
      </c>
      <c r="B595" s="33"/>
      <c r="C595" s="32" t="s">
        <v>1204</v>
      </c>
      <c r="D595" s="35" t="s">
        <v>127</v>
      </c>
      <c r="E595" s="37" t="n">
        <v>111.28</v>
      </c>
      <c r="F595" s="37" t="n">
        <v>8.21</v>
      </c>
      <c r="G595" s="37" t="n">
        <v>119.49</v>
      </c>
    </row>
    <row collapsed="false" customFormat="false" customHeight="true" hidden="false" ht="25.5" outlineLevel="0" r="596">
      <c r="A596" s="32" t="s">
        <v>1205</v>
      </c>
      <c r="B596" s="33"/>
      <c r="C596" s="32" t="s">
        <v>1206</v>
      </c>
      <c r="D596" s="35" t="s">
        <v>127</v>
      </c>
      <c r="E596" s="37" t="n">
        <v>130.01</v>
      </c>
      <c r="F596" s="37" t="n">
        <v>8.21</v>
      </c>
      <c r="G596" s="37" t="n">
        <v>138.22</v>
      </c>
    </row>
    <row collapsed="false" customFormat="false" customHeight="true" hidden="false" ht="25.5" outlineLevel="0" r="597">
      <c r="A597" s="32" t="s">
        <v>1207</v>
      </c>
      <c r="B597" s="33"/>
      <c r="C597" s="32" t="s">
        <v>1208</v>
      </c>
      <c r="D597" s="35" t="s">
        <v>127</v>
      </c>
      <c r="E597" s="37" t="n">
        <v>138.55</v>
      </c>
      <c r="F597" s="37" t="n">
        <v>8.21</v>
      </c>
      <c r="G597" s="37" t="n">
        <v>146.76</v>
      </c>
    </row>
    <row collapsed="false" customFormat="false" customHeight="true" hidden="false" ht="15" outlineLevel="0" r="598">
      <c r="A598" s="38" t="s">
        <v>1209</v>
      </c>
      <c r="B598" s="39" t="s">
        <v>1210</v>
      </c>
      <c r="C598" s="38"/>
      <c r="D598" s="40"/>
      <c r="E598" s="41"/>
      <c r="F598" s="41"/>
      <c r="G598" s="41"/>
    </row>
    <row collapsed="false" customFormat="false" customHeight="true" hidden="false" ht="38.25" outlineLevel="0" r="599">
      <c r="A599" s="32" t="s">
        <v>1211</v>
      </c>
      <c r="B599" s="33"/>
      <c r="C599" s="32" t="s">
        <v>1212</v>
      </c>
      <c r="D599" s="35" t="s">
        <v>152</v>
      </c>
      <c r="E599" s="37" t="n">
        <v>250.55</v>
      </c>
      <c r="F599" s="37" t="n">
        <v>60.52</v>
      </c>
      <c r="G599" s="37" t="n">
        <v>311.07</v>
      </c>
    </row>
    <row collapsed="false" customFormat="false" customHeight="true" hidden="false" ht="15" outlineLevel="0" r="600">
      <c r="A600" s="42" t="s">
        <v>1213</v>
      </c>
      <c r="B600" s="42" t="s">
        <v>1214</v>
      </c>
      <c r="C600" s="43"/>
      <c r="D600" s="44"/>
      <c r="E600" s="45"/>
      <c r="F600" s="45"/>
      <c r="G600" s="45"/>
    </row>
    <row collapsed="false" customFormat="false" customHeight="true" hidden="false" ht="15" outlineLevel="0" r="601">
      <c r="A601" s="23" t="s">
        <v>1215</v>
      </c>
      <c r="B601" s="23" t="s">
        <v>1216</v>
      </c>
      <c r="C601" s="24"/>
      <c r="D601" s="46"/>
      <c r="E601" s="47"/>
      <c r="F601" s="47"/>
      <c r="G601" s="47"/>
    </row>
    <row collapsed="false" customFormat="false" customHeight="true" hidden="false" ht="25.5" outlineLevel="0" r="602">
      <c r="A602" s="32" t="s">
        <v>1217</v>
      </c>
      <c r="B602" s="33"/>
      <c r="C602" s="32" t="s">
        <v>1218</v>
      </c>
      <c r="D602" s="35" t="s">
        <v>584</v>
      </c>
      <c r="E602" s="37" t="n">
        <v>5.33</v>
      </c>
      <c r="F602" s="37" t="n">
        <v>2</v>
      </c>
      <c r="G602" s="37" t="n">
        <v>7.33</v>
      </c>
    </row>
    <row collapsed="false" customFormat="false" customHeight="true" hidden="false" ht="25.5" outlineLevel="0" r="603">
      <c r="A603" s="32" t="s">
        <v>1219</v>
      </c>
      <c r="B603" s="33"/>
      <c r="C603" s="32" t="s">
        <v>1220</v>
      </c>
      <c r="D603" s="35" t="s">
        <v>584</v>
      </c>
      <c r="E603" s="37" t="n">
        <v>4.83</v>
      </c>
      <c r="F603" s="37" t="n">
        <v>2</v>
      </c>
      <c r="G603" s="37" t="n">
        <v>6.83</v>
      </c>
    </row>
    <row collapsed="false" customFormat="false" customHeight="true" hidden="false" ht="25.5" outlineLevel="0" r="604">
      <c r="A604" s="32" t="s">
        <v>1221</v>
      </c>
      <c r="B604" s="33"/>
      <c r="C604" s="32" t="s">
        <v>1222</v>
      </c>
      <c r="D604" s="35" t="s">
        <v>584</v>
      </c>
      <c r="E604" s="37" t="n">
        <v>5.52</v>
      </c>
      <c r="F604" s="37" t="n">
        <v>2</v>
      </c>
      <c r="G604" s="37" t="n">
        <v>7.52</v>
      </c>
    </row>
    <row collapsed="false" customFormat="false" customHeight="true" hidden="false" ht="15" outlineLevel="0" r="605">
      <c r="A605" s="38" t="s">
        <v>1223</v>
      </c>
      <c r="B605" s="39" t="s">
        <v>1224</v>
      </c>
      <c r="C605" s="38"/>
      <c r="D605" s="40"/>
      <c r="E605" s="41"/>
      <c r="F605" s="41"/>
      <c r="G605" s="41"/>
    </row>
    <row collapsed="false" customFormat="false" customHeight="true" hidden="false" ht="15" outlineLevel="0" r="606">
      <c r="A606" s="32" t="s">
        <v>1225</v>
      </c>
      <c r="B606" s="33"/>
      <c r="C606" s="32" t="s">
        <v>1226</v>
      </c>
      <c r="D606" s="35" t="s">
        <v>584</v>
      </c>
      <c r="E606" s="37" t="n">
        <v>6.28</v>
      </c>
      <c r="F606" s="37" t="n">
        <v>1.01</v>
      </c>
      <c r="G606" s="37" t="n">
        <v>7.29</v>
      </c>
    </row>
    <row collapsed="false" customFormat="false" customHeight="true" hidden="false" ht="15" outlineLevel="0" r="607">
      <c r="A607" s="42" t="s">
        <v>1227</v>
      </c>
      <c r="B607" s="42" t="s">
        <v>1228</v>
      </c>
      <c r="C607" s="43"/>
      <c r="D607" s="44"/>
      <c r="E607" s="45"/>
      <c r="F607" s="45"/>
      <c r="G607" s="45"/>
    </row>
    <row collapsed="false" customFormat="false" customHeight="true" hidden="false" ht="15" outlineLevel="0" r="608">
      <c r="A608" s="23" t="s">
        <v>1229</v>
      </c>
      <c r="B608" s="23" t="s">
        <v>1230</v>
      </c>
      <c r="C608" s="24"/>
      <c r="D608" s="46"/>
      <c r="E608" s="47"/>
      <c r="F608" s="47"/>
      <c r="G608" s="47"/>
    </row>
    <row collapsed="false" customFormat="false" customHeight="true" hidden="false" ht="15" outlineLevel="0" r="609">
      <c r="A609" s="32" t="s">
        <v>1231</v>
      </c>
      <c r="B609" s="33"/>
      <c r="C609" s="32" t="s">
        <v>1232</v>
      </c>
      <c r="D609" s="35" t="s">
        <v>152</v>
      </c>
      <c r="E609" s="37" t="n">
        <v>268.64</v>
      </c>
      <c r="F609" s="37" t="n">
        <v>0</v>
      </c>
      <c r="G609" s="37" t="n">
        <v>268.64</v>
      </c>
    </row>
    <row collapsed="false" customFormat="false" customHeight="true" hidden="false" ht="15" outlineLevel="0" r="610">
      <c r="A610" s="32" t="s">
        <v>1233</v>
      </c>
      <c r="B610" s="33"/>
      <c r="C610" s="32" t="s">
        <v>1234</v>
      </c>
      <c r="D610" s="35" t="s">
        <v>152</v>
      </c>
      <c r="E610" s="37" t="n">
        <v>279.29</v>
      </c>
      <c r="F610" s="37" t="n">
        <v>0</v>
      </c>
      <c r="G610" s="37" t="n">
        <v>279.29</v>
      </c>
    </row>
    <row collapsed="false" customFormat="false" customHeight="true" hidden="false" ht="15" outlineLevel="0" r="611">
      <c r="A611" s="32" t="s">
        <v>1235</v>
      </c>
      <c r="B611" s="33"/>
      <c r="C611" s="32" t="s">
        <v>1236</v>
      </c>
      <c r="D611" s="35" t="s">
        <v>152</v>
      </c>
      <c r="E611" s="37" t="n">
        <v>290.36</v>
      </c>
      <c r="F611" s="37" t="n">
        <v>0</v>
      </c>
      <c r="G611" s="37" t="n">
        <v>290.36</v>
      </c>
    </row>
    <row collapsed="false" customFormat="false" customHeight="true" hidden="false" ht="15" outlineLevel="0" r="612">
      <c r="A612" s="32" t="s">
        <v>1237</v>
      </c>
      <c r="B612" s="33"/>
      <c r="C612" s="32" t="s">
        <v>1238</v>
      </c>
      <c r="D612" s="35" t="s">
        <v>152</v>
      </c>
      <c r="E612" s="37" t="n">
        <v>301.85</v>
      </c>
      <c r="F612" s="37" t="n">
        <v>0</v>
      </c>
      <c r="G612" s="37" t="n">
        <v>301.85</v>
      </c>
    </row>
    <row collapsed="false" customFormat="false" customHeight="true" hidden="false" ht="15" outlineLevel="0" r="613">
      <c r="A613" s="32" t="s">
        <v>1239</v>
      </c>
      <c r="B613" s="33"/>
      <c r="C613" s="32" t="s">
        <v>1240</v>
      </c>
      <c r="D613" s="35" t="s">
        <v>152</v>
      </c>
      <c r="E613" s="37" t="n">
        <v>313.82</v>
      </c>
      <c r="F613" s="37" t="n">
        <v>0</v>
      </c>
      <c r="G613" s="37" t="n">
        <v>313.82</v>
      </c>
    </row>
    <row collapsed="false" customFormat="false" customHeight="true" hidden="false" ht="25.5" outlineLevel="0" r="614">
      <c r="A614" s="32" t="s">
        <v>1241</v>
      </c>
      <c r="B614" s="33"/>
      <c r="C614" s="32" t="s">
        <v>1242</v>
      </c>
      <c r="D614" s="35" t="s">
        <v>152</v>
      </c>
      <c r="E614" s="37" t="n">
        <v>302.69</v>
      </c>
      <c r="F614" s="37" t="n">
        <v>0</v>
      </c>
      <c r="G614" s="37" t="n">
        <v>302.69</v>
      </c>
    </row>
    <row collapsed="false" customFormat="false" customHeight="true" hidden="false" ht="25.5" outlineLevel="0" r="615">
      <c r="A615" s="32" t="s">
        <v>1243</v>
      </c>
      <c r="B615" s="33"/>
      <c r="C615" s="32" t="s">
        <v>1244</v>
      </c>
      <c r="D615" s="35" t="s">
        <v>152</v>
      </c>
      <c r="E615" s="37" t="n">
        <v>313.37</v>
      </c>
      <c r="F615" s="37" t="n">
        <v>0</v>
      </c>
      <c r="G615" s="37" t="n">
        <v>313.37</v>
      </c>
    </row>
    <row collapsed="false" customFormat="false" customHeight="true" hidden="false" ht="25.5" outlineLevel="0" r="616">
      <c r="A616" s="32" t="s">
        <v>1245</v>
      </c>
      <c r="B616" s="33"/>
      <c r="C616" s="32" t="s">
        <v>1246</v>
      </c>
      <c r="D616" s="35" t="s">
        <v>152</v>
      </c>
      <c r="E616" s="37" t="n">
        <v>324.47</v>
      </c>
      <c r="F616" s="37" t="n">
        <v>0</v>
      </c>
      <c r="G616" s="37" t="n">
        <v>324.47</v>
      </c>
    </row>
    <row collapsed="false" customFormat="false" customHeight="true" hidden="false" ht="25.5" outlineLevel="0" r="617">
      <c r="A617" s="32" t="s">
        <v>1247</v>
      </c>
      <c r="B617" s="33"/>
      <c r="C617" s="32" t="s">
        <v>1248</v>
      </c>
      <c r="D617" s="35" t="s">
        <v>152</v>
      </c>
      <c r="E617" s="37" t="n">
        <v>336.02</v>
      </c>
      <c r="F617" s="37" t="n">
        <v>0</v>
      </c>
      <c r="G617" s="37" t="n">
        <v>336.02</v>
      </c>
    </row>
    <row collapsed="false" customFormat="false" customHeight="true" hidden="false" ht="25.5" outlineLevel="0" r="618">
      <c r="A618" s="32" t="s">
        <v>1249</v>
      </c>
      <c r="B618" s="33"/>
      <c r="C618" s="32" t="s">
        <v>1250</v>
      </c>
      <c r="D618" s="35" t="s">
        <v>152</v>
      </c>
      <c r="E618" s="37" t="n">
        <v>348.02</v>
      </c>
      <c r="F618" s="37" t="n">
        <v>0</v>
      </c>
      <c r="G618" s="37" t="n">
        <v>348.02</v>
      </c>
    </row>
    <row collapsed="false" customFormat="false" customHeight="true" hidden="false" ht="25.5" outlineLevel="0" r="619">
      <c r="A619" s="32" t="s">
        <v>1251</v>
      </c>
      <c r="B619" s="33"/>
      <c r="C619" s="32" t="s">
        <v>1252</v>
      </c>
      <c r="D619" s="35" t="s">
        <v>152</v>
      </c>
      <c r="E619" s="37" t="n">
        <v>320.89</v>
      </c>
      <c r="F619" s="37" t="n">
        <v>0</v>
      </c>
      <c r="G619" s="37" t="n">
        <v>320.89</v>
      </c>
    </row>
    <row collapsed="false" customFormat="false" customHeight="true" hidden="false" ht="25.5" outlineLevel="0" r="620">
      <c r="A620" s="32" t="s">
        <v>1253</v>
      </c>
      <c r="B620" s="33"/>
      <c r="C620" s="32" t="s">
        <v>1254</v>
      </c>
      <c r="D620" s="35" t="s">
        <v>152</v>
      </c>
      <c r="E620" s="37" t="n">
        <v>328.37</v>
      </c>
      <c r="F620" s="37" t="n">
        <v>0</v>
      </c>
      <c r="G620" s="37" t="n">
        <v>328.37</v>
      </c>
    </row>
    <row collapsed="false" customFormat="false" customHeight="true" hidden="false" ht="15" outlineLevel="0" r="621">
      <c r="A621" s="38" t="s">
        <v>1255</v>
      </c>
      <c r="B621" s="39" t="s">
        <v>1256</v>
      </c>
      <c r="C621" s="38"/>
      <c r="D621" s="40"/>
      <c r="E621" s="41"/>
      <c r="F621" s="41"/>
      <c r="G621" s="41"/>
    </row>
    <row collapsed="false" customFormat="false" customHeight="true" hidden="false" ht="25.5" outlineLevel="0" r="622">
      <c r="A622" s="32" t="s">
        <v>1257</v>
      </c>
      <c r="B622" s="33"/>
      <c r="C622" s="32" t="s">
        <v>1258</v>
      </c>
      <c r="D622" s="35" t="s">
        <v>152</v>
      </c>
      <c r="E622" s="37" t="n">
        <v>276.68</v>
      </c>
      <c r="F622" s="37" t="n">
        <v>0</v>
      </c>
      <c r="G622" s="37" t="n">
        <v>276.68</v>
      </c>
    </row>
    <row collapsed="false" customFormat="false" customHeight="true" hidden="false" ht="25.5" outlineLevel="0" r="623">
      <c r="A623" s="32" t="s">
        <v>1259</v>
      </c>
      <c r="B623" s="33"/>
      <c r="C623" s="32" t="s">
        <v>1260</v>
      </c>
      <c r="D623" s="35" t="s">
        <v>152</v>
      </c>
      <c r="E623" s="37" t="n">
        <v>288.69</v>
      </c>
      <c r="F623" s="37" t="n">
        <v>0</v>
      </c>
      <c r="G623" s="37" t="n">
        <v>288.69</v>
      </c>
    </row>
    <row collapsed="false" customFormat="false" customHeight="true" hidden="false" ht="25.5" outlineLevel="0" r="624">
      <c r="A624" s="32" t="s">
        <v>1261</v>
      </c>
      <c r="B624" s="33"/>
      <c r="C624" s="32" t="s">
        <v>1262</v>
      </c>
      <c r="D624" s="35" t="s">
        <v>152</v>
      </c>
      <c r="E624" s="37" t="n">
        <v>303.28</v>
      </c>
      <c r="F624" s="37" t="n">
        <v>0</v>
      </c>
      <c r="G624" s="37" t="n">
        <v>303.28</v>
      </c>
    </row>
    <row collapsed="false" customFormat="false" customHeight="true" hidden="false" ht="15" outlineLevel="0" r="625">
      <c r="A625" s="38" t="s">
        <v>1263</v>
      </c>
      <c r="B625" s="39" t="s">
        <v>1264</v>
      </c>
      <c r="C625" s="38"/>
      <c r="D625" s="40"/>
      <c r="E625" s="41"/>
      <c r="F625" s="41"/>
      <c r="G625" s="41"/>
    </row>
    <row collapsed="false" customFormat="false" customHeight="true" hidden="false" ht="15" outlineLevel="0" r="626">
      <c r="A626" s="32" t="s">
        <v>1265</v>
      </c>
      <c r="B626" s="33"/>
      <c r="C626" s="32" t="s">
        <v>1266</v>
      </c>
      <c r="D626" s="35" t="s">
        <v>152</v>
      </c>
      <c r="E626" s="37" t="n">
        <v>235.23</v>
      </c>
      <c r="F626" s="37" t="n">
        <v>93.6</v>
      </c>
      <c r="G626" s="37" t="n">
        <v>328.83</v>
      </c>
    </row>
    <row collapsed="false" customFormat="false" customHeight="true" hidden="false" ht="15" outlineLevel="0" r="627">
      <c r="A627" s="32" t="s">
        <v>1267</v>
      </c>
      <c r="B627" s="33"/>
      <c r="C627" s="32" t="s">
        <v>1268</v>
      </c>
      <c r="D627" s="35" t="s">
        <v>152</v>
      </c>
      <c r="E627" s="37" t="n">
        <v>269.51</v>
      </c>
      <c r="F627" s="37" t="n">
        <v>93.6</v>
      </c>
      <c r="G627" s="37" t="n">
        <v>363.11</v>
      </c>
    </row>
    <row collapsed="false" customFormat="false" customHeight="true" hidden="false" ht="15" outlineLevel="0" r="628">
      <c r="A628" s="38" t="s">
        <v>1269</v>
      </c>
      <c r="B628" s="39" t="s">
        <v>1270</v>
      </c>
      <c r="C628" s="38"/>
      <c r="D628" s="40"/>
      <c r="E628" s="41"/>
      <c r="F628" s="41"/>
      <c r="G628" s="41"/>
    </row>
    <row collapsed="false" customFormat="false" customHeight="true" hidden="false" ht="25.5" outlineLevel="0" r="629">
      <c r="A629" s="32" t="s">
        <v>1271</v>
      </c>
      <c r="B629" s="33"/>
      <c r="C629" s="32" t="s">
        <v>1272</v>
      </c>
      <c r="D629" s="35" t="s">
        <v>152</v>
      </c>
      <c r="E629" s="37" t="n">
        <v>187.7</v>
      </c>
      <c r="F629" s="37" t="n">
        <v>39</v>
      </c>
      <c r="G629" s="37" t="n">
        <v>226.7</v>
      </c>
    </row>
    <row collapsed="false" customFormat="false" customHeight="true" hidden="false" ht="25.5" outlineLevel="0" r="630">
      <c r="A630" s="32" t="s">
        <v>1273</v>
      </c>
      <c r="B630" s="33"/>
      <c r="C630" s="32" t="s">
        <v>1274</v>
      </c>
      <c r="D630" s="35" t="s">
        <v>152</v>
      </c>
      <c r="E630" s="37" t="n">
        <v>207.7</v>
      </c>
      <c r="F630" s="37" t="n">
        <v>39</v>
      </c>
      <c r="G630" s="37" t="n">
        <v>246.7</v>
      </c>
    </row>
    <row collapsed="false" customFormat="false" customHeight="true" hidden="false" ht="25.5" outlineLevel="0" r="631">
      <c r="A631" s="32" t="s">
        <v>1275</v>
      </c>
      <c r="B631" s="33"/>
      <c r="C631" s="32" t="s">
        <v>1276</v>
      </c>
      <c r="D631" s="35" t="s">
        <v>152</v>
      </c>
      <c r="E631" s="37" t="n">
        <v>249.74</v>
      </c>
      <c r="F631" s="37" t="n">
        <v>39</v>
      </c>
      <c r="G631" s="37" t="n">
        <v>288.74</v>
      </c>
    </row>
    <row collapsed="false" customFormat="false" customHeight="true" hidden="false" ht="15" outlineLevel="0" r="632">
      <c r="A632" s="38" t="s">
        <v>1277</v>
      </c>
      <c r="B632" s="39" t="s">
        <v>1278</v>
      </c>
      <c r="C632" s="38"/>
      <c r="D632" s="40"/>
      <c r="E632" s="41"/>
      <c r="F632" s="41"/>
      <c r="G632" s="41"/>
    </row>
    <row collapsed="false" customFormat="false" customHeight="true" hidden="false" ht="15" outlineLevel="0" r="633">
      <c r="A633" s="32" t="s">
        <v>1279</v>
      </c>
      <c r="B633" s="33"/>
      <c r="C633" s="32" t="s">
        <v>1280</v>
      </c>
      <c r="D633" s="35" t="s">
        <v>152</v>
      </c>
      <c r="E633" s="37" t="n">
        <v>50.03</v>
      </c>
      <c r="F633" s="37" t="n">
        <v>39</v>
      </c>
      <c r="G633" s="37" t="n">
        <v>89.03</v>
      </c>
    </row>
    <row collapsed="false" customFormat="false" customHeight="true" hidden="false" ht="25.5" outlineLevel="0" r="634">
      <c r="A634" s="32" t="s">
        <v>1281</v>
      </c>
      <c r="B634" s="33"/>
      <c r="C634" s="32" t="s">
        <v>1282</v>
      </c>
      <c r="D634" s="35" t="s">
        <v>152</v>
      </c>
      <c r="E634" s="37" t="n">
        <v>3242.03</v>
      </c>
      <c r="F634" s="37" t="n">
        <v>43.74</v>
      </c>
      <c r="G634" s="37" t="n">
        <v>3285.77</v>
      </c>
    </row>
    <row collapsed="false" customFormat="false" customHeight="true" hidden="false" ht="15" outlineLevel="0" r="635">
      <c r="A635" s="32" t="s">
        <v>1283</v>
      </c>
      <c r="B635" s="33"/>
      <c r="C635" s="32" t="s">
        <v>1284</v>
      </c>
      <c r="D635" s="35" t="s">
        <v>152</v>
      </c>
      <c r="E635" s="37" t="n">
        <v>216.33</v>
      </c>
      <c r="F635" s="37" t="n">
        <v>43.74</v>
      </c>
      <c r="G635" s="37" t="n">
        <v>260.07</v>
      </c>
    </row>
    <row collapsed="false" customFormat="false" customHeight="true" hidden="false" ht="38.25" outlineLevel="0" r="636">
      <c r="A636" s="32" t="s">
        <v>1285</v>
      </c>
      <c r="B636" s="33"/>
      <c r="C636" s="32" t="s">
        <v>1286</v>
      </c>
      <c r="D636" s="35" t="s">
        <v>152</v>
      </c>
      <c r="E636" s="37" t="n">
        <v>215.73</v>
      </c>
      <c r="F636" s="37" t="n">
        <v>287.56</v>
      </c>
      <c r="G636" s="37" t="n">
        <v>503.29</v>
      </c>
    </row>
    <row collapsed="false" customFormat="false" customHeight="true" hidden="false" ht="25.5" outlineLevel="0" r="637">
      <c r="A637" s="32" t="s">
        <v>1287</v>
      </c>
      <c r="B637" s="33"/>
      <c r="C637" s="32" t="s">
        <v>1288</v>
      </c>
      <c r="D637" s="35" t="s">
        <v>152</v>
      </c>
      <c r="E637" s="37" t="n">
        <v>1315.28</v>
      </c>
      <c r="F637" s="37" t="n">
        <v>526.24</v>
      </c>
      <c r="G637" s="37" t="n">
        <v>1841.52</v>
      </c>
    </row>
    <row collapsed="false" customFormat="false" customHeight="true" hidden="false" ht="15" outlineLevel="0" r="638">
      <c r="A638" s="38" t="s">
        <v>1289</v>
      </c>
      <c r="B638" s="39" t="s">
        <v>1290</v>
      </c>
      <c r="C638" s="38"/>
      <c r="D638" s="40"/>
      <c r="E638" s="41"/>
      <c r="F638" s="41"/>
      <c r="G638" s="41"/>
    </row>
    <row collapsed="false" customFormat="false" customHeight="true" hidden="false" ht="25.5" outlineLevel="0" r="639">
      <c r="A639" s="32" t="s">
        <v>1291</v>
      </c>
      <c r="B639" s="33"/>
      <c r="C639" s="32" t="s">
        <v>1292</v>
      </c>
      <c r="D639" s="35" t="s">
        <v>152</v>
      </c>
      <c r="E639" s="37" t="n">
        <v>0</v>
      </c>
      <c r="F639" s="37" t="n">
        <v>65.78</v>
      </c>
      <c r="G639" s="37" t="n">
        <v>65.78</v>
      </c>
    </row>
    <row collapsed="false" customFormat="false" customHeight="true" hidden="false" ht="25.5" outlineLevel="0" r="640">
      <c r="A640" s="32" t="s">
        <v>1293</v>
      </c>
      <c r="B640" s="33"/>
      <c r="C640" s="32" t="s">
        <v>1294</v>
      </c>
      <c r="D640" s="35" t="s">
        <v>152</v>
      </c>
      <c r="E640" s="37" t="n">
        <v>0</v>
      </c>
      <c r="F640" s="37" t="n">
        <v>131.56</v>
      </c>
      <c r="G640" s="37" t="n">
        <v>131.56</v>
      </c>
    </row>
    <row collapsed="false" customFormat="false" customHeight="true" hidden="false" ht="25.5" outlineLevel="0" r="641">
      <c r="A641" s="32" t="s">
        <v>1295</v>
      </c>
      <c r="B641" s="33"/>
      <c r="C641" s="32" t="s">
        <v>1296</v>
      </c>
      <c r="D641" s="35" t="s">
        <v>152</v>
      </c>
      <c r="E641" s="37" t="n">
        <v>0</v>
      </c>
      <c r="F641" s="37" t="n">
        <v>90.88</v>
      </c>
      <c r="G641" s="37" t="n">
        <v>90.88</v>
      </c>
    </row>
    <row collapsed="false" customFormat="false" customHeight="true" hidden="false" ht="25.5" outlineLevel="0" r="642">
      <c r="A642" s="32" t="s">
        <v>1297</v>
      </c>
      <c r="B642" s="33"/>
      <c r="C642" s="32" t="s">
        <v>1298</v>
      </c>
      <c r="D642" s="35" t="s">
        <v>152</v>
      </c>
      <c r="E642" s="37" t="n">
        <v>32.24</v>
      </c>
      <c r="F642" s="37" t="n">
        <v>100.36</v>
      </c>
      <c r="G642" s="37" t="n">
        <v>132.6</v>
      </c>
    </row>
    <row collapsed="false" customFormat="false" customHeight="true" hidden="false" ht="25.5" outlineLevel="0" r="643">
      <c r="A643" s="32" t="s">
        <v>1299</v>
      </c>
      <c r="B643" s="33"/>
      <c r="C643" s="32" t="s">
        <v>1300</v>
      </c>
      <c r="D643" s="35" t="s">
        <v>71</v>
      </c>
      <c r="E643" s="37" t="n">
        <v>13.52</v>
      </c>
      <c r="F643" s="37" t="n">
        <v>0</v>
      </c>
      <c r="G643" s="37" t="n">
        <v>13.52</v>
      </c>
    </row>
    <row collapsed="false" customFormat="false" customHeight="true" hidden="false" ht="15" outlineLevel="0" r="644">
      <c r="A644" s="38" t="s">
        <v>1301</v>
      </c>
      <c r="B644" s="39" t="s">
        <v>1302</v>
      </c>
      <c r="C644" s="38"/>
      <c r="D644" s="40"/>
      <c r="E644" s="41"/>
      <c r="F644" s="41"/>
      <c r="G644" s="41"/>
    </row>
    <row collapsed="false" customFormat="false" customHeight="true" hidden="false" ht="15" outlineLevel="0" r="645">
      <c r="A645" s="32" t="s">
        <v>1303</v>
      </c>
      <c r="B645" s="33"/>
      <c r="C645" s="32" t="s">
        <v>1304</v>
      </c>
      <c r="D645" s="35" t="s">
        <v>152</v>
      </c>
      <c r="E645" s="37" t="n">
        <v>99.95</v>
      </c>
      <c r="F645" s="37" t="n">
        <v>54.6</v>
      </c>
      <c r="G645" s="37" t="n">
        <v>154.55</v>
      </c>
    </row>
    <row collapsed="false" customFormat="false" customHeight="true" hidden="false" ht="15" outlineLevel="0" r="646">
      <c r="A646" s="32" t="s">
        <v>1305</v>
      </c>
      <c r="B646" s="33"/>
      <c r="C646" s="32" t="s">
        <v>1306</v>
      </c>
      <c r="D646" s="35" t="s">
        <v>152</v>
      </c>
      <c r="E646" s="37" t="n">
        <v>92.28</v>
      </c>
      <c r="F646" s="37" t="n">
        <v>23.4</v>
      </c>
      <c r="G646" s="37" t="n">
        <v>115.68</v>
      </c>
    </row>
    <row collapsed="false" customFormat="false" customHeight="true" hidden="false" ht="15" outlineLevel="0" r="647">
      <c r="A647" s="32" t="s">
        <v>1307</v>
      </c>
      <c r="B647" s="33"/>
      <c r="C647" s="32" t="s">
        <v>1308</v>
      </c>
      <c r="D647" s="35" t="s">
        <v>71</v>
      </c>
      <c r="E647" s="37" t="n">
        <v>1.64</v>
      </c>
      <c r="F647" s="37" t="n">
        <v>0.47</v>
      </c>
      <c r="G647" s="37" t="n">
        <v>2.11</v>
      </c>
    </row>
    <row collapsed="false" customFormat="false" customHeight="true" hidden="false" ht="25.5" outlineLevel="0" r="648">
      <c r="A648" s="32" t="s">
        <v>1309</v>
      </c>
      <c r="B648" s="33"/>
      <c r="C648" s="32" t="s">
        <v>1310</v>
      </c>
      <c r="D648" s="35" t="s">
        <v>152</v>
      </c>
      <c r="E648" s="37" t="n">
        <v>315.73</v>
      </c>
      <c r="F648" s="37" t="n">
        <v>40.7</v>
      </c>
      <c r="G648" s="37" t="n">
        <v>356.43</v>
      </c>
    </row>
    <row collapsed="false" customFormat="false" customHeight="true" hidden="false" ht="25.5" outlineLevel="0" r="649">
      <c r="A649" s="32" t="s">
        <v>1311</v>
      </c>
      <c r="B649" s="33"/>
      <c r="C649" s="32" t="s">
        <v>1312</v>
      </c>
      <c r="D649" s="35" t="s">
        <v>152</v>
      </c>
      <c r="E649" s="37" t="n">
        <v>160.13</v>
      </c>
      <c r="F649" s="37" t="n">
        <v>31.2</v>
      </c>
      <c r="G649" s="37" t="n">
        <v>191.33</v>
      </c>
    </row>
    <row collapsed="false" customFormat="false" customHeight="true" hidden="false" ht="25.5" outlineLevel="0" r="650">
      <c r="A650" s="32" t="s">
        <v>1313</v>
      </c>
      <c r="B650" s="33"/>
      <c r="C650" s="32" t="s">
        <v>1314</v>
      </c>
      <c r="D650" s="35" t="s">
        <v>152</v>
      </c>
      <c r="E650" s="37" t="n">
        <v>0</v>
      </c>
      <c r="F650" s="37" t="n">
        <v>31.2</v>
      </c>
      <c r="G650" s="37" t="n">
        <v>31.2</v>
      </c>
    </row>
    <row collapsed="false" customFormat="false" customHeight="true" hidden="false" ht="15" outlineLevel="0" r="651">
      <c r="A651" s="32" t="s">
        <v>1315</v>
      </c>
      <c r="B651" s="33"/>
      <c r="C651" s="32" t="s">
        <v>1316</v>
      </c>
      <c r="D651" s="35" t="s">
        <v>152</v>
      </c>
      <c r="E651" s="37" t="n">
        <v>110.06</v>
      </c>
      <c r="F651" s="37" t="n">
        <v>15.6</v>
      </c>
      <c r="G651" s="37" t="n">
        <v>125.66</v>
      </c>
    </row>
    <row collapsed="false" customFormat="false" customHeight="true" hidden="false" ht="15" outlineLevel="0" r="652">
      <c r="A652" s="32" t="s">
        <v>1317</v>
      </c>
      <c r="B652" s="33"/>
      <c r="C652" s="32" t="s">
        <v>1318</v>
      </c>
      <c r="D652" s="35" t="s">
        <v>152</v>
      </c>
      <c r="E652" s="37" t="n">
        <v>93.16</v>
      </c>
      <c r="F652" s="37" t="n">
        <v>46.8</v>
      </c>
      <c r="G652" s="37" t="n">
        <v>139.96</v>
      </c>
    </row>
    <row collapsed="false" customFormat="false" customHeight="true" hidden="false" ht="15" outlineLevel="0" r="653">
      <c r="A653" s="32" t="s">
        <v>1319</v>
      </c>
      <c r="B653" s="33"/>
      <c r="C653" s="32" t="s">
        <v>1320</v>
      </c>
      <c r="D653" s="35" t="s">
        <v>152</v>
      </c>
      <c r="E653" s="37" t="n">
        <v>99.95</v>
      </c>
      <c r="F653" s="37" t="n">
        <v>73.58</v>
      </c>
      <c r="G653" s="37" t="n">
        <v>173.53</v>
      </c>
    </row>
    <row collapsed="false" customFormat="false" customHeight="true" hidden="false" ht="15" outlineLevel="0" r="654">
      <c r="A654" s="32" t="s">
        <v>1321</v>
      </c>
      <c r="B654" s="33"/>
      <c r="C654" s="32" t="s">
        <v>1322</v>
      </c>
      <c r="D654" s="35" t="s">
        <v>152</v>
      </c>
      <c r="E654" s="37" t="n">
        <v>109.61</v>
      </c>
      <c r="F654" s="37" t="n">
        <v>0.16</v>
      </c>
      <c r="G654" s="37" t="n">
        <v>109.77</v>
      </c>
    </row>
    <row collapsed="false" customFormat="false" customHeight="true" hidden="false" ht="25.5" outlineLevel="0" r="655">
      <c r="A655" s="32" t="s">
        <v>1323</v>
      </c>
      <c r="B655" s="33"/>
      <c r="C655" s="32" t="s">
        <v>1324</v>
      </c>
      <c r="D655" s="35" t="s">
        <v>152</v>
      </c>
      <c r="E655" s="37" t="n">
        <v>217.4</v>
      </c>
      <c r="F655" s="37" t="n">
        <v>12.48</v>
      </c>
      <c r="G655" s="37" t="n">
        <v>229.88</v>
      </c>
    </row>
    <row collapsed="false" customFormat="false" customHeight="true" hidden="false" ht="15" outlineLevel="0" r="656">
      <c r="A656" s="38" t="s">
        <v>1325</v>
      </c>
      <c r="B656" s="39" t="s">
        <v>1326</v>
      </c>
      <c r="C656" s="38"/>
      <c r="D656" s="40"/>
      <c r="E656" s="41"/>
      <c r="F656" s="41"/>
      <c r="G656" s="41"/>
    </row>
    <row collapsed="false" customFormat="false" customHeight="true" hidden="false" ht="25.5" outlineLevel="0" r="657">
      <c r="A657" s="32" t="s">
        <v>1327</v>
      </c>
      <c r="B657" s="33"/>
      <c r="C657" s="32" t="s">
        <v>1328</v>
      </c>
      <c r="D657" s="35" t="s">
        <v>71</v>
      </c>
      <c r="E657" s="37" t="n">
        <v>1.02</v>
      </c>
      <c r="F657" s="37" t="n">
        <v>3.9</v>
      </c>
      <c r="G657" s="37" t="n">
        <v>4.92</v>
      </c>
    </row>
    <row collapsed="false" customFormat="false" customHeight="true" hidden="false" ht="25.5" outlineLevel="0" r="658">
      <c r="A658" s="32" t="s">
        <v>1329</v>
      </c>
      <c r="B658" s="33"/>
      <c r="C658" s="32" t="s">
        <v>1330</v>
      </c>
      <c r="D658" s="35" t="s">
        <v>127</v>
      </c>
      <c r="E658" s="37" t="n">
        <v>11.95</v>
      </c>
      <c r="F658" s="37" t="n">
        <v>0</v>
      </c>
      <c r="G658" s="37" t="n">
        <v>11.95</v>
      </c>
    </row>
    <row collapsed="false" customFormat="false" customHeight="true" hidden="false" ht="15" outlineLevel="0" r="659">
      <c r="A659" s="32" t="s">
        <v>1331</v>
      </c>
      <c r="B659" s="33"/>
      <c r="C659" s="32" t="s">
        <v>1332</v>
      </c>
      <c r="D659" s="35" t="s">
        <v>71</v>
      </c>
      <c r="E659" s="37" t="n">
        <v>2.4</v>
      </c>
      <c r="F659" s="37" t="n">
        <v>3.9</v>
      </c>
      <c r="G659" s="37" t="n">
        <v>6.3</v>
      </c>
    </row>
    <row collapsed="false" customFormat="false" customHeight="true" hidden="false" ht="25.5" outlineLevel="0" r="660">
      <c r="A660" s="32" t="s">
        <v>1333</v>
      </c>
      <c r="B660" s="33"/>
      <c r="C660" s="32" t="s">
        <v>1334</v>
      </c>
      <c r="D660" s="35" t="s">
        <v>152</v>
      </c>
      <c r="E660" s="37" t="n">
        <v>6668.11</v>
      </c>
      <c r="F660" s="37" t="n">
        <v>1354.6</v>
      </c>
      <c r="G660" s="37" t="n">
        <v>8022.71</v>
      </c>
    </row>
    <row collapsed="false" customFormat="false" customHeight="true" hidden="false" ht="25.5" outlineLevel="0" r="661">
      <c r="A661" s="32" t="s">
        <v>1335</v>
      </c>
      <c r="B661" s="33"/>
      <c r="C661" s="32" t="s">
        <v>1336</v>
      </c>
      <c r="D661" s="35" t="s">
        <v>127</v>
      </c>
      <c r="E661" s="37" t="n">
        <v>87.88</v>
      </c>
      <c r="F661" s="37" t="n">
        <v>103.74</v>
      </c>
      <c r="G661" s="37" t="n">
        <v>191.62</v>
      </c>
    </row>
    <row collapsed="false" customFormat="false" customHeight="true" hidden="false" ht="15" outlineLevel="0" r="662">
      <c r="A662" s="42" t="s">
        <v>1337</v>
      </c>
      <c r="B662" s="42" t="s">
        <v>1338</v>
      </c>
      <c r="C662" s="43"/>
      <c r="D662" s="44"/>
      <c r="E662" s="45"/>
      <c r="F662" s="45"/>
      <c r="G662" s="45"/>
    </row>
    <row collapsed="false" customFormat="false" customHeight="true" hidden="false" ht="15" outlineLevel="0" r="663">
      <c r="A663" s="23" t="s">
        <v>1339</v>
      </c>
      <c r="B663" s="23" t="s">
        <v>1340</v>
      </c>
      <c r="C663" s="24"/>
      <c r="D663" s="46"/>
      <c r="E663" s="47"/>
      <c r="F663" s="47"/>
      <c r="G663" s="47"/>
    </row>
    <row collapsed="false" customFormat="false" customHeight="true" hidden="false" ht="25.5" outlineLevel="0" r="664">
      <c r="A664" s="32" t="s">
        <v>1341</v>
      </c>
      <c r="B664" s="33"/>
      <c r="C664" s="32" t="s">
        <v>1342</v>
      </c>
      <c r="D664" s="35" t="s">
        <v>127</v>
      </c>
      <c r="E664" s="37" t="n">
        <v>12.93</v>
      </c>
      <c r="F664" s="37" t="n">
        <v>36.41</v>
      </c>
      <c r="G664" s="37" t="n">
        <v>49.34</v>
      </c>
    </row>
    <row collapsed="false" customFormat="false" customHeight="true" hidden="false" ht="25.5" outlineLevel="0" r="665">
      <c r="A665" s="32" t="s">
        <v>1343</v>
      </c>
      <c r="B665" s="33"/>
      <c r="C665" s="32" t="s">
        <v>1344</v>
      </c>
      <c r="D665" s="35" t="s">
        <v>127</v>
      </c>
      <c r="E665" s="37" t="n">
        <v>17.84</v>
      </c>
      <c r="F665" s="37" t="n">
        <v>38.99</v>
      </c>
      <c r="G665" s="37" t="n">
        <v>56.83</v>
      </c>
    </row>
    <row collapsed="false" customFormat="false" customHeight="true" hidden="false" ht="25.5" outlineLevel="0" r="666">
      <c r="A666" s="32" t="s">
        <v>1345</v>
      </c>
      <c r="B666" s="33"/>
      <c r="C666" s="32" t="s">
        <v>1346</v>
      </c>
      <c r="D666" s="35" t="s">
        <v>127</v>
      </c>
      <c r="E666" s="37" t="n">
        <v>25.13</v>
      </c>
      <c r="F666" s="37" t="n">
        <v>42.5</v>
      </c>
      <c r="G666" s="37" t="n">
        <v>67.63</v>
      </c>
    </row>
    <row collapsed="false" customFormat="false" customHeight="true" hidden="false" ht="15" outlineLevel="0" r="667">
      <c r="A667" s="38" t="s">
        <v>1347</v>
      </c>
      <c r="B667" s="39" t="s">
        <v>1348</v>
      </c>
      <c r="C667" s="38"/>
      <c r="D667" s="40"/>
      <c r="E667" s="41"/>
      <c r="F667" s="41"/>
      <c r="G667" s="41"/>
    </row>
    <row collapsed="false" customFormat="false" customHeight="true" hidden="false" ht="38.25" outlineLevel="0" r="668">
      <c r="A668" s="32" t="s">
        <v>1349</v>
      </c>
      <c r="B668" s="33"/>
      <c r="C668" s="32" t="s">
        <v>1350</v>
      </c>
      <c r="D668" s="35" t="s">
        <v>68</v>
      </c>
      <c r="E668" s="37" t="n">
        <v>7690.35</v>
      </c>
      <c r="F668" s="37" t="n">
        <v>0</v>
      </c>
      <c r="G668" s="37" t="n">
        <v>7690.35</v>
      </c>
    </row>
    <row collapsed="false" customFormat="false" customHeight="true" hidden="false" ht="15" outlineLevel="0" r="669">
      <c r="A669" s="32" t="s">
        <v>1351</v>
      </c>
      <c r="B669" s="33"/>
      <c r="C669" s="32" t="s">
        <v>1352</v>
      </c>
      <c r="D669" s="35" t="s">
        <v>127</v>
      </c>
      <c r="E669" s="37" t="n">
        <v>58.99</v>
      </c>
      <c r="F669" s="37" t="n">
        <v>1.56</v>
      </c>
      <c r="G669" s="37" t="n">
        <v>60.55</v>
      </c>
    </row>
    <row collapsed="false" customFormat="false" customHeight="true" hidden="false" ht="15" outlineLevel="0" r="670">
      <c r="A670" s="32" t="s">
        <v>1353</v>
      </c>
      <c r="B670" s="33"/>
      <c r="C670" s="32" t="s">
        <v>1354</v>
      </c>
      <c r="D670" s="35" t="s">
        <v>127</v>
      </c>
      <c r="E670" s="37" t="n">
        <v>66.33</v>
      </c>
      <c r="F670" s="37" t="n">
        <v>1.56</v>
      </c>
      <c r="G670" s="37" t="n">
        <v>67.89</v>
      </c>
    </row>
    <row collapsed="false" customFormat="false" customHeight="true" hidden="false" ht="15" outlineLevel="0" r="671">
      <c r="A671" s="32" t="s">
        <v>1355</v>
      </c>
      <c r="B671" s="33"/>
      <c r="C671" s="32" t="s">
        <v>1356</v>
      </c>
      <c r="D671" s="35" t="s">
        <v>127</v>
      </c>
      <c r="E671" s="37" t="n">
        <v>82.46</v>
      </c>
      <c r="F671" s="37" t="n">
        <v>1.56</v>
      </c>
      <c r="G671" s="37" t="n">
        <v>84.02</v>
      </c>
    </row>
    <row collapsed="false" customFormat="false" customHeight="true" hidden="false" ht="15" outlineLevel="0" r="672">
      <c r="A672" s="32" t="s">
        <v>1357</v>
      </c>
      <c r="B672" s="33"/>
      <c r="C672" s="32" t="s">
        <v>1358</v>
      </c>
      <c r="D672" s="35" t="s">
        <v>127</v>
      </c>
      <c r="E672" s="37" t="n">
        <v>91.94</v>
      </c>
      <c r="F672" s="37" t="n">
        <v>1.56</v>
      </c>
      <c r="G672" s="37" t="n">
        <v>93.5</v>
      </c>
    </row>
    <row collapsed="false" customFormat="false" customHeight="true" hidden="false" ht="15" outlineLevel="0" r="673">
      <c r="A673" s="32" t="s">
        <v>1359</v>
      </c>
      <c r="B673" s="33"/>
      <c r="C673" s="32" t="s">
        <v>1360</v>
      </c>
      <c r="D673" s="35" t="s">
        <v>127</v>
      </c>
      <c r="E673" s="37" t="n">
        <v>128.22</v>
      </c>
      <c r="F673" s="37" t="n">
        <v>1.56</v>
      </c>
      <c r="G673" s="37" t="n">
        <v>129.78</v>
      </c>
    </row>
    <row collapsed="false" customFormat="false" customHeight="true" hidden="false" ht="15" outlineLevel="0" r="674">
      <c r="A674" s="32" t="s">
        <v>1361</v>
      </c>
      <c r="B674" s="33"/>
      <c r="C674" s="32" t="s">
        <v>1362</v>
      </c>
      <c r="D674" s="35" t="s">
        <v>127</v>
      </c>
      <c r="E674" s="37" t="n">
        <v>130.62</v>
      </c>
      <c r="F674" s="37" t="n">
        <v>1.56</v>
      </c>
      <c r="G674" s="37" t="n">
        <v>132.18</v>
      </c>
    </row>
    <row collapsed="false" customFormat="false" customHeight="true" hidden="false" ht="15" outlineLevel="0" r="675">
      <c r="A675" s="38" t="s">
        <v>1363</v>
      </c>
      <c r="B675" s="39" t="s">
        <v>1364</v>
      </c>
      <c r="C675" s="38"/>
      <c r="D675" s="40"/>
      <c r="E675" s="41"/>
      <c r="F675" s="41"/>
      <c r="G675" s="41"/>
    </row>
    <row collapsed="false" customFormat="false" customHeight="true" hidden="false" ht="38.25" outlineLevel="0" r="676">
      <c r="A676" s="32" t="s">
        <v>1365</v>
      </c>
      <c r="B676" s="33"/>
      <c r="C676" s="32" t="s">
        <v>1366</v>
      </c>
      <c r="D676" s="35" t="s">
        <v>68</v>
      </c>
      <c r="E676" s="37" t="n">
        <v>1610.83</v>
      </c>
      <c r="F676" s="37" t="n">
        <v>0</v>
      </c>
      <c r="G676" s="37" t="n">
        <v>1610.83</v>
      </c>
    </row>
    <row collapsed="false" customFormat="false" customHeight="true" hidden="false" ht="25.5" outlineLevel="0" r="677">
      <c r="A677" s="32" t="s">
        <v>1367</v>
      </c>
      <c r="B677" s="33"/>
      <c r="C677" s="32" t="s">
        <v>1368</v>
      </c>
      <c r="D677" s="35" t="s">
        <v>127</v>
      </c>
      <c r="E677" s="37" t="n">
        <v>25.76</v>
      </c>
      <c r="F677" s="37" t="n">
        <v>11.52</v>
      </c>
      <c r="G677" s="37" t="n">
        <v>37.28</v>
      </c>
    </row>
    <row collapsed="false" customFormat="false" customHeight="true" hidden="false" ht="25.5" outlineLevel="0" r="678">
      <c r="A678" s="32" t="s">
        <v>1369</v>
      </c>
      <c r="B678" s="33"/>
      <c r="C678" s="32" t="s">
        <v>1370</v>
      </c>
      <c r="D678" s="35" t="s">
        <v>127</v>
      </c>
      <c r="E678" s="37" t="n">
        <v>33.79</v>
      </c>
      <c r="F678" s="37" t="n">
        <v>16.66</v>
      </c>
      <c r="G678" s="37" t="n">
        <v>50.45</v>
      </c>
    </row>
    <row collapsed="false" customFormat="false" customHeight="true" hidden="false" ht="25.5" outlineLevel="0" r="679">
      <c r="A679" s="32" t="s">
        <v>1371</v>
      </c>
      <c r="B679" s="33"/>
      <c r="C679" s="32" t="s">
        <v>1372</v>
      </c>
      <c r="D679" s="35" t="s">
        <v>127</v>
      </c>
      <c r="E679" s="37" t="n">
        <v>44.04</v>
      </c>
      <c r="F679" s="37" t="n">
        <v>22.82</v>
      </c>
      <c r="G679" s="37" t="n">
        <v>66.86</v>
      </c>
    </row>
    <row collapsed="false" customFormat="false" customHeight="true" hidden="false" ht="25.5" outlineLevel="0" r="680">
      <c r="A680" s="32" t="s">
        <v>1373</v>
      </c>
      <c r="B680" s="33"/>
      <c r="C680" s="32" t="s">
        <v>1374</v>
      </c>
      <c r="D680" s="35" t="s">
        <v>127</v>
      </c>
      <c r="E680" s="37" t="n">
        <v>56.41</v>
      </c>
      <c r="F680" s="37" t="n">
        <v>30.21</v>
      </c>
      <c r="G680" s="37" t="n">
        <v>86.62</v>
      </c>
    </row>
    <row collapsed="false" customFormat="false" customHeight="true" hidden="false" ht="15" outlineLevel="0" r="681">
      <c r="A681" s="38" t="s">
        <v>1375</v>
      </c>
      <c r="B681" s="39" t="s">
        <v>1376</v>
      </c>
      <c r="C681" s="38"/>
      <c r="D681" s="40"/>
      <c r="E681" s="41"/>
      <c r="F681" s="41"/>
      <c r="G681" s="41"/>
    </row>
    <row collapsed="false" customFormat="false" customHeight="true" hidden="false" ht="38.25" outlineLevel="0" r="682">
      <c r="A682" s="32" t="s">
        <v>1377</v>
      </c>
      <c r="B682" s="33"/>
      <c r="C682" s="32" t="s">
        <v>1378</v>
      </c>
      <c r="D682" s="35" t="s">
        <v>68</v>
      </c>
      <c r="E682" s="37" t="n">
        <v>1747.43</v>
      </c>
      <c r="F682" s="37" t="n">
        <v>0</v>
      </c>
      <c r="G682" s="37" t="n">
        <v>1747.43</v>
      </c>
    </row>
    <row collapsed="false" customFormat="false" customHeight="true" hidden="false" ht="25.5" outlineLevel="0" r="683">
      <c r="A683" s="32" t="s">
        <v>1379</v>
      </c>
      <c r="B683" s="33"/>
      <c r="C683" s="32" t="s">
        <v>1380</v>
      </c>
      <c r="D683" s="35" t="s">
        <v>127</v>
      </c>
      <c r="E683" s="37" t="n">
        <v>44.41</v>
      </c>
      <c r="F683" s="37" t="n">
        <v>9.7</v>
      </c>
      <c r="G683" s="37" t="n">
        <v>54.11</v>
      </c>
    </row>
    <row collapsed="false" customFormat="false" customHeight="true" hidden="false" ht="25.5" outlineLevel="0" r="684">
      <c r="A684" s="32" t="s">
        <v>1381</v>
      </c>
      <c r="B684" s="33"/>
      <c r="C684" s="32" t="s">
        <v>1382</v>
      </c>
      <c r="D684" s="35" t="s">
        <v>127</v>
      </c>
      <c r="E684" s="37" t="n">
        <v>55.07</v>
      </c>
      <c r="F684" s="37" t="n">
        <v>14.02</v>
      </c>
      <c r="G684" s="37" t="n">
        <v>69.09</v>
      </c>
    </row>
    <row collapsed="false" customFormat="false" customHeight="true" hidden="false" ht="25.5" outlineLevel="0" r="685">
      <c r="A685" s="32" t="s">
        <v>1383</v>
      </c>
      <c r="B685" s="33"/>
      <c r="C685" s="32" t="s">
        <v>1384</v>
      </c>
      <c r="D685" s="35" t="s">
        <v>127</v>
      </c>
      <c r="E685" s="37" t="n">
        <v>71.33</v>
      </c>
      <c r="F685" s="37" t="n">
        <v>19.1</v>
      </c>
      <c r="G685" s="37" t="n">
        <v>90.43</v>
      </c>
    </row>
    <row collapsed="false" customFormat="false" customHeight="true" hidden="false" ht="25.5" outlineLevel="0" r="686">
      <c r="A686" s="32" t="s">
        <v>1385</v>
      </c>
      <c r="B686" s="33"/>
      <c r="C686" s="32" t="s">
        <v>1386</v>
      </c>
      <c r="D686" s="35" t="s">
        <v>127</v>
      </c>
      <c r="E686" s="37" t="n">
        <v>111.24</v>
      </c>
      <c r="F686" s="37" t="n">
        <v>24.9</v>
      </c>
      <c r="G686" s="37" t="n">
        <v>136.14</v>
      </c>
    </row>
    <row collapsed="false" customFormat="false" customHeight="true" hidden="false" ht="15" outlineLevel="0" r="687">
      <c r="A687" s="38" t="s">
        <v>1387</v>
      </c>
      <c r="B687" s="39" t="s">
        <v>1388</v>
      </c>
      <c r="C687" s="38"/>
      <c r="D687" s="40"/>
      <c r="E687" s="41"/>
      <c r="F687" s="41"/>
      <c r="G687" s="41"/>
    </row>
    <row collapsed="false" customFormat="false" customHeight="true" hidden="false" ht="38.25" outlineLevel="0" r="688">
      <c r="A688" s="32" t="s">
        <v>1389</v>
      </c>
      <c r="B688" s="33"/>
      <c r="C688" s="32" t="s">
        <v>1390</v>
      </c>
      <c r="D688" s="35" t="s">
        <v>68</v>
      </c>
      <c r="E688" s="37" t="n">
        <v>14855.63</v>
      </c>
      <c r="F688" s="37" t="n">
        <v>0</v>
      </c>
      <c r="G688" s="37" t="n">
        <v>14855.63</v>
      </c>
    </row>
    <row collapsed="false" customFormat="false" customHeight="true" hidden="false" ht="25.5" outlineLevel="0" r="689">
      <c r="A689" s="32" t="s">
        <v>1391</v>
      </c>
      <c r="B689" s="33"/>
      <c r="C689" s="32" t="s">
        <v>1392</v>
      </c>
      <c r="D689" s="35" t="s">
        <v>127</v>
      </c>
      <c r="E689" s="37" t="n">
        <v>136.26</v>
      </c>
      <c r="F689" s="37" t="n">
        <v>7.07</v>
      </c>
      <c r="G689" s="37" t="n">
        <v>143.33</v>
      </c>
    </row>
    <row collapsed="false" customFormat="false" customHeight="true" hidden="false" ht="25.5" outlineLevel="0" r="690">
      <c r="A690" s="32" t="s">
        <v>1393</v>
      </c>
      <c r="B690" s="33"/>
      <c r="C690" s="32" t="s">
        <v>1394</v>
      </c>
      <c r="D690" s="35" t="s">
        <v>127</v>
      </c>
      <c r="E690" s="37" t="n">
        <v>146.92</v>
      </c>
      <c r="F690" s="37" t="n">
        <v>8.86</v>
      </c>
      <c r="G690" s="37" t="n">
        <v>155.78</v>
      </c>
    </row>
    <row collapsed="false" customFormat="false" customHeight="true" hidden="false" ht="25.5" outlineLevel="0" r="691">
      <c r="A691" s="32" t="s">
        <v>1395</v>
      </c>
      <c r="B691" s="33"/>
      <c r="C691" s="32" t="s">
        <v>1396</v>
      </c>
      <c r="D691" s="35" t="s">
        <v>127</v>
      </c>
      <c r="E691" s="37" t="n">
        <v>166.28</v>
      </c>
      <c r="F691" s="37" t="n">
        <v>13.39</v>
      </c>
      <c r="G691" s="37" t="n">
        <v>179.67</v>
      </c>
    </row>
    <row collapsed="false" customFormat="false" customHeight="true" hidden="false" ht="25.5" outlineLevel="0" r="692">
      <c r="A692" s="32" t="s">
        <v>1397</v>
      </c>
      <c r="B692" s="33"/>
      <c r="C692" s="32" t="s">
        <v>1398</v>
      </c>
      <c r="D692" s="35" t="s">
        <v>127</v>
      </c>
      <c r="E692" s="37" t="n">
        <v>190.73</v>
      </c>
      <c r="F692" s="37" t="n">
        <v>18.75</v>
      </c>
      <c r="G692" s="37" t="n">
        <v>209.48</v>
      </c>
    </row>
    <row collapsed="false" customFormat="false" customHeight="true" hidden="false" ht="25.5" outlineLevel="0" r="693">
      <c r="A693" s="32" t="s">
        <v>1399</v>
      </c>
      <c r="B693" s="33"/>
      <c r="C693" s="32" t="s">
        <v>1400</v>
      </c>
      <c r="D693" s="35" t="s">
        <v>127</v>
      </c>
      <c r="E693" s="37" t="n">
        <v>233.32</v>
      </c>
      <c r="F693" s="37" t="n">
        <v>28.65</v>
      </c>
      <c r="G693" s="37" t="n">
        <v>261.97</v>
      </c>
    </row>
    <row collapsed="false" customFormat="false" customHeight="true" hidden="false" ht="25.5" outlineLevel="0" r="694">
      <c r="A694" s="32" t="s">
        <v>1401</v>
      </c>
      <c r="B694" s="33"/>
      <c r="C694" s="32" t="s">
        <v>1402</v>
      </c>
      <c r="D694" s="35" t="s">
        <v>127</v>
      </c>
      <c r="E694" s="37" t="n">
        <v>273.1</v>
      </c>
      <c r="F694" s="37" t="n">
        <v>33.59</v>
      </c>
      <c r="G694" s="37" t="n">
        <v>306.69</v>
      </c>
    </row>
    <row collapsed="false" customFormat="false" customHeight="true" hidden="false" ht="25.5" outlineLevel="0" r="695">
      <c r="A695" s="32" t="s">
        <v>1403</v>
      </c>
      <c r="B695" s="33"/>
      <c r="C695" s="32" t="s">
        <v>1404</v>
      </c>
      <c r="D695" s="35" t="s">
        <v>127</v>
      </c>
      <c r="E695" s="37" t="n">
        <v>323.15</v>
      </c>
      <c r="F695" s="37" t="n">
        <v>39.72</v>
      </c>
      <c r="G695" s="37" t="n">
        <v>362.87</v>
      </c>
    </row>
    <row collapsed="false" customFormat="false" customHeight="true" hidden="false" ht="25.5" outlineLevel="0" r="696">
      <c r="A696" s="32" t="s">
        <v>1405</v>
      </c>
      <c r="B696" s="33"/>
      <c r="C696" s="32" t="s">
        <v>1406</v>
      </c>
      <c r="D696" s="35" t="s">
        <v>127</v>
      </c>
      <c r="E696" s="37" t="n">
        <v>397.25</v>
      </c>
      <c r="F696" s="37" t="n">
        <v>33.59</v>
      </c>
      <c r="G696" s="37" t="n">
        <v>430.84</v>
      </c>
    </row>
    <row collapsed="false" customFormat="false" customHeight="true" hidden="false" ht="25.5" outlineLevel="0" r="697">
      <c r="A697" s="32" t="s">
        <v>1407</v>
      </c>
      <c r="B697" s="33"/>
      <c r="C697" s="32" t="s">
        <v>1408</v>
      </c>
      <c r="D697" s="35" t="s">
        <v>127</v>
      </c>
      <c r="E697" s="37" t="n">
        <v>198.8</v>
      </c>
      <c r="F697" s="37" t="n">
        <v>0</v>
      </c>
      <c r="G697" s="37" t="n">
        <v>198.8</v>
      </c>
    </row>
    <row collapsed="false" customFormat="false" customHeight="true" hidden="false" ht="25.5" outlineLevel="0" r="698">
      <c r="A698" s="32" t="s">
        <v>1409</v>
      </c>
      <c r="B698" s="33"/>
      <c r="C698" s="32" t="s">
        <v>1410</v>
      </c>
      <c r="D698" s="35" t="s">
        <v>127</v>
      </c>
      <c r="E698" s="37" t="n">
        <v>441.47</v>
      </c>
      <c r="F698" s="37" t="n">
        <v>0</v>
      </c>
      <c r="G698" s="37" t="n">
        <v>441.47</v>
      </c>
    </row>
    <row collapsed="false" customFormat="false" customHeight="true" hidden="false" ht="38.25" outlineLevel="0" r="699">
      <c r="A699" s="32" t="s">
        <v>1411</v>
      </c>
      <c r="B699" s="33"/>
      <c r="C699" s="32" t="s">
        <v>1412</v>
      </c>
      <c r="D699" s="35" t="s">
        <v>68</v>
      </c>
      <c r="E699" s="37" t="n">
        <v>14855.63</v>
      </c>
      <c r="F699" s="37" t="n">
        <v>0</v>
      </c>
      <c r="G699" s="37" t="n">
        <v>14855.63</v>
      </c>
    </row>
    <row collapsed="false" customFormat="false" customHeight="true" hidden="false" ht="25.5" outlineLevel="0" r="700">
      <c r="A700" s="32" t="s">
        <v>1413</v>
      </c>
      <c r="B700" s="33"/>
      <c r="C700" s="32" t="s">
        <v>1414</v>
      </c>
      <c r="D700" s="35" t="s">
        <v>127</v>
      </c>
      <c r="E700" s="37" t="n">
        <v>802.16</v>
      </c>
      <c r="F700" s="37" t="n">
        <v>0</v>
      </c>
      <c r="G700" s="37" t="n">
        <v>802.16</v>
      </c>
    </row>
    <row collapsed="false" customFormat="false" customHeight="true" hidden="false" ht="25.5" outlineLevel="0" r="701">
      <c r="A701" s="32" t="s">
        <v>1415</v>
      </c>
      <c r="B701" s="33"/>
      <c r="C701" s="32" t="s">
        <v>1416</v>
      </c>
      <c r="D701" s="35" t="s">
        <v>127</v>
      </c>
      <c r="E701" s="37" t="n">
        <v>1028.82</v>
      </c>
      <c r="F701" s="37" t="n">
        <v>0</v>
      </c>
      <c r="G701" s="37" t="n">
        <v>1028.82</v>
      </c>
    </row>
    <row collapsed="false" customFormat="false" customHeight="true" hidden="false" ht="25.5" outlineLevel="0" r="702">
      <c r="A702" s="32" t="s">
        <v>1417</v>
      </c>
      <c r="B702" s="33"/>
      <c r="C702" s="32" t="s">
        <v>1418</v>
      </c>
      <c r="D702" s="35" t="s">
        <v>127</v>
      </c>
      <c r="E702" s="37" t="n">
        <v>1178.42</v>
      </c>
      <c r="F702" s="37" t="n">
        <v>0</v>
      </c>
      <c r="G702" s="37" t="n">
        <v>1178.42</v>
      </c>
    </row>
    <row collapsed="false" customFormat="false" customHeight="true" hidden="false" ht="15" outlineLevel="0" r="703">
      <c r="A703" s="38" t="s">
        <v>1419</v>
      </c>
      <c r="B703" s="39" t="s">
        <v>1420</v>
      </c>
      <c r="C703" s="38"/>
      <c r="D703" s="40"/>
      <c r="E703" s="41"/>
      <c r="F703" s="41"/>
      <c r="G703" s="41"/>
    </row>
    <row collapsed="false" customFormat="false" customHeight="true" hidden="false" ht="38.25" outlineLevel="0" r="704">
      <c r="A704" s="32" t="s">
        <v>1421</v>
      </c>
      <c r="B704" s="33"/>
      <c r="C704" s="32" t="s">
        <v>1422</v>
      </c>
      <c r="D704" s="35" t="s">
        <v>68</v>
      </c>
      <c r="E704" s="37" t="n">
        <v>1484.86</v>
      </c>
      <c r="F704" s="37" t="n">
        <v>0</v>
      </c>
      <c r="G704" s="37" t="n">
        <v>1484.86</v>
      </c>
    </row>
    <row collapsed="false" customFormat="false" customHeight="true" hidden="false" ht="25.5" outlineLevel="0" r="705">
      <c r="A705" s="32" t="s">
        <v>1423</v>
      </c>
      <c r="B705" s="33"/>
      <c r="C705" s="32" t="s">
        <v>1424</v>
      </c>
      <c r="D705" s="35" t="s">
        <v>127</v>
      </c>
      <c r="E705" s="37" t="n">
        <v>24.81</v>
      </c>
      <c r="F705" s="37" t="n">
        <v>0</v>
      </c>
      <c r="G705" s="37" t="n">
        <v>24.81</v>
      </c>
    </row>
    <row collapsed="false" customFormat="false" customHeight="true" hidden="false" ht="25.5" outlineLevel="0" r="706">
      <c r="A706" s="32" t="s">
        <v>1425</v>
      </c>
      <c r="B706" s="33"/>
      <c r="C706" s="32" t="s">
        <v>1426</v>
      </c>
      <c r="D706" s="35" t="s">
        <v>127</v>
      </c>
      <c r="E706" s="37" t="n">
        <v>27.21</v>
      </c>
      <c r="F706" s="37" t="n">
        <v>0</v>
      </c>
      <c r="G706" s="37" t="n">
        <v>27.21</v>
      </c>
    </row>
    <row collapsed="false" customFormat="false" customHeight="true" hidden="false" ht="25.5" outlineLevel="0" r="707">
      <c r="A707" s="32" t="s">
        <v>1427</v>
      </c>
      <c r="B707" s="33"/>
      <c r="C707" s="32" t="s">
        <v>1428</v>
      </c>
      <c r="D707" s="35" t="s">
        <v>127</v>
      </c>
      <c r="E707" s="37" t="n">
        <v>42.61</v>
      </c>
      <c r="F707" s="37" t="n">
        <v>0</v>
      </c>
      <c r="G707" s="37" t="n">
        <v>42.61</v>
      </c>
    </row>
    <row collapsed="false" customFormat="false" customHeight="true" hidden="false" ht="25.5" outlineLevel="0" r="708">
      <c r="A708" s="32" t="s">
        <v>1429</v>
      </c>
      <c r="B708" s="33"/>
      <c r="C708" s="32" t="s">
        <v>1430</v>
      </c>
      <c r="D708" s="35" t="s">
        <v>152</v>
      </c>
      <c r="E708" s="37" t="n">
        <v>0</v>
      </c>
      <c r="F708" s="37" t="n">
        <v>383.4</v>
      </c>
      <c r="G708" s="37" t="n">
        <v>383.4</v>
      </c>
    </row>
    <row collapsed="false" customFormat="false" customHeight="true" hidden="false" ht="15" outlineLevel="0" r="709">
      <c r="A709" s="38" t="s">
        <v>1431</v>
      </c>
      <c r="B709" s="39" t="s">
        <v>1432</v>
      </c>
      <c r="C709" s="38"/>
      <c r="D709" s="40"/>
      <c r="E709" s="41"/>
      <c r="F709" s="41"/>
      <c r="G709" s="41"/>
    </row>
    <row collapsed="false" customFormat="false" customHeight="true" hidden="false" ht="38.25" outlineLevel="0" r="710">
      <c r="A710" s="32" t="s">
        <v>1433</v>
      </c>
      <c r="B710" s="33"/>
      <c r="C710" s="32" t="s">
        <v>1434</v>
      </c>
      <c r="D710" s="35" t="s">
        <v>68</v>
      </c>
      <c r="E710" s="37" t="n">
        <v>9000</v>
      </c>
      <c r="F710" s="37" t="n">
        <v>0</v>
      </c>
      <c r="G710" s="37" t="n">
        <v>9000</v>
      </c>
    </row>
    <row collapsed="false" customFormat="false" customHeight="true" hidden="false" ht="25.5" outlineLevel="0" r="711">
      <c r="A711" s="32" t="s">
        <v>1435</v>
      </c>
      <c r="B711" s="33"/>
      <c r="C711" s="32" t="s">
        <v>1436</v>
      </c>
      <c r="D711" s="35" t="s">
        <v>127</v>
      </c>
      <c r="E711" s="37" t="n">
        <v>32.44</v>
      </c>
      <c r="F711" s="37" t="n">
        <v>4.16</v>
      </c>
      <c r="G711" s="37" t="n">
        <v>36.6</v>
      </c>
    </row>
    <row collapsed="false" customFormat="false" customHeight="true" hidden="false" ht="25.5" outlineLevel="0" r="712">
      <c r="A712" s="32" t="s">
        <v>1437</v>
      </c>
      <c r="B712" s="33"/>
      <c r="C712" s="32" t="s">
        <v>1438</v>
      </c>
      <c r="D712" s="35" t="s">
        <v>127</v>
      </c>
      <c r="E712" s="37" t="n">
        <v>33.57</v>
      </c>
      <c r="F712" s="37" t="n">
        <v>4.16</v>
      </c>
      <c r="G712" s="37" t="n">
        <v>37.73</v>
      </c>
    </row>
    <row collapsed="false" customFormat="false" customHeight="true" hidden="false" ht="25.5" outlineLevel="0" r="713">
      <c r="A713" s="32" t="s">
        <v>1439</v>
      </c>
      <c r="B713" s="33"/>
      <c r="C713" s="32" t="s">
        <v>1440</v>
      </c>
      <c r="D713" s="35" t="s">
        <v>127</v>
      </c>
      <c r="E713" s="37" t="n">
        <v>37.76</v>
      </c>
      <c r="F713" s="37" t="n">
        <v>4.16</v>
      </c>
      <c r="G713" s="37" t="n">
        <v>41.92</v>
      </c>
    </row>
    <row collapsed="false" customFormat="false" customHeight="true" hidden="false" ht="25.5" outlineLevel="0" r="714">
      <c r="A714" s="32" t="s">
        <v>1441</v>
      </c>
      <c r="B714" s="33"/>
      <c r="C714" s="32" t="s">
        <v>1442</v>
      </c>
      <c r="D714" s="35" t="s">
        <v>127</v>
      </c>
      <c r="E714" s="37" t="n">
        <v>44.22</v>
      </c>
      <c r="F714" s="37" t="n">
        <v>4.16</v>
      </c>
      <c r="G714" s="37" t="n">
        <v>48.38</v>
      </c>
    </row>
    <row collapsed="false" customFormat="false" customHeight="true" hidden="false" ht="25.5" outlineLevel="0" r="715">
      <c r="A715" s="32" t="s">
        <v>1443</v>
      </c>
      <c r="B715" s="33"/>
      <c r="C715" s="32" t="s">
        <v>1444</v>
      </c>
      <c r="D715" s="35" t="s">
        <v>127</v>
      </c>
      <c r="E715" s="37" t="n">
        <v>56.32</v>
      </c>
      <c r="F715" s="37" t="n">
        <v>4.16</v>
      </c>
      <c r="G715" s="37" t="n">
        <v>60.48</v>
      </c>
    </row>
    <row collapsed="false" customFormat="false" customHeight="true" hidden="false" ht="25.5" outlineLevel="0" r="716">
      <c r="A716" s="32" t="s">
        <v>1445</v>
      </c>
      <c r="B716" s="33"/>
      <c r="C716" s="32" t="s">
        <v>1446</v>
      </c>
      <c r="D716" s="35" t="s">
        <v>127</v>
      </c>
      <c r="E716" s="37" t="n">
        <v>69.51</v>
      </c>
      <c r="F716" s="37" t="n">
        <v>4.16</v>
      </c>
      <c r="G716" s="37" t="n">
        <v>73.67</v>
      </c>
    </row>
    <row collapsed="false" customFormat="false" customHeight="true" hidden="false" ht="25.5" outlineLevel="0" r="717">
      <c r="A717" s="32" t="s">
        <v>1447</v>
      </c>
      <c r="B717" s="33"/>
      <c r="C717" s="32" t="s">
        <v>1448</v>
      </c>
      <c r="D717" s="35" t="s">
        <v>127</v>
      </c>
      <c r="E717" s="37" t="n">
        <v>83.05</v>
      </c>
      <c r="F717" s="37" t="n">
        <v>4.16</v>
      </c>
      <c r="G717" s="37" t="n">
        <v>87.21</v>
      </c>
    </row>
    <row collapsed="false" customFormat="false" customHeight="true" hidden="false" ht="25.5" outlineLevel="0" r="718">
      <c r="A718" s="32" t="s">
        <v>1449</v>
      </c>
      <c r="B718" s="33"/>
      <c r="C718" s="32" t="s">
        <v>1450</v>
      </c>
      <c r="D718" s="35" t="s">
        <v>127</v>
      </c>
      <c r="E718" s="37" t="n">
        <v>99.61</v>
      </c>
      <c r="F718" s="37" t="n">
        <v>4.16</v>
      </c>
      <c r="G718" s="37" t="n">
        <v>103.77</v>
      </c>
    </row>
    <row collapsed="false" customFormat="false" customHeight="true" hidden="false" ht="15" outlineLevel="0" r="719">
      <c r="A719" s="38" t="s">
        <v>1451</v>
      </c>
      <c r="B719" s="39" t="s">
        <v>1452</v>
      </c>
      <c r="C719" s="38"/>
      <c r="D719" s="40"/>
      <c r="E719" s="41"/>
      <c r="F719" s="41"/>
      <c r="G719" s="41"/>
    </row>
    <row collapsed="false" customFormat="false" customHeight="true" hidden="false" ht="38.25" outlineLevel="0" r="720">
      <c r="A720" s="32" t="s">
        <v>1453</v>
      </c>
      <c r="B720" s="33"/>
      <c r="C720" s="32" t="s">
        <v>1454</v>
      </c>
      <c r="D720" s="35" t="s">
        <v>68</v>
      </c>
      <c r="E720" s="37" t="n">
        <v>15313.89</v>
      </c>
      <c r="F720" s="37" t="n">
        <v>0</v>
      </c>
      <c r="G720" s="37" t="n">
        <v>15313.89</v>
      </c>
    </row>
    <row collapsed="false" customFormat="false" customHeight="true" hidden="false" ht="25.5" outlineLevel="0" r="721">
      <c r="A721" s="32" t="s">
        <v>1455</v>
      </c>
      <c r="B721" s="33"/>
      <c r="C721" s="32" t="s">
        <v>1456</v>
      </c>
      <c r="D721" s="35" t="s">
        <v>127</v>
      </c>
      <c r="E721" s="37" t="n">
        <v>181.78</v>
      </c>
      <c r="F721" s="37" t="n">
        <v>18.75</v>
      </c>
      <c r="G721" s="37" t="n">
        <v>200.53</v>
      </c>
    </row>
    <row collapsed="false" customFormat="false" customHeight="true" hidden="false" ht="25.5" outlineLevel="0" r="722">
      <c r="A722" s="32" t="s">
        <v>1457</v>
      </c>
      <c r="B722" s="33"/>
      <c r="C722" s="32" t="s">
        <v>1458</v>
      </c>
      <c r="D722" s="35" t="s">
        <v>127</v>
      </c>
      <c r="E722" s="37" t="n">
        <v>220.21</v>
      </c>
      <c r="F722" s="37" t="n">
        <v>28.65</v>
      </c>
      <c r="G722" s="37" t="n">
        <v>248.86</v>
      </c>
    </row>
    <row collapsed="false" customFormat="false" customHeight="true" hidden="false" ht="25.5" outlineLevel="0" r="723">
      <c r="A723" s="32" t="s">
        <v>1459</v>
      </c>
      <c r="B723" s="33"/>
      <c r="C723" s="32" t="s">
        <v>1460</v>
      </c>
      <c r="D723" s="35" t="s">
        <v>127</v>
      </c>
      <c r="E723" s="37" t="n">
        <v>260.9</v>
      </c>
      <c r="F723" s="37" t="n">
        <v>33.59</v>
      </c>
      <c r="G723" s="37" t="n">
        <v>294.49</v>
      </c>
    </row>
    <row collapsed="false" customFormat="false" customHeight="true" hidden="false" ht="15" outlineLevel="0" r="724">
      <c r="A724" s="42" t="s">
        <v>1461</v>
      </c>
      <c r="B724" s="42" t="s">
        <v>1462</v>
      </c>
      <c r="C724" s="43"/>
      <c r="D724" s="44"/>
      <c r="E724" s="45"/>
      <c r="F724" s="45"/>
      <c r="G724" s="45"/>
    </row>
    <row collapsed="false" customFormat="false" customHeight="true" hidden="false" ht="15" outlineLevel="0" r="725">
      <c r="A725" s="23" t="s">
        <v>1463</v>
      </c>
      <c r="B725" s="23" t="s">
        <v>1464</v>
      </c>
      <c r="C725" s="24"/>
      <c r="D725" s="46"/>
      <c r="E725" s="47"/>
      <c r="F725" s="47"/>
      <c r="G725" s="47"/>
    </row>
    <row collapsed="false" customFormat="false" customHeight="true" hidden="false" ht="38.25" outlineLevel="0" r="726">
      <c r="A726" s="32" t="s">
        <v>1465</v>
      </c>
      <c r="B726" s="33"/>
      <c r="C726" s="32" t="s">
        <v>1466</v>
      </c>
      <c r="D726" s="35" t="s">
        <v>71</v>
      </c>
      <c r="E726" s="37" t="n">
        <v>60.43</v>
      </c>
      <c r="F726" s="37" t="n">
        <v>25.16</v>
      </c>
      <c r="G726" s="37" t="n">
        <v>85.59</v>
      </c>
    </row>
    <row collapsed="false" customFormat="false" customHeight="true" hidden="false" ht="38.25" outlineLevel="0" r="727">
      <c r="A727" s="32" t="s">
        <v>1467</v>
      </c>
      <c r="B727" s="33"/>
      <c r="C727" s="32" t="s">
        <v>1468</v>
      </c>
      <c r="D727" s="35" t="s">
        <v>71</v>
      </c>
      <c r="E727" s="37" t="n">
        <v>73.83</v>
      </c>
      <c r="F727" s="37" t="n">
        <v>27.67</v>
      </c>
      <c r="G727" s="37" t="n">
        <v>101.5</v>
      </c>
    </row>
    <row collapsed="false" customFormat="false" customHeight="true" hidden="false" ht="38.25" outlineLevel="0" r="728">
      <c r="A728" s="32" t="s">
        <v>1469</v>
      </c>
      <c r="B728" s="33"/>
      <c r="C728" s="32" t="s">
        <v>1470</v>
      </c>
      <c r="D728" s="35" t="s">
        <v>71</v>
      </c>
      <c r="E728" s="37" t="n">
        <v>89.18</v>
      </c>
      <c r="F728" s="37" t="n">
        <v>30.18</v>
      </c>
      <c r="G728" s="37" t="n">
        <v>119.36</v>
      </c>
    </row>
    <row collapsed="false" customFormat="false" customHeight="true" hidden="false" ht="38.25" outlineLevel="0" r="729">
      <c r="A729" s="32" t="s">
        <v>1471</v>
      </c>
      <c r="B729" s="33"/>
      <c r="C729" s="32" t="s">
        <v>1472</v>
      </c>
      <c r="D729" s="35" t="s">
        <v>71</v>
      </c>
      <c r="E729" s="37" t="n">
        <v>99.39</v>
      </c>
      <c r="F729" s="37" t="n">
        <v>32.7</v>
      </c>
      <c r="G729" s="37" t="n">
        <v>132.09</v>
      </c>
    </row>
    <row collapsed="false" customFormat="false" customHeight="true" hidden="false" ht="38.25" outlineLevel="0" r="730">
      <c r="A730" s="32" t="s">
        <v>1473</v>
      </c>
      <c r="B730" s="33"/>
      <c r="C730" s="32" t="s">
        <v>1474</v>
      </c>
      <c r="D730" s="35" t="s">
        <v>71</v>
      </c>
      <c r="E730" s="37" t="n">
        <v>125.24</v>
      </c>
      <c r="F730" s="37" t="n">
        <v>35.9</v>
      </c>
      <c r="G730" s="37" t="n">
        <v>161.14</v>
      </c>
    </row>
    <row collapsed="false" customFormat="false" customHeight="true" hidden="false" ht="38.25" outlineLevel="0" r="731">
      <c r="A731" s="32" t="s">
        <v>1475</v>
      </c>
      <c r="B731" s="33"/>
      <c r="C731" s="32" t="s">
        <v>1476</v>
      </c>
      <c r="D731" s="35" t="s">
        <v>71</v>
      </c>
      <c r="E731" s="37" t="n">
        <v>70.17</v>
      </c>
      <c r="F731" s="37" t="n">
        <v>27.67</v>
      </c>
      <c r="G731" s="37" t="n">
        <v>97.84</v>
      </c>
    </row>
    <row collapsed="false" customFormat="false" customHeight="true" hidden="false" ht="38.25" outlineLevel="0" r="732">
      <c r="A732" s="32" t="s">
        <v>1477</v>
      </c>
      <c r="B732" s="33"/>
      <c r="C732" s="32" t="s">
        <v>1478</v>
      </c>
      <c r="D732" s="35" t="s">
        <v>71</v>
      </c>
      <c r="E732" s="37" t="n">
        <v>82.15</v>
      </c>
      <c r="F732" s="37" t="n">
        <v>27.67</v>
      </c>
      <c r="G732" s="37" t="n">
        <v>109.82</v>
      </c>
    </row>
    <row collapsed="false" customFormat="false" customHeight="true" hidden="false" ht="38.25" outlineLevel="0" r="733">
      <c r="A733" s="32" t="s">
        <v>1479</v>
      </c>
      <c r="B733" s="33"/>
      <c r="C733" s="32" t="s">
        <v>1480</v>
      </c>
      <c r="D733" s="35" t="s">
        <v>71</v>
      </c>
      <c r="E733" s="37" t="n">
        <v>92.88</v>
      </c>
      <c r="F733" s="37" t="n">
        <v>30.18</v>
      </c>
      <c r="G733" s="37" t="n">
        <v>123.06</v>
      </c>
    </row>
    <row collapsed="false" customFormat="false" customHeight="true" hidden="false" ht="38.25" outlineLevel="0" r="734">
      <c r="A734" s="32" t="s">
        <v>1481</v>
      </c>
      <c r="B734" s="33"/>
      <c r="C734" s="32" t="s">
        <v>1482</v>
      </c>
      <c r="D734" s="35" t="s">
        <v>71</v>
      </c>
      <c r="E734" s="37" t="n">
        <v>108.23</v>
      </c>
      <c r="F734" s="37" t="n">
        <v>32.7</v>
      </c>
      <c r="G734" s="37" t="n">
        <v>140.93</v>
      </c>
    </row>
    <row collapsed="false" customFormat="false" customHeight="true" hidden="false" ht="38.25" outlineLevel="0" r="735">
      <c r="A735" s="32" t="s">
        <v>1483</v>
      </c>
      <c r="B735" s="33"/>
      <c r="C735" s="32" t="s">
        <v>1484</v>
      </c>
      <c r="D735" s="35" t="s">
        <v>71</v>
      </c>
      <c r="E735" s="37" t="n">
        <v>152.32</v>
      </c>
      <c r="F735" s="37" t="n">
        <v>35.9</v>
      </c>
      <c r="G735" s="37" t="n">
        <v>188.22</v>
      </c>
    </row>
    <row collapsed="false" customFormat="false" customHeight="true" hidden="false" ht="15" outlineLevel="0" r="736">
      <c r="A736" s="38" t="s">
        <v>1485</v>
      </c>
      <c r="B736" s="39" t="s">
        <v>1486</v>
      </c>
      <c r="C736" s="38"/>
      <c r="D736" s="40"/>
      <c r="E736" s="41"/>
      <c r="F736" s="41"/>
      <c r="G736" s="41"/>
    </row>
    <row collapsed="false" customFormat="false" customHeight="true" hidden="false" ht="38.25" outlineLevel="0" r="737">
      <c r="A737" s="32" t="s">
        <v>1487</v>
      </c>
      <c r="B737" s="33"/>
      <c r="C737" s="32" t="s">
        <v>1488</v>
      </c>
      <c r="D737" s="35" t="s">
        <v>71</v>
      </c>
      <c r="E737" s="37" t="n">
        <v>82.16</v>
      </c>
      <c r="F737" s="37" t="n">
        <v>27.67</v>
      </c>
      <c r="G737" s="37" t="n">
        <v>109.83</v>
      </c>
    </row>
    <row collapsed="false" customFormat="false" customHeight="true" hidden="false" ht="38.25" outlineLevel="0" r="738">
      <c r="A738" s="32" t="s">
        <v>1489</v>
      </c>
      <c r="B738" s="33"/>
      <c r="C738" s="32" t="s">
        <v>1490</v>
      </c>
      <c r="D738" s="35" t="s">
        <v>71</v>
      </c>
      <c r="E738" s="37" t="n">
        <v>89.58</v>
      </c>
      <c r="F738" s="37" t="n">
        <v>30.18</v>
      </c>
      <c r="G738" s="37" t="n">
        <v>119.76</v>
      </c>
    </row>
    <row collapsed="false" customFormat="false" customHeight="true" hidden="false" ht="38.25" outlineLevel="0" r="739">
      <c r="A739" s="32" t="s">
        <v>1491</v>
      </c>
      <c r="B739" s="33"/>
      <c r="C739" s="32" t="s">
        <v>1492</v>
      </c>
      <c r="D739" s="35" t="s">
        <v>71</v>
      </c>
      <c r="E739" s="37" t="n">
        <v>97.43</v>
      </c>
      <c r="F739" s="37" t="n">
        <v>32.7</v>
      </c>
      <c r="G739" s="37" t="n">
        <v>130.13</v>
      </c>
    </row>
    <row collapsed="false" customFormat="false" customHeight="true" hidden="false" ht="38.25" outlineLevel="0" r="740">
      <c r="A740" s="32" t="s">
        <v>1493</v>
      </c>
      <c r="B740" s="33"/>
      <c r="C740" s="32" t="s">
        <v>1494</v>
      </c>
      <c r="D740" s="35" t="s">
        <v>71</v>
      </c>
      <c r="E740" s="37" t="n">
        <v>107.36</v>
      </c>
      <c r="F740" s="37" t="n">
        <v>35.9</v>
      </c>
      <c r="G740" s="37" t="n">
        <v>143.26</v>
      </c>
    </row>
    <row collapsed="false" customFormat="false" customHeight="true" hidden="false" ht="15" outlineLevel="0" r="741">
      <c r="A741" s="38" t="s">
        <v>1495</v>
      </c>
      <c r="B741" s="39" t="s">
        <v>1496</v>
      </c>
      <c r="C741" s="38"/>
      <c r="D741" s="40"/>
      <c r="E741" s="41"/>
      <c r="F741" s="41"/>
      <c r="G741" s="41"/>
    </row>
    <row collapsed="false" customFormat="false" customHeight="true" hidden="false" ht="25.5" outlineLevel="0" r="742">
      <c r="A742" s="32" t="s">
        <v>1497</v>
      </c>
      <c r="B742" s="33"/>
      <c r="C742" s="32" t="s">
        <v>1498</v>
      </c>
      <c r="D742" s="35" t="s">
        <v>71</v>
      </c>
      <c r="E742" s="37" t="n">
        <v>82.42</v>
      </c>
      <c r="F742" s="37" t="n">
        <v>8.44</v>
      </c>
      <c r="G742" s="37" t="n">
        <v>90.86</v>
      </c>
    </row>
    <row collapsed="false" customFormat="false" customHeight="true" hidden="false" ht="25.5" outlineLevel="0" r="743">
      <c r="A743" s="32" t="s">
        <v>1499</v>
      </c>
      <c r="B743" s="33"/>
      <c r="C743" s="32" t="s">
        <v>1500</v>
      </c>
      <c r="D743" s="35" t="s">
        <v>71</v>
      </c>
      <c r="E743" s="37" t="n">
        <v>89.64</v>
      </c>
      <c r="F743" s="37" t="n">
        <v>8.88</v>
      </c>
      <c r="G743" s="37" t="n">
        <v>98.52</v>
      </c>
    </row>
    <row collapsed="false" customFormat="false" customHeight="true" hidden="false" ht="25.5" outlineLevel="0" r="744">
      <c r="A744" s="32" t="s">
        <v>1501</v>
      </c>
      <c r="B744" s="33"/>
      <c r="C744" s="32" t="s">
        <v>1502</v>
      </c>
      <c r="D744" s="35" t="s">
        <v>71</v>
      </c>
      <c r="E744" s="37" t="n">
        <v>97.52</v>
      </c>
      <c r="F744" s="37" t="n">
        <v>9.31</v>
      </c>
      <c r="G744" s="37" t="n">
        <v>106.83</v>
      </c>
    </row>
    <row collapsed="false" customFormat="false" customHeight="true" hidden="false" ht="25.5" outlineLevel="0" r="745">
      <c r="A745" s="32" t="s">
        <v>1503</v>
      </c>
      <c r="B745" s="33"/>
      <c r="C745" s="32" t="s">
        <v>1504</v>
      </c>
      <c r="D745" s="35" t="s">
        <v>71</v>
      </c>
      <c r="E745" s="37" t="n">
        <v>114.17</v>
      </c>
      <c r="F745" s="37" t="n">
        <v>9.48</v>
      </c>
      <c r="G745" s="37" t="n">
        <v>123.65</v>
      </c>
    </row>
    <row collapsed="false" customFormat="false" customHeight="true" hidden="false" ht="25.5" outlineLevel="0" r="746">
      <c r="A746" s="32" t="s">
        <v>1505</v>
      </c>
      <c r="B746" s="33"/>
      <c r="C746" s="32" t="s">
        <v>1506</v>
      </c>
      <c r="D746" s="35" t="s">
        <v>71</v>
      </c>
      <c r="E746" s="37" t="n">
        <v>78.92</v>
      </c>
      <c r="F746" s="37" t="n">
        <v>8.44</v>
      </c>
      <c r="G746" s="37" t="n">
        <v>87.36</v>
      </c>
    </row>
    <row collapsed="false" customFormat="false" customHeight="true" hidden="false" ht="25.5" outlineLevel="0" r="747">
      <c r="A747" s="32" t="s">
        <v>1507</v>
      </c>
      <c r="B747" s="33"/>
      <c r="C747" s="32" t="s">
        <v>1508</v>
      </c>
      <c r="D747" s="35" t="s">
        <v>71</v>
      </c>
      <c r="E747" s="37" t="n">
        <v>87.35</v>
      </c>
      <c r="F747" s="37" t="n">
        <v>8.87</v>
      </c>
      <c r="G747" s="37" t="n">
        <v>96.22</v>
      </c>
    </row>
    <row collapsed="false" customFormat="false" customHeight="true" hidden="false" ht="15" outlineLevel="0" r="748">
      <c r="A748" s="42" t="s">
        <v>1509</v>
      </c>
      <c r="B748" s="42" t="s">
        <v>1510</v>
      </c>
      <c r="C748" s="43"/>
      <c r="D748" s="44"/>
      <c r="E748" s="45"/>
      <c r="F748" s="45"/>
      <c r="G748" s="45"/>
    </row>
    <row collapsed="false" customFormat="false" customHeight="true" hidden="false" ht="15" outlineLevel="0" r="749">
      <c r="A749" s="23" t="s">
        <v>1511</v>
      </c>
      <c r="B749" s="23" t="s">
        <v>1512</v>
      </c>
      <c r="C749" s="24"/>
      <c r="D749" s="46"/>
      <c r="E749" s="47"/>
      <c r="F749" s="47"/>
      <c r="G749" s="47"/>
    </row>
    <row collapsed="false" customFormat="false" customHeight="true" hidden="false" ht="25.5" outlineLevel="0" r="750">
      <c r="A750" s="32" t="s">
        <v>1513</v>
      </c>
      <c r="B750" s="33"/>
      <c r="C750" s="32" t="s">
        <v>1514</v>
      </c>
      <c r="D750" s="35" t="s">
        <v>152</v>
      </c>
      <c r="E750" s="37" t="n">
        <v>340.49</v>
      </c>
      <c r="F750" s="37" t="n">
        <v>286.52</v>
      </c>
      <c r="G750" s="37" t="n">
        <v>627.01</v>
      </c>
    </row>
    <row collapsed="false" customFormat="false" customHeight="true" hidden="false" ht="25.5" outlineLevel="0" r="751">
      <c r="A751" s="32" t="s">
        <v>1515</v>
      </c>
      <c r="B751" s="33"/>
      <c r="C751" s="32" t="s">
        <v>1516</v>
      </c>
      <c r="D751" s="35" t="s">
        <v>71</v>
      </c>
      <c r="E751" s="37" t="n">
        <v>36.11</v>
      </c>
      <c r="F751" s="37" t="n">
        <v>27.5</v>
      </c>
      <c r="G751" s="37" t="n">
        <v>63.61</v>
      </c>
    </row>
    <row collapsed="false" customFormat="false" customHeight="true" hidden="false" ht="25.5" outlineLevel="0" r="752">
      <c r="A752" s="32" t="s">
        <v>1517</v>
      </c>
      <c r="B752" s="33"/>
      <c r="C752" s="32" t="s">
        <v>1518</v>
      </c>
      <c r="D752" s="35" t="s">
        <v>71</v>
      </c>
      <c r="E752" s="37" t="n">
        <v>47.53</v>
      </c>
      <c r="F752" s="37" t="n">
        <v>28.12</v>
      </c>
      <c r="G752" s="37" t="n">
        <v>75.65</v>
      </c>
    </row>
    <row collapsed="false" customFormat="false" customHeight="true" hidden="false" ht="15" outlineLevel="0" r="753">
      <c r="A753" s="38" t="s">
        <v>1519</v>
      </c>
      <c r="B753" s="39" t="s">
        <v>1520</v>
      </c>
      <c r="C753" s="38"/>
      <c r="D753" s="40"/>
      <c r="E753" s="41"/>
      <c r="F753" s="41"/>
      <c r="G753" s="41"/>
    </row>
    <row collapsed="false" customFormat="false" customHeight="true" hidden="false" ht="25.5" outlineLevel="0" r="754">
      <c r="A754" s="32" t="s">
        <v>1521</v>
      </c>
      <c r="B754" s="33"/>
      <c r="C754" s="32" t="s">
        <v>1522</v>
      </c>
      <c r="D754" s="35" t="s">
        <v>71</v>
      </c>
      <c r="E754" s="37" t="n">
        <v>20.97</v>
      </c>
      <c r="F754" s="37" t="n">
        <v>35.39</v>
      </c>
      <c r="G754" s="37" t="n">
        <v>56.36</v>
      </c>
    </row>
    <row collapsed="false" customFormat="false" customHeight="true" hidden="false" ht="25.5" outlineLevel="0" r="755">
      <c r="A755" s="32" t="s">
        <v>1523</v>
      </c>
      <c r="B755" s="33"/>
      <c r="C755" s="32" t="s">
        <v>1524</v>
      </c>
      <c r="D755" s="35" t="s">
        <v>71</v>
      </c>
      <c r="E755" s="37" t="n">
        <v>28.95</v>
      </c>
      <c r="F755" s="37" t="n">
        <v>55.99</v>
      </c>
      <c r="G755" s="37" t="n">
        <v>84.94</v>
      </c>
    </row>
    <row collapsed="false" customFormat="false" customHeight="true" hidden="false" ht="25.5" outlineLevel="0" r="756">
      <c r="A756" s="32" t="s">
        <v>1525</v>
      </c>
      <c r="B756" s="33"/>
      <c r="C756" s="32" t="s">
        <v>1526</v>
      </c>
      <c r="D756" s="35" t="s">
        <v>71</v>
      </c>
      <c r="E756" s="37" t="n">
        <v>63.8</v>
      </c>
      <c r="F756" s="37" t="n">
        <v>90.86</v>
      </c>
      <c r="G756" s="37" t="n">
        <v>154.66</v>
      </c>
    </row>
    <row collapsed="false" customFormat="false" customHeight="true" hidden="false" ht="25.5" outlineLevel="0" r="757">
      <c r="A757" s="32" t="s">
        <v>1527</v>
      </c>
      <c r="B757" s="33"/>
      <c r="C757" s="32" t="s">
        <v>1528</v>
      </c>
      <c r="D757" s="35" t="s">
        <v>71</v>
      </c>
      <c r="E757" s="37" t="n">
        <v>92.27</v>
      </c>
      <c r="F757" s="37" t="n">
        <v>112.04</v>
      </c>
      <c r="G757" s="37" t="n">
        <v>204.31</v>
      </c>
    </row>
    <row collapsed="false" customFormat="false" customHeight="true" hidden="false" ht="25.5" outlineLevel="0" r="758">
      <c r="A758" s="32" t="s">
        <v>1529</v>
      </c>
      <c r="B758" s="33"/>
      <c r="C758" s="32" t="s">
        <v>1530</v>
      </c>
      <c r="D758" s="35" t="s">
        <v>71</v>
      </c>
      <c r="E758" s="37" t="n">
        <v>86.57</v>
      </c>
      <c r="F758" s="37" t="n">
        <v>55.99</v>
      </c>
      <c r="G758" s="37" t="n">
        <v>142.56</v>
      </c>
    </row>
    <row collapsed="false" customFormat="false" customHeight="true" hidden="false" ht="25.5" outlineLevel="0" r="759">
      <c r="A759" s="32" t="s">
        <v>1531</v>
      </c>
      <c r="B759" s="33"/>
      <c r="C759" s="32" t="s">
        <v>1532</v>
      </c>
      <c r="D759" s="35" t="s">
        <v>71</v>
      </c>
      <c r="E759" s="37" t="n">
        <v>196.24</v>
      </c>
      <c r="F759" s="37" t="n">
        <v>90.86</v>
      </c>
      <c r="G759" s="37" t="n">
        <v>287.1</v>
      </c>
    </row>
    <row collapsed="false" customFormat="false" customHeight="true" hidden="false" ht="15" outlineLevel="0" r="760">
      <c r="A760" s="38" t="s">
        <v>1533</v>
      </c>
      <c r="B760" s="39" t="s">
        <v>1534</v>
      </c>
      <c r="C760" s="38"/>
      <c r="D760" s="40"/>
      <c r="E760" s="41"/>
      <c r="F760" s="41"/>
      <c r="G760" s="41"/>
    </row>
    <row collapsed="false" customFormat="false" customHeight="true" hidden="false" ht="15" outlineLevel="0" r="761">
      <c r="A761" s="32" t="s">
        <v>1535</v>
      </c>
      <c r="B761" s="33"/>
      <c r="C761" s="32" t="s">
        <v>1536</v>
      </c>
      <c r="D761" s="35" t="s">
        <v>71</v>
      </c>
      <c r="E761" s="37" t="n">
        <v>64.32</v>
      </c>
      <c r="F761" s="37" t="n">
        <v>49.9</v>
      </c>
      <c r="G761" s="37" t="n">
        <v>114.22</v>
      </c>
    </row>
    <row collapsed="false" customFormat="false" customHeight="true" hidden="false" ht="15" outlineLevel="0" r="762">
      <c r="A762" s="32" t="s">
        <v>1537</v>
      </c>
      <c r="B762" s="33"/>
      <c r="C762" s="32" t="s">
        <v>1538</v>
      </c>
      <c r="D762" s="35" t="s">
        <v>71</v>
      </c>
      <c r="E762" s="37" t="n">
        <v>121.38</v>
      </c>
      <c r="F762" s="37" t="n">
        <v>94.13</v>
      </c>
      <c r="G762" s="37" t="n">
        <v>215.51</v>
      </c>
    </row>
    <row collapsed="false" customFormat="false" customHeight="true" hidden="false" ht="15" outlineLevel="0" r="763">
      <c r="A763" s="32" t="s">
        <v>1539</v>
      </c>
      <c r="B763" s="33"/>
      <c r="C763" s="32" t="s">
        <v>1540</v>
      </c>
      <c r="D763" s="35" t="s">
        <v>71</v>
      </c>
      <c r="E763" s="37" t="n">
        <v>251.77</v>
      </c>
      <c r="F763" s="37" t="n">
        <v>131.65</v>
      </c>
      <c r="G763" s="37" t="n">
        <v>383.42</v>
      </c>
    </row>
    <row collapsed="false" customFormat="false" customHeight="true" hidden="false" ht="15" outlineLevel="0" r="764">
      <c r="A764" s="38" t="s">
        <v>1541</v>
      </c>
      <c r="B764" s="39" t="s">
        <v>1542</v>
      </c>
      <c r="C764" s="38"/>
      <c r="D764" s="40"/>
      <c r="E764" s="41"/>
      <c r="F764" s="41"/>
      <c r="G764" s="41"/>
    </row>
    <row collapsed="false" customFormat="false" customHeight="true" hidden="false" ht="25.5" outlineLevel="0" r="765">
      <c r="A765" s="32" t="s">
        <v>1543</v>
      </c>
      <c r="B765" s="33"/>
      <c r="C765" s="32" t="s">
        <v>1544</v>
      </c>
      <c r="D765" s="35" t="s">
        <v>71</v>
      </c>
      <c r="E765" s="37" t="n">
        <v>21.16</v>
      </c>
      <c r="F765" s="37" t="n">
        <v>25.33</v>
      </c>
      <c r="G765" s="37" t="n">
        <v>46.49</v>
      </c>
    </row>
    <row collapsed="false" customFormat="false" customHeight="true" hidden="false" ht="25.5" outlineLevel="0" r="766">
      <c r="A766" s="32" t="s">
        <v>1545</v>
      </c>
      <c r="B766" s="33"/>
      <c r="C766" s="32" t="s">
        <v>1546</v>
      </c>
      <c r="D766" s="35" t="s">
        <v>71</v>
      </c>
      <c r="E766" s="37" t="n">
        <v>27.53</v>
      </c>
      <c r="F766" s="37" t="n">
        <v>27.5</v>
      </c>
      <c r="G766" s="37" t="n">
        <v>55.03</v>
      </c>
    </row>
    <row collapsed="false" customFormat="false" customHeight="true" hidden="false" ht="25.5" outlineLevel="0" r="767">
      <c r="A767" s="32" t="s">
        <v>1547</v>
      </c>
      <c r="B767" s="33"/>
      <c r="C767" s="32" t="s">
        <v>1548</v>
      </c>
      <c r="D767" s="35" t="s">
        <v>71</v>
      </c>
      <c r="E767" s="37" t="n">
        <v>31.93</v>
      </c>
      <c r="F767" s="37" t="n">
        <v>29.5</v>
      </c>
      <c r="G767" s="37" t="n">
        <v>61.43</v>
      </c>
    </row>
    <row collapsed="false" customFormat="false" customHeight="true" hidden="false" ht="15" outlineLevel="0" r="768">
      <c r="A768" s="38" t="s">
        <v>1549</v>
      </c>
      <c r="B768" s="39" t="s">
        <v>1550</v>
      </c>
      <c r="C768" s="38"/>
      <c r="D768" s="40"/>
      <c r="E768" s="41"/>
      <c r="F768" s="41"/>
      <c r="G768" s="41"/>
    </row>
    <row collapsed="false" customFormat="false" customHeight="true" hidden="false" ht="25.5" outlineLevel="0" r="769">
      <c r="A769" s="32" t="s">
        <v>1551</v>
      </c>
      <c r="B769" s="33"/>
      <c r="C769" s="32" t="s">
        <v>1552</v>
      </c>
      <c r="D769" s="35" t="s">
        <v>71</v>
      </c>
      <c r="E769" s="37" t="n">
        <v>26.23</v>
      </c>
      <c r="F769" s="37" t="n">
        <v>27.5</v>
      </c>
      <c r="G769" s="37" t="n">
        <v>53.73</v>
      </c>
    </row>
    <row collapsed="false" customFormat="false" customHeight="true" hidden="false" ht="25.5" outlineLevel="0" r="770">
      <c r="A770" s="32" t="s">
        <v>1553</v>
      </c>
      <c r="B770" s="33"/>
      <c r="C770" s="32" t="s">
        <v>1554</v>
      </c>
      <c r="D770" s="35" t="s">
        <v>71</v>
      </c>
      <c r="E770" s="37" t="n">
        <v>33.32</v>
      </c>
      <c r="F770" s="37" t="n">
        <v>29.5</v>
      </c>
      <c r="G770" s="37" t="n">
        <v>62.82</v>
      </c>
    </row>
    <row collapsed="false" customFormat="false" customHeight="true" hidden="false" ht="15" outlineLevel="0" r="771">
      <c r="A771" s="38" t="s">
        <v>1555</v>
      </c>
      <c r="B771" s="39" t="s">
        <v>1556</v>
      </c>
      <c r="C771" s="38"/>
      <c r="D771" s="40"/>
      <c r="E771" s="41"/>
      <c r="F771" s="41"/>
      <c r="G771" s="41"/>
    </row>
    <row collapsed="false" customFormat="false" customHeight="true" hidden="false" ht="25.5" outlineLevel="0" r="772">
      <c r="A772" s="32" t="s">
        <v>1557</v>
      </c>
      <c r="B772" s="33"/>
      <c r="C772" s="32" t="s">
        <v>1558</v>
      </c>
      <c r="D772" s="35" t="s">
        <v>71</v>
      </c>
      <c r="E772" s="37" t="n">
        <v>20.69</v>
      </c>
      <c r="F772" s="37" t="n">
        <v>25.33</v>
      </c>
      <c r="G772" s="37" t="n">
        <v>46.02</v>
      </c>
    </row>
    <row collapsed="false" customFormat="false" customHeight="true" hidden="false" ht="25.5" outlineLevel="0" r="773">
      <c r="A773" s="32" t="s">
        <v>1559</v>
      </c>
      <c r="B773" s="33"/>
      <c r="C773" s="32" t="s">
        <v>1560</v>
      </c>
      <c r="D773" s="35" t="s">
        <v>71</v>
      </c>
      <c r="E773" s="37" t="n">
        <v>25.39</v>
      </c>
      <c r="F773" s="37" t="n">
        <v>27.5</v>
      </c>
      <c r="G773" s="37" t="n">
        <v>52.89</v>
      </c>
    </row>
    <row collapsed="false" customFormat="false" customHeight="true" hidden="false" ht="25.5" outlineLevel="0" r="774">
      <c r="A774" s="32" t="s">
        <v>1561</v>
      </c>
      <c r="B774" s="33"/>
      <c r="C774" s="32" t="s">
        <v>1562</v>
      </c>
      <c r="D774" s="35" t="s">
        <v>71</v>
      </c>
      <c r="E774" s="37" t="n">
        <v>32.62</v>
      </c>
      <c r="F774" s="37" t="n">
        <v>28.12</v>
      </c>
      <c r="G774" s="37" t="n">
        <v>60.74</v>
      </c>
    </row>
    <row collapsed="false" customFormat="false" customHeight="true" hidden="false" ht="15" outlineLevel="0" r="775">
      <c r="A775" s="38" t="s">
        <v>1563</v>
      </c>
      <c r="B775" s="39" t="s">
        <v>1564</v>
      </c>
      <c r="C775" s="38"/>
      <c r="D775" s="40"/>
      <c r="E775" s="41"/>
      <c r="F775" s="41"/>
      <c r="G775" s="41"/>
    </row>
    <row collapsed="false" customFormat="false" customHeight="true" hidden="false" ht="25.5" outlineLevel="0" r="776">
      <c r="A776" s="32" t="s">
        <v>1565</v>
      </c>
      <c r="B776" s="33"/>
      <c r="C776" s="32" t="s">
        <v>1566</v>
      </c>
      <c r="D776" s="35" t="s">
        <v>71</v>
      </c>
      <c r="E776" s="37" t="n">
        <v>31.48</v>
      </c>
      <c r="F776" s="37" t="n">
        <v>30.95</v>
      </c>
      <c r="G776" s="37" t="n">
        <v>62.43</v>
      </c>
    </row>
    <row collapsed="false" customFormat="false" customHeight="true" hidden="false" ht="25.5" outlineLevel="0" r="777">
      <c r="A777" s="32" t="s">
        <v>1567</v>
      </c>
      <c r="B777" s="33"/>
      <c r="C777" s="32" t="s">
        <v>1568</v>
      </c>
      <c r="D777" s="35" t="s">
        <v>71</v>
      </c>
      <c r="E777" s="37" t="n">
        <v>40.18</v>
      </c>
      <c r="F777" s="37" t="n">
        <v>31.73</v>
      </c>
      <c r="G777" s="37" t="n">
        <v>71.91</v>
      </c>
    </row>
    <row collapsed="false" customFormat="false" customHeight="true" hidden="false" ht="25.5" outlineLevel="0" r="778">
      <c r="A778" s="32" t="s">
        <v>1569</v>
      </c>
      <c r="B778" s="33"/>
      <c r="C778" s="32" t="s">
        <v>1570</v>
      </c>
      <c r="D778" s="35" t="s">
        <v>71</v>
      </c>
      <c r="E778" s="37" t="n">
        <v>36.68</v>
      </c>
      <c r="F778" s="37" t="n">
        <v>40.98</v>
      </c>
      <c r="G778" s="37" t="n">
        <v>77.66</v>
      </c>
    </row>
    <row collapsed="false" customFormat="false" customHeight="true" hidden="false" ht="25.5" outlineLevel="0" r="779">
      <c r="A779" s="32" t="s">
        <v>1571</v>
      </c>
      <c r="B779" s="33"/>
      <c r="C779" s="32" t="s">
        <v>1572</v>
      </c>
      <c r="D779" s="35" t="s">
        <v>71</v>
      </c>
      <c r="E779" s="37" t="n">
        <v>48.37</v>
      </c>
      <c r="F779" s="37" t="n">
        <v>43.67</v>
      </c>
      <c r="G779" s="37" t="n">
        <v>92.04</v>
      </c>
    </row>
    <row collapsed="false" customFormat="false" customHeight="true" hidden="false" ht="15" outlineLevel="0" r="780">
      <c r="A780" s="38" t="s">
        <v>1573</v>
      </c>
      <c r="B780" s="39" t="s">
        <v>1574</v>
      </c>
      <c r="C780" s="38"/>
      <c r="D780" s="40"/>
      <c r="E780" s="41"/>
      <c r="F780" s="41"/>
      <c r="G780" s="41"/>
    </row>
    <row collapsed="false" customFormat="false" customHeight="true" hidden="false" ht="38.25" outlineLevel="0" r="781">
      <c r="A781" s="32" t="s">
        <v>1575</v>
      </c>
      <c r="B781" s="33"/>
      <c r="C781" s="32" t="s">
        <v>1576</v>
      </c>
      <c r="D781" s="35" t="s">
        <v>71</v>
      </c>
      <c r="E781" s="37" t="n">
        <v>56.36</v>
      </c>
      <c r="F781" s="37" t="n">
        <v>12</v>
      </c>
      <c r="G781" s="37" t="n">
        <v>68.36</v>
      </c>
    </row>
    <row collapsed="false" customFormat="false" customHeight="true" hidden="false" ht="38.25" outlineLevel="0" r="782">
      <c r="A782" s="32" t="s">
        <v>1577</v>
      </c>
      <c r="B782" s="33"/>
      <c r="C782" s="32" t="s">
        <v>1578</v>
      </c>
      <c r="D782" s="35" t="s">
        <v>71</v>
      </c>
      <c r="E782" s="37" t="n">
        <v>71.89</v>
      </c>
      <c r="F782" s="37" t="n">
        <v>12.32</v>
      </c>
      <c r="G782" s="37" t="n">
        <v>84.21</v>
      </c>
    </row>
    <row collapsed="false" customFormat="false" customHeight="true" hidden="false" ht="38.25" outlineLevel="0" r="783">
      <c r="A783" s="32" t="s">
        <v>1579</v>
      </c>
      <c r="B783" s="33"/>
      <c r="C783" s="32" t="s">
        <v>1580</v>
      </c>
      <c r="D783" s="35" t="s">
        <v>71</v>
      </c>
      <c r="E783" s="37" t="n">
        <v>82.96</v>
      </c>
      <c r="F783" s="37" t="n">
        <v>12.48</v>
      </c>
      <c r="G783" s="37" t="n">
        <v>95.44</v>
      </c>
    </row>
    <row collapsed="false" customFormat="false" customHeight="true" hidden="false" ht="38.25" outlineLevel="0" r="784">
      <c r="A784" s="32" t="s">
        <v>1581</v>
      </c>
      <c r="B784" s="33"/>
      <c r="C784" s="32" t="s">
        <v>1582</v>
      </c>
      <c r="D784" s="35" t="s">
        <v>71</v>
      </c>
      <c r="E784" s="37" t="n">
        <v>117.77</v>
      </c>
      <c r="F784" s="37" t="n">
        <v>12.95</v>
      </c>
      <c r="G784" s="37" t="n">
        <v>130.72</v>
      </c>
    </row>
    <row collapsed="false" customFormat="false" customHeight="true" hidden="false" ht="15" outlineLevel="0" r="785">
      <c r="A785" s="38" t="s">
        <v>1583</v>
      </c>
      <c r="B785" s="39" t="s">
        <v>1584</v>
      </c>
      <c r="C785" s="38"/>
      <c r="D785" s="40"/>
      <c r="E785" s="41"/>
      <c r="F785" s="41"/>
      <c r="G785" s="41"/>
    </row>
    <row collapsed="false" customFormat="false" customHeight="true" hidden="false" ht="25.5" outlineLevel="0" r="786">
      <c r="A786" s="32" t="s">
        <v>1585</v>
      </c>
      <c r="B786" s="33"/>
      <c r="C786" s="32" t="s">
        <v>1586</v>
      </c>
      <c r="D786" s="35" t="s">
        <v>152</v>
      </c>
      <c r="E786" s="37" t="n">
        <v>556.74</v>
      </c>
      <c r="F786" s="37" t="n">
        <v>653.95</v>
      </c>
      <c r="G786" s="37" t="n">
        <v>1210.69</v>
      </c>
    </row>
    <row collapsed="false" customFormat="false" customHeight="true" hidden="false" ht="15" outlineLevel="0" r="787">
      <c r="A787" s="32" t="s">
        <v>1587</v>
      </c>
      <c r="B787" s="33"/>
      <c r="C787" s="32" t="s">
        <v>1588</v>
      </c>
      <c r="D787" s="35" t="s">
        <v>127</v>
      </c>
      <c r="E787" s="37" t="n">
        <v>2.29</v>
      </c>
      <c r="F787" s="37" t="n">
        <v>5.91</v>
      </c>
      <c r="G787" s="37" t="n">
        <v>8.2</v>
      </c>
    </row>
    <row collapsed="false" customFormat="false" customHeight="true" hidden="false" ht="15" outlineLevel="0" r="788">
      <c r="A788" s="38" t="s">
        <v>1589</v>
      </c>
      <c r="B788" s="39" t="s">
        <v>1590</v>
      </c>
      <c r="C788" s="38"/>
      <c r="D788" s="40"/>
      <c r="E788" s="41"/>
      <c r="F788" s="41"/>
      <c r="G788" s="41"/>
    </row>
    <row collapsed="false" customFormat="false" customHeight="true" hidden="false" ht="25.5" outlineLevel="0" r="789">
      <c r="A789" s="32" t="s">
        <v>1591</v>
      </c>
      <c r="B789" s="33"/>
      <c r="C789" s="32" t="s">
        <v>1592</v>
      </c>
      <c r="D789" s="35" t="s">
        <v>71</v>
      </c>
      <c r="E789" s="37" t="n">
        <v>89.79</v>
      </c>
      <c r="F789" s="37" t="n">
        <v>51.62</v>
      </c>
      <c r="G789" s="37" t="n">
        <v>141.41</v>
      </c>
    </row>
    <row collapsed="false" customFormat="false" customHeight="true" hidden="false" ht="25.5" outlineLevel="0" r="790">
      <c r="A790" s="32" t="s">
        <v>1593</v>
      </c>
      <c r="B790" s="33"/>
      <c r="C790" s="32" t="s">
        <v>1594</v>
      </c>
      <c r="D790" s="35" t="s">
        <v>71</v>
      </c>
      <c r="E790" s="37" t="n">
        <v>1087.38</v>
      </c>
      <c r="F790" s="37" t="n">
        <v>140.03</v>
      </c>
      <c r="G790" s="37" t="n">
        <v>1227.41</v>
      </c>
    </row>
    <row collapsed="false" customFormat="false" customHeight="true" hidden="false" ht="25.5" outlineLevel="0" r="791">
      <c r="A791" s="32" t="s">
        <v>1595</v>
      </c>
      <c r="B791" s="33"/>
      <c r="C791" s="32" t="s">
        <v>1596</v>
      </c>
      <c r="D791" s="35" t="s">
        <v>71</v>
      </c>
      <c r="E791" s="37" t="n">
        <v>149.04</v>
      </c>
      <c r="F791" s="37" t="n">
        <v>51.63</v>
      </c>
      <c r="G791" s="37" t="n">
        <v>200.67</v>
      </c>
    </row>
    <row collapsed="false" customFormat="false" customHeight="true" hidden="false" ht="25.5" outlineLevel="0" r="792">
      <c r="A792" s="32" t="s">
        <v>1597</v>
      </c>
      <c r="B792" s="33"/>
      <c r="C792" s="32" t="s">
        <v>1598</v>
      </c>
      <c r="D792" s="35" t="s">
        <v>71</v>
      </c>
      <c r="E792" s="37" t="n">
        <v>634.4</v>
      </c>
      <c r="F792" s="37" t="n">
        <v>92.97</v>
      </c>
      <c r="G792" s="37" t="n">
        <v>727.37</v>
      </c>
    </row>
    <row collapsed="false" customFormat="false" customHeight="true" hidden="false" ht="15" outlineLevel="0" r="793">
      <c r="A793" s="38" t="s">
        <v>1599</v>
      </c>
      <c r="B793" s="39" t="s">
        <v>1600</v>
      </c>
      <c r="C793" s="38"/>
      <c r="D793" s="40"/>
      <c r="E793" s="41"/>
      <c r="F793" s="41"/>
      <c r="G793" s="41"/>
    </row>
    <row collapsed="false" customFormat="false" customHeight="true" hidden="false" ht="25.5" outlineLevel="0" r="794">
      <c r="A794" s="32" t="s">
        <v>1601</v>
      </c>
      <c r="B794" s="33"/>
      <c r="C794" s="32" t="s">
        <v>1602</v>
      </c>
      <c r="D794" s="35" t="s">
        <v>71</v>
      </c>
      <c r="E794" s="37" t="n">
        <v>688.59</v>
      </c>
      <c r="F794" s="37" t="n">
        <v>60.21</v>
      </c>
      <c r="G794" s="37" t="n">
        <v>748.8</v>
      </c>
    </row>
    <row collapsed="false" customFormat="false" customHeight="true" hidden="false" ht="25.5" outlineLevel="0" r="795">
      <c r="A795" s="32" t="s">
        <v>1603</v>
      </c>
      <c r="B795" s="33"/>
      <c r="C795" s="32" t="s">
        <v>1604</v>
      </c>
      <c r="D795" s="35" t="s">
        <v>71</v>
      </c>
      <c r="E795" s="37" t="n">
        <v>165.07</v>
      </c>
      <c r="F795" s="37" t="n">
        <v>0</v>
      </c>
      <c r="G795" s="37" t="n">
        <v>165.07</v>
      </c>
    </row>
    <row collapsed="false" customFormat="false" customHeight="true" hidden="false" ht="38.25" outlineLevel="0" r="796">
      <c r="A796" s="32" t="s">
        <v>1605</v>
      </c>
      <c r="B796" s="33"/>
      <c r="C796" s="32" t="s">
        <v>1606</v>
      </c>
      <c r="D796" s="35" t="s">
        <v>71</v>
      </c>
      <c r="E796" s="37" t="n">
        <v>438.42</v>
      </c>
      <c r="F796" s="37" t="n">
        <v>0</v>
      </c>
      <c r="G796" s="37" t="n">
        <v>438.42</v>
      </c>
    </row>
    <row collapsed="false" customFormat="false" customHeight="true" hidden="false" ht="25.5" outlineLevel="0" r="797">
      <c r="A797" s="32" t="s">
        <v>1607</v>
      </c>
      <c r="B797" s="33"/>
      <c r="C797" s="32" t="s">
        <v>1608</v>
      </c>
      <c r="D797" s="35" t="s">
        <v>71</v>
      </c>
      <c r="E797" s="37" t="n">
        <v>848.26</v>
      </c>
      <c r="F797" s="37" t="n">
        <v>60.21</v>
      </c>
      <c r="G797" s="37" t="n">
        <v>908.47</v>
      </c>
    </row>
    <row collapsed="false" customFormat="false" customHeight="true" hidden="false" ht="38.25" outlineLevel="0" r="798">
      <c r="A798" s="32" t="s">
        <v>1609</v>
      </c>
      <c r="B798" s="33"/>
      <c r="C798" s="32" t="s">
        <v>1610</v>
      </c>
      <c r="D798" s="35" t="s">
        <v>71</v>
      </c>
      <c r="E798" s="37" t="n">
        <v>79.52</v>
      </c>
      <c r="F798" s="37" t="n">
        <v>0</v>
      </c>
      <c r="G798" s="37" t="n">
        <v>79.52</v>
      </c>
    </row>
    <row collapsed="false" customFormat="false" customHeight="true" hidden="false" ht="38.25" outlineLevel="0" r="799">
      <c r="A799" s="32" t="s">
        <v>1611</v>
      </c>
      <c r="B799" s="33"/>
      <c r="C799" s="32" t="s">
        <v>1612</v>
      </c>
      <c r="D799" s="35" t="s">
        <v>71</v>
      </c>
      <c r="E799" s="37" t="n">
        <v>113.29</v>
      </c>
      <c r="F799" s="37" t="n">
        <v>0</v>
      </c>
      <c r="G799" s="37" t="n">
        <v>113.29</v>
      </c>
    </row>
    <row collapsed="false" customFormat="false" customHeight="true" hidden="false" ht="38.25" outlineLevel="0" r="800">
      <c r="A800" s="32" t="s">
        <v>1613</v>
      </c>
      <c r="B800" s="33"/>
      <c r="C800" s="32" t="s">
        <v>1614</v>
      </c>
      <c r="D800" s="35" t="s">
        <v>71</v>
      </c>
      <c r="E800" s="37" t="n">
        <v>121.86</v>
      </c>
      <c r="F800" s="37" t="n">
        <v>0</v>
      </c>
      <c r="G800" s="37" t="n">
        <v>121.86</v>
      </c>
    </row>
    <row collapsed="false" customFormat="false" customHeight="true" hidden="false" ht="38.25" outlineLevel="0" r="801">
      <c r="A801" s="32" t="s">
        <v>1615</v>
      </c>
      <c r="B801" s="33"/>
      <c r="C801" s="32" t="s">
        <v>1616</v>
      </c>
      <c r="D801" s="35" t="s">
        <v>71</v>
      </c>
      <c r="E801" s="37" t="n">
        <v>105.48</v>
      </c>
      <c r="F801" s="37" t="n">
        <v>0</v>
      </c>
      <c r="G801" s="37" t="n">
        <v>105.48</v>
      </c>
    </row>
    <row collapsed="false" customFormat="false" customHeight="true" hidden="false" ht="38.25" outlineLevel="0" r="802">
      <c r="A802" s="32" t="s">
        <v>1617</v>
      </c>
      <c r="B802" s="33"/>
      <c r="C802" s="32" t="s">
        <v>1618</v>
      </c>
      <c r="D802" s="35" t="s">
        <v>71</v>
      </c>
      <c r="E802" s="37" t="n">
        <v>87.41</v>
      </c>
      <c r="F802" s="37" t="n">
        <v>0</v>
      </c>
      <c r="G802" s="37" t="n">
        <v>87.41</v>
      </c>
    </row>
    <row collapsed="false" customFormat="false" customHeight="true" hidden="false" ht="38.25" outlineLevel="0" r="803">
      <c r="A803" s="32" t="s">
        <v>1619</v>
      </c>
      <c r="B803" s="33"/>
      <c r="C803" s="32" t="s">
        <v>1620</v>
      </c>
      <c r="D803" s="35" t="s">
        <v>71</v>
      </c>
      <c r="E803" s="37" t="n">
        <v>93.85</v>
      </c>
      <c r="F803" s="37" t="n">
        <v>0</v>
      </c>
      <c r="G803" s="37" t="n">
        <v>93.85</v>
      </c>
    </row>
    <row collapsed="false" customFormat="false" customHeight="true" hidden="false" ht="38.25" outlineLevel="0" r="804">
      <c r="A804" s="32" t="s">
        <v>1621</v>
      </c>
      <c r="B804" s="33"/>
      <c r="C804" s="32" t="s">
        <v>1622</v>
      </c>
      <c r="D804" s="35" t="s">
        <v>71</v>
      </c>
      <c r="E804" s="37" t="n">
        <v>102.79</v>
      </c>
      <c r="F804" s="37" t="n">
        <v>0</v>
      </c>
      <c r="G804" s="37" t="n">
        <v>102.79</v>
      </c>
    </row>
    <row collapsed="false" customFormat="false" customHeight="true" hidden="false" ht="38.25" outlineLevel="0" r="805">
      <c r="A805" s="32" t="s">
        <v>1623</v>
      </c>
      <c r="B805" s="33"/>
      <c r="C805" s="32" t="s">
        <v>1624</v>
      </c>
      <c r="D805" s="35" t="s">
        <v>71</v>
      </c>
      <c r="E805" s="37" t="n">
        <v>91.94</v>
      </c>
      <c r="F805" s="37" t="n">
        <v>0</v>
      </c>
      <c r="G805" s="37" t="n">
        <v>91.94</v>
      </c>
    </row>
    <row collapsed="false" customFormat="false" customHeight="true" hidden="false" ht="38.25" outlineLevel="0" r="806">
      <c r="A806" s="32" t="s">
        <v>1625</v>
      </c>
      <c r="B806" s="33"/>
      <c r="C806" s="32" t="s">
        <v>1626</v>
      </c>
      <c r="D806" s="35" t="s">
        <v>71</v>
      </c>
      <c r="E806" s="37" t="n">
        <v>153.96</v>
      </c>
      <c r="F806" s="37" t="n">
        <v>0</v>
      </c>
      <c r="G806" s="37" t="n">
        <v>153.96</v>
      </c>
    </row>
    <row collapsed="false" customFormat="false" customHeight="true" hidden="false" ht="38.25" outlineLevel="0" r="807">
      <c r="A807" s="32" t="s">
        <v>1627</v>
      </c>
      <c r="B807" s="33"/>
      <c r="C807" s="32" t="s">
        <v>1628</v>
      </c>
      <c r="D807" s="35" t="s">
        <v>71</v>
      </c>
      <c r="E807" s="37" t="n">
        <v>145.29</v>
      </c>
      <c r="F807" s="37" t="n">
        <v>0</v>
      </c>
      <c r="G807" s="37" t="n">
        <v>145.29</v>
      </c>
    </row>
    <row collapsed="false" customFormat="false" customHeight="true" hidden="false" ht="38.25" outlineLevel="0" r="808">
      <c r="A808" s="32" t="s">
        <v>1629</v>
      </c>
      <c r="B808" s="33"/>
      <c r="C808" s="32" t="s">
        <v>1630</v>
      </c>
      <c r="D808" s="35" t="s">
        <v>71</v>
      </c>
      <c r="E808" s="37" t="n">
        <v>512.95</v>
      </c>
      <c r="F808" s="37" t="n">
        <v>0</v>
      </c>
      <c r="G808" s="37" t="n">
        <v>512.95</v>
      </c>
    </row>
    <row collapsed="false" customFormat="false" customHeight="true" hidden="false" ht="38.25" outlineLevel="0" r="809">
      <c r="A809" s="32" t="s">
        <v>1631</v>
      </c>
      <c r="B809" s="33"/>
      <c r="C809" s="32" t="s">
        <v>1632</v>
      </c>
      <c r="D809" s="35" t="s">
        <v>71</v>
      </c>
      <c r="E809" s="37" t="n">
        <v>788.63</v>
      </c>
      <c r="F809" s="37" t="n">
        <v>0</v>
      </c>
      <c r="G809" s="37" t="n">
        <v>788.63</v>
      </c>
    </row>
    <row collapsed="false" customFormat="false" customHeight="true" hidden="false" ht="38.25" outlineLevel="0" r="810">
      <c r="A810" s="32" t="s">
        <v>1633</v>
      </c>
      <c r="B810" s="33"/>
      <c r="C810" s="32" t="s">
        <v>1634</v>
      </c>
      <c r="D810" s="35" t="s">
        <v>71</v>
      </c>
      <c r="E810" s="37" t="n">
        <v>1201.6</v>
      </c>
      <c r="F810" s="37" t="n">
        <v>0</v>
      </c>
      <c r="G810" s="37" t="n">
        <v>1201.6</v>
      </c>
    </row>
    <row collapsed="false" customFormat="false" customHeight="true" hidden="false" ht="51" outlineLevel="0" r="811">
      <c r="A811" s="32" t="s">
        <v>1635</v>
      </c>
      <c r="B811" s="33"/>
      <c r="C811" s="32" t="s">
        <v>1636</v>
      </c>
      <c r="D811" s="35" t="s">
        <v>19</v>
      </c>
      <c r="E811" s="37" t="n">
        <v>1943.76</v>
      </c>
      <c r="F811" s="37" t="n">
        <v>0</v>
      </c>
      <c r="G811" s="37" t="n">
        <v>1943.76</v>
      </c>
    </row>
    <row collapsed="false" customFormat="false" customHeight="true" hidden="false" ht="25.5" outlineLevel="0" r="812">
      <c r="A812" s="32" t="s">
        <v>1637</v>
      </c>
      <c r="B812" s="33"/>
      <c r="C812" s="32" t="s">
        <v>1638</v>
      </c>
      <c r="D812" s="35" t="s">
        <v>71</v>
      </c>
      <c r="E812" s="37" t="n">
        <v>194.53</v>
      </c>
      <c r="F812" s="37" t="n">
        <v>55.87</v>
      </c>
      <c r="G812" s="37" t="n">
        <v>250.4</v>
      </c>
    </row>
    <row collapsed="false" customFormat="false" customHeight="true" hidden="false" ht="38.25" outlineLevel="0" r="813">
      <c r="A813" s="32" t="s">
        <v>1639</v>
      </c>
      <c r="B813" s="33"/>
      <c r="C813" s="32" t="s">
        <v>1640</v>
      </c>
      <c r="D813" s="35" t="s">
        <v>71</v>
      </c>
      <c r="E813" s="37" t="n">
        <v>172.31</v>
      </c>
      <c r="F813" s="37" t="n">
        <v>0</v>
      </c>
      <c r="G813" s="37" t="n">
        <v>172.31</v>
      </c>
    </row>
    <row collapsed="false" customFormat="false" customHeight="true" hidden="false" ht="38.25" outlineLevel="0" r="814">
      <c r="A814" s="32" t="s">
        <v>1641</v>
      </c>
      <c r="B814" s="33"/>
      <c r="C814" s="32" t="s">
        <v>1642</v>
      </c>
      <c r="D814" s="35" t="s">
        <v>71</v>
      </c>
      <c r="E814" s="37" t="n">
        <v>147.97</v>
      </c>
      <c r="F814" s="37" t="n">
        <v>0</v>
      </c>
      <c r="G814" s="37" t="n">
        <v>147.97</v>
      </c>
    </row>
    <row collapsed="false" customFormat="false" customHeight="true" hidden="false" ht="38.25" outlineLevel="0" r="815">
      <c r="A815" s="32" t="s">
        <v>1643</v>
      </c>
      <c r="B815" s="33"/>
      <c r="C815" s="32" t="s">
        <v>1644</v>
      </c>
      <c r="D815" s="35" t="s">
        <v>71</v>
      </c>
      <c r="E815" s="37" t="n">
        <v>153.5</v>
      </c>
      <c r="F815" s="37" t="n">
        <v>0</v>
      </c>
      <c r="G815" s="37" t="n">
        <v>153.5</v>
      </c>
    </row>
    <row collapsed="false" customFormat="false" customHeight="true" hidden="false" ht="38.25" outlineLevel="0" r="816">
      <c r="A816" s="32" t="s">
        <v>1645</v>
      </c>
      <c r="B816" s="33"/>
      <c r="C816" s="32" t="s">
        <v>1646</v>
      </c>
      <c r="D816" s="35" t="s">
        <v>71</v>
      </c>
      <c r="E816" s="37" t="n">
        <v>172.15</v>
      </c>
      <c r="F816" s="37" t="n">
        <v>0</v>
      </c>
      <c r="G816" s="37" t="n">
        <v>172.15</v>
      </c>
    </row>
    <row collapsed="false" customFormat="false" customHeight="true" hidden="false" ht="38.25" outlineLevel="0" r="817">
      <c r="A817" s="32" t="s">
        <v>1647</v>
      </c>
      <c r="B817" s="33"/>
      <c r="C817" s="32" t="s">
        <v>1648</v>
      </c>
      <c r="D817" s="35" t="s">
        <v>71</v>
      </c>
      <c r="E817" s="37" t="n">
        <v>156.1</v>
      </c>
      <c r="F817" s="37" t="n">
        <v>0</v>
      </c>
      <c r="G817" s="37" t="n">
        <v>156.1</v>
      </c>
    </row>
    <row collapsed="false" customFormat="false" customHeight="true" hidden="false" ht="38.25" outlineLevel="0" r="818">
      <c r="A818" s="32" t="s">
        <v>1649</v>
      </c>
      <c r="B818" s="33"/>
      <c r="C818" s="32" t="s">
        <v>1650</v>
      </c>
      <c r="D818" s="35" t="s">
        <v>71</v>
      </c>
      <c r="E818" s="37" t="n">
        <v>144.65</v>
      </c>
      <c r="F818" s="37" t="n">
        <v>0</v>
      </c>
      <c r="G818" s="37" t="n">
        <v>144.65</v>
      </c>
    </row>
    <row collapsed="false" customFormat="false" customHeight="true" hidden="false" ht="15" outlineLevel="0" r="819">
      <c r="A819" s="38" t="s">
        <v>1651</v>
      </c>
      <c r="B819" s="39" t="s">
        <v>1652</v>
      </c>
      <c r="C819" s="38"/>
      <c r="D819" s="40"/>
      <c r="E819" s="41"/>
      <c r="F819" s="41"/>
      <c r="G819" s="41"/>
    </row>
    <row collapsed="false" customFormat="false" customHeight="true" hidden="false" ht="25.5" outlineLevel="0" r="820">
      <c r="A820" s="32" t="s">
        <v>1653</v>
      </c>
      <c r="B820" s="33"/>
      <c r="C820" s="32" t="s">
        <v>1654</v>
      </c>
      <c r="D820" s="35" t="s">
        <v>71</v>
      </c>
      <c r="E820" s="37" t="n">
        <v>57.72</v>
      </c>
      <c r="F820" s="37" t="n">
        <v>100.06</v>
      </c>
      <c r="G820" s="37" t="n">
        <v>157.78</v>
      </c>
    </row>
    <row collapsed="false" customFormat="false" customHeight="true" hidden="false" ht="15" outlineLevel="0" r="821">
      <c r="A821" s="38" t="s">
        <v>1655</v>
      </c>
      <c r="B821" s="39" t="s">
        <v>1656</v>
      </c>
      <c r="C821" s="38"/>
      <c r="D821" s="40"/>
      <c r="E821" s="41"/>
      <c r="F821" s="41"/>
      <c r="G821" s="41"/>
    </row>
    <row collapsed="false" customFormat="false" customHeight="true" hidden="false" ht="25.5" outlineLevel="0" r="822">
      <c r="A822" s="32" t="s">
        <v>1657</v>
      </c>
      <c r="B822" s="33"/>
      <c r="C822" s="32" t="s">
        <v>1658</v>
      </c>
      <c r="D822" s="35" t="s">
        <v>71</v>
      </c>
      <c r="E822" s="37" t="n">
        <v>0</v>
      </c>
      <c r="F822" s="37" t="n">
        <v>34.58</v>
      </c>
      <c r="G822" s="37" t="n">
        <v>34.58</v>
      </c>
    </row>
    <row collapsed="false" customFormat="false" customHeight="true" hidden="false" ht="25.5" outlineLevel="0" r="823">
      <c r="A823" s="32" t="s">
        <v>1659</v>
      </c>
      <c r="B823" s="33"/>
      <c r="C823" s="32" t="s">
        <v>1660</v>
      </c>
      <c r="D823" s="35" t="s">
        <v>19</v>
      </c>
      <c r="E823" s="37" t="n">
        <v>1.04</v>
      </c>
      <c r="F823" s="37" t="n">
        <v>4.74</v>
      </c>
      <c r="G823" s="37" t="n">
        <v>5.78</v>
      </c>
    </row>
    <row collapsed="false" customFormat="false" customHeight="true" hidden="false" ht="25.5" outlineLevel="0" r="824">
      <c r="A824" s="32" t="s">
        <v>1661</v>
      </c>
      <c r="B824" s="33"/>
      <c r="C824" s="32" t="s">
        <v>1662</v>
      </c>
      <c r="D824" s="35" t="s">
        <v>19</v>
      </c>
      <c r="E824" s="37" t="n">
        <v>1.35</v>
      </c>
      <c r="F824" s="37" t="n">
        <v>4.74</v>
      </c>
      <c r="G824" s="37" t="n">
        <v>6.09</v>
      </c>
    </row>
    <row collapsed="false" customFormat="false" customHeight="true" hidden="false" ht="25.5" outlineLevel="0" r="825">
      <c r="A825" s="32" t="s">
        <v>1663</v>
      </c>
      <c r="B825" s="33"/>
      <c r="C825" s="32" t="s">
        <v>1664</v>
      </c>
      <c r="D825" s="35" t="s">
        <v>19</v>
      </c>
      <c r="E825" s="37" t="n">
        <v>1.67</v>
      </c>
      <c r="F825" s="37" t="n">
        <v>4.74</v>
      </c>
      <c r="G825" s="37" t="n">
        <v>6.41</v>
      </c>
    </row>
    <row collapsed="false" customFormat="false" customHeight="true" hidden="false" ht="25.5" outlineLevel="0" r="826">
      <c r="A826" s="32" t="s">
        <v>1665</v>
      </c>
      <c r="B826" s="33"/>
      <c r="C826" s="32" t="s">
        <v>1666</v>
      </c>
      <c r="D826" s="35" t="s">
        <v>19</v>
      </c>
      <c r="E826" s="37" t="n">
        <v>1.8</v>
      </c>
      <c r="F826" s="37" t="n">
        <v>4.74</v>
      </c>
      <c r="G826" s="37" t="n">
        <v>6.54</v>
      </c>
    </row>
    <row collapsed="false" customFormat="false" customHeight="true" hidden="false" ht="25.5" outlineLevel="0" r="827">
      <c r="A827" s="32" t="s">
        <v>1667</v>
      </c>
      <c r="B827" s="33"/>
      <c r="C827" s="32" t="s">
        <v>1668</v>
      </c>
      <c r="D827" s="35" t="s">
        <v>19</v>
      </c>
      <c r="E827" s="37" t="n">
        <v>2.45</v>
      </c>
      <c r="F827" s="37" t="n">
        <v>4.74</v>
      </c>
      <c r="G827" s="37" t="n">
        <v>7.19</v>
      </c>
    </row>
    <row collapsed="false" customFormat="false" customHeight="true" hidden="false" ht="15" outlineLevel="0" r="828">
      <c r="A828" s="42" t="s">
        <v>1669</v>
      </c>
      <c r="B828" s="42" t="s">
        <v>1670</v>
      </c>
      <c r="C828" s="43"/>
      <c r="D828" s="44"/>
      <c r="E828" s="45"/>
      <c r="F828" s="45"/>
      <c r="G828" s="45"/>
    </row>
    <row collapsed="false" customFormat="false" customHeight="true" hidden="false" ht="15" outlineLevel="0" r="829">
      <c r="A829" s="23" t="s">
        <v>1671</v>
      </c>
      <c r="B829" s="23" t="s">
        <v>1672</v>
      </c>
      <c r="C829" s="24"/>
      <c r="D829" s="46"/>
      <c r="E829" s="47"/>
      <c r="F829" s="47"/>
      <c r="G829" s="47"/>
    </row>
    <row collapsed="false" customFormat="false" customHeight="true" hidden="false" ht="25.5" outlineLevel="0" r="830">
      <c r="A830" s="32" t="s">
        <v>1673</v>
      </c>
      <c r="B830" s="33"/>
      <c r="C830" s="32" t="s">
        <v>1674</v>
      </c>
      <c r="D830" s="35" t="s">
        <v>71</v>
      </c>
      <c r="E830" s="37" t="n">
        <v>58.8</v>
      </c>
      <c r="F830" s="37" t="n">
        <v>43.22</v>
      </c>
      <c r="G830" s="37" t="n">
        <v>102.02</v>
      </c>
    </row>
    <row collapsed="false" customFormat="false" customHeight="true" hidden="false" ht="25.5" outlineLevel="0" r="831">
      <c r="A831" s="32" t="s">
        <v>1675</v>
      </c>
      <c r="B831" s="33"/>
      <c r="C831" s="32" t="s">
        <v>1676</v>
      </c>
      <c r="D831" s="35" t="s">
        <v>71</v>
      </c>
      <c r="E831" s="37" t="n">
        <v>63.07</v>
      </c>
      <c r="F831" s="37" t="n">
        <v>44.95</v>
      </c>
      <c r="G831" s="37" t="n">
        <v>108.02</v>
      </c>
    </row>
    <row collapsed="false" customFormat="false" customHeight="true" hidden="false" ht="25.5" outlineLevel="0" r="832">
      <c r="A832" s="32" t="s">
        <v>1677</v>
      </c>
      <c r="B832" s="33"/>
      <c r="C832" s="32" t="s">
        <v>1678</v>
      </c>
      <c r="D832" s="35" t="s">
        <v>71</v>
      </c>
      <c r="E832" s="37" t="n">
        <v>67.35</v>
      </c>
      <c r="F832" s="37" t="n">
        <v>46.68</v>
      </c>
      <c r="G832" s="37" t="n">
        <v>114.03</v>
      </c>
    </row>
    <row collapsed="false" customFormat="false" customHeight="true" hidden="false" ht="25.5" outlineLevel="0" r="833">
      <c r="A833" s="32" t="s">
        <v>1679</v>
      </c>
      <c r="B833" s="33"/>
      <c r="C833" s="32" t="s">
        <v>1680</v>
      </c>
      <c r="D833" s="35" t="s">
        <v>71</v>
      </c>
      <c r="E833" s="37" t="n">
        <v>73.88</v>
      </c>
      <c r="F833" s="37" t="n">
        <v>50.14</v>
      </c>
      <c r="G833" s="37" t="n">
        <v>124.02</v>
      </c>
    </row>
    <row collapsed="false" customFormat="false" customHeight="true" hidden="false" ht="25.5" outlineLevel="0" r="834">
      <c r="A834" s="32" t="s">
        <v>1681</v>
      </c>
      <c r="B834" s="33"/>
      <c r="C834" s="32" t="s">
        <v>1682</v>
      </c>
      <c r="D834" s="35" t="s">
        <v>71</v>
      </c>
      <c r="E834" s="37" t="n">
        <v>40.42</v>
      </c>
      <c r="F834" s="37" t="n">
        <v>32.85</v>
      </c>
      <c r="G834" s="37" t="n">
        <v>73.27</v>
      </c>
    </row>
    <row collapsed="false" customFormat="false" customHeight="true" hidden="false" ht="25.5" outlineLevel="0" r="835">
      <c r="A835" s="32" t="s">
        <v>1683</v>
      </c>
      <c r="B835" s="33"/>
      <c r="C835" s="32" t="s">
        <v>1684</v>
      </c>
      <c r="D835" s="35" t="s">
        <v>71</v>
      </c>
      <c r="E835" s="37" t="n">
        <v>44.7</v>
      </c>
      <c r="F835" s="37" t="n">
        <v>34.58</v>
      </c>
      <c r="G835" s="37" t="n">
        <v>79.28</v>
      </c>
    </row>
    <row collapsed="false" customFormat="false" customHeight="true" hidden="false" ht="25.5" outlineLevel="0" r="836">
      <c r="A836" s="32" t="s">
        <v>1685</v>
      </c>
      <c r="B836" s="33"/>
      <c r="C836" s="32" t="s">
        <v>1686</v>
      </c>
      <c r="D836" s="35" t="s">
        <v>71</v>
      </c>
      <c r="E836" s="37" t="n">
        <v>48.98</v>
      </c>
      <c r="F836" s="37" t="n">
        <v>36.31</v>
      </c>
      <c r="G836" s="37" t="n">
        <v>85.29</v>
      </c>
    </row>
    <row collapsed="false" customFormat="false" customHeight="true" hidden="false" ht="25.5" outlineLevel="0" r="837">
      <c r="A837" s="32" t="s">
        <v>1687</v>
      </c>
      <c r="B837" s="33"/>
      <c r="C837" s="32" t="s">
        <v>1688</v>
      </c>
      <c r="D837" s="35" t="s">
        <v>71</v>
      </c>
      <c r="E837" s="37" t="n">
        <v>53.49</v>
      </c>
      <c r="F837" s="37" t="n">
        <v>39.77</v>
      </c>
      <c r="G837" s="37" t="n">
        <v>93.26</v>
      </c>
    </row>
    <row collapsed="false" customFormat="false" customHeight="true" hidden="false" ht="15" outlineLevel="0" r="838">
      <c r="A838" s="32" t="s">
        <v>1689</v>
      </c>
      <c r="B838" s="33"/>
      <c r="C838" s="32" t="s">
        <v>1690</v>
      </c>
      <c r="D838" s="35" t="s">
        <v>71</v>
      </c>
      <c r="E838" s="37" t="n">
        <v>44.46</v>
      </c>
      <c r="F838" s="37" t="n">
        <v>41.49</v>
      </c>
      <c r="G838" s="37" t="n">
        <v>85.95</v>
      </c>
    </row>
    <row collapsed="false" customFormat="false" customHeight="true" hidden="false" ht="15" outlineLevel="0" r="839">
      <c r="A839" s="32" t="s">
        <v>1691</v>
      </c>
      <c r="B839" s="33"/>
      <c r="C839" s="32" t="s">
        <v>1692</v>
      </c>
      <c r="D839" s="35" t="s">
        <v>71</v>
      </c>
      <c r="E839" s="37" t="n">
        <v>33.36</v>
      </c>
      <c r="F839" s="37" t="n">
        <v>31.12</v>
      </c>
      <c r="G839" s="37" t="n">
        <v>64.48</v>
      </c>
    </row>
    <row collapsed="false" customFormat="false" customHeight="true" hidden="false" ht="15" outlineLevel="0" r="840">
      <c r="A840" s="32" t="s">
        <v>1693</v>
      </c>
      <c r="B840" s="33"/>
      <c r="C840" s="32" t="s">
        <v>1694</v>
      </c>
      <c r="D840" s="35" t="s">
        <v>71</v>
      </c>
      <c r="E840" s="37" t="n">
        <v>40.95</v>
      </c>
      <c r="F840" s="37" t="n">
        <v>22.48</v>
      </c>
      <c r="G840" s="37" t="n">
        <v>63.43</v>
      </c>
    </row>
    <row collapsed="false" customFormat="false" customHeight="true" hidden="false" ht="25.5" outlineLevel="0" r="841">
      <c r="A841" s="32" t="s">
        <v>1695</v>
      </c>
      <c r="B841" s="33"/>
      <c r="C841" s="32" t="s">
        <v>1696</v>
      </c>
      <c r="D841" s="35" t="s">
        <v>71</v>
      </c>
      <c r="E841" s="37" t="n">
        <v>12.55</v>
      </c>
      <c r="F841" s="37" t="n">
        <v>4.41</v>
      </c>
      <c r="G841" s="37" t="n">
        <v>16.96</v>
      </c>
    </row>
    <row collapsed="false" customFormat="false" customHeight="true" hidden="false" ht="25.5" outlineLevel="0" r="842">
      <c r="A842" s="32" t="s">
        <v>1697</v>
      </c>
      <c r="B842" s="33"/>
      <c r="C842" s="32" t="s">
        <v>1698</v>
      </c>
      <c r="D842" s="35" t="s">
        <v>71</v>
      </c>
      <c r="E842" s="37" t="n">
        <v>7.89</v>
      </c>
      <c r="F842" s="37" t="n">
        <v>4.41</v>
      </c>
      <c r="G842" s="37" t="n">
        <v>12.3</v>
      </c>
    </row>
    <row collapsed="false" customFormat="false" customHeight="true" hidden="false" ht="15" outlineLevel="0" r="843">
      <c r="A843" s="38" t="s">
        <v>1699</v>
      </c>
      <c r="B843" s="39" t="s">
        <v>1700</v>
      </c>
      <c r="C843" s="38"/>
      <c r="D843" s="40"/>
      <c r="E843" s="41"/>
      <c r="F843" s="41"/>
      <c r="G843" s="41"/>
    </row>
    <row collapsed="false" customFormat="false" customHeight="true" hidden="false" ht="25.5" outlineLevel="0" r="844">
      <c r="A844" s="32" t="s">
        <v>1701</v>
      </c>
      <c r="B844" s="33"/>
      <c r="C844" s="32" t="s">
        <v>1702</v>
      </c>
      <c r="D844" s="35" t="s">
        <v>584</v>
      </c>
      <c r="E844" s="37" t="n">
        <v>14.87</v>
      </c>
      <c r="F844" s="37" t="n">
        <v>0</v>
      </c>
      <c r="G844" s="37" t="n">
        <v>14.87</v>
      </c>
    </row>
    <row collapsed="false" customFormat="false" customHeight="true" hidden="false" ht="25.5" outlineLevel="0" r="845">
      <c r="A845" s="32" t="s">
        <v>1703</v>
      </c>
      <c r="B845" s="33"/>
      <c r="C845" s="32" t="s">
        <v>1704</v>
      </c>
      <c r="D845" s="35" t="s">
        <v>584</v>
      </c>
      <c r="E845" s="37" t="n">
        <v>0</v>
      </c>
      <c r="F845" s="37" t="n">
        <v>4.46</v>
      </c>
      <c r="G845" s="37" t="n">
        <v>4.46</v>
      </c>
    </row>
    <row collapsed="false" customFormat="false" customHeight="true" hidden="false" ht="25.5" outlineLevel="0" r="846">
      <c r="A846" s="32" t="s">
        <v>1705</v>
      </c>
      <c r="B846" s="33"/>
      <c r="C846" s="32" t="s">
        <v>1706</v>
      </c>
      <c r="D846" s="35" t="s">
        <v>584</v>
      </c>
      <c r="E846" s="37" t="n">
        <v>16.33</v>
      </c>
      <c r="F846" s="37" t="n">
        <v>0</v>
      </c>
      <c r="G846" s="37" t="n">
        <v>16.33</v>
      </c>
    </row>
    <row collapsed="false" customFormat="false" customHeight="true" hidden="false" ht="25.5" outlineLevel="0" r="847">
      <c r="A847" s="32" t="s">
        <v>1707</v>
      </c>
      <c r="B847" s="33"/>
      <c r="C847" s="32" t="s">
        <v>1708</v>
      </c>
      <c r="D847" s="35" t="s">
        <v>584</v>
      </c>
      <c r="E847" s="37" t="n">
        <v>21.69</v>
      </c>
      <c r="F847" s="37" t="n">
        <v>0</v>
      </c>
      <c r="G847" s="37" t="n">
        <v>21.69</v>
      </c>
    </row>
    <row collapsed="false" customFormat="false" customHeight="true" hidden="false" ht="25.5" outlineLevel="0" r="848">
      <c r="A848" s="32" t="s">
        <v>1709</v>
      </c>
      <c r="B848" s="33"/>
      <c r="C848" s="32" t="s">
        <v>1710</v>
      </c>
      <c r="D848" s="35" t="s">
        <v>584</v>
      </c>
      <c r="E848" s="37" t="n">
        <v>21.24</v>
      </c>
      <c r="F848" s="37" t="n">
        <v>0</v>
      </c>
      <c r="G848" s="37" t="n">
        <v>21.24</v>
      </c>
    </row>
    <row collapsed="false" customFormat="false" customHeight="true" hidden="false" ht="25.5" outlineLevel="0" r="849">
      <c r="A849" s="32" t="s">
        <v>1711</v>
      </c>
      <c r="B849" s="33"/>
      <c r="C849" s="32" t="s">
        <v>1712</v>
      </c>
      <c r="D849" s="35" t="s">
        <v>584</v>
      </c>
      <c r="E849" s="37" t="n">
        <v>7.02</v>
      </c>
      <c r="F849" s="37" t="n">
        <v>4.46</v>
      </c>
      <c r="G849" s="37" t="n">
        <v>11.48</v>
      </c>
    </row>
    <row collapsed="false" customFormat="false" customHeight="true" hidden="false" ht="15" outlineLevel="0" r="850">
      <c r="A850" s="38" t="s">
        <v>1713</v>
      </c>
      <c r="B850" s="39" t="s">
        <v>1714</v>
      </c>
      <c r="C850" s="38"/>
      <c r="D850" s="40"/>
      <c r="E850" s="41"/>
      <c r="F850" s="41"/>
      <c r="G850" s="41"/>
    </row>
    <row collapsed="false" customFormat="false" customHeight="true" hidden="false" ht="25.5" outlineLevel="0" r="851">
      <c r="A851" s="32" t="s">
        <v>1715</v>
      </c>
      <c r="B851" s="33"/>
      <c r="C851" s="32" t="s">
        <v>1716</v>
      </c>
      <c r="D851" s="35" t="s">
        <v>152</v>
      </c>
      <c r="E851" s="37" t="n">
        <v>1546.56</v>
      </c>
      <c r="F851" s="37" t="n">
        <v>659.41</v>
      </c>
      <c r="G851" s="37" t="n">
        <v>2205.97</v>
      </c>
    </row>
    <row collapsed="false" customFormat="false" customHeight="true" hidden="false" ht="25.5" outlineLevel="0" r="852">
      <c r="A852" s="32" t="s">
        <v>1717</v>
      </c>
      <c r="B852" s="33"/>
      <c r="C852" s="32" t="s">
        <v>1718</v>
      </c>
      <c r="D852" s="35" t="s">
        <v>152</v>
      </c>
      <c r="E852" s="37" t="n">
        <v>1508.07</v>
      </c>
      <c r="F852" s="37" t="n">
        <v>728.13</v>
      </c>
      <c r="G852" s="37" t="n">
        <v>2236.2</v>
      </c>
    </row>
    <row collapsed="false" customFormat="false" customHeight="true" hidden="false" ht="25.5" outlineLevel="0" r="853">
      <c r="A853" s="32" t="s">
        <v>1719</v>
      </c>
      <c r="B853" s="33"/>
      <c r="C853" s="32" t="s">
        <v>1720</v>
      </c>
      <c r="D853" s="35" t="s">
        <v>152</v>
      </c>
      <c r="E853" s="37" t="n">
        <v>1360.11</v>
      </c>
      <c r="F853" s="37" t="n">
        <v>626.6</v>
      </c>
      <c r="G853" s="37" t="n">
        <v>1986.71</v>
      </c>
    </row>
    <row collapsed="false" customFormat="false" customHeight="true" hidden="false" ht="25.5" outlineLevel="0" r="854">
      <c r="A854" s="32" t="s">
        <v>1721</v>
      </c>
      <c r="B854" s="33"/>
      <c r="C854" s="32" t="s">
        <v>1722</v>
      </c>
      <c r="D854" s="35" t="s">
        <v>152</v>
      </c>
      <c r="E854" s="37" t="n">
        <v>1217.36</v>
      </c>
      <c r="F854" s="37" t="n">
        <v>620.21</v>
      </c>
      <c r="G854" s="37" t="n">
        <v>1837.57</v>
      </c>
    </row>
    <row collapsed="false" customFormat="false" customHeight="true" hidden="false" ht="25.5" outlineLevel="0" r="855">
      <c r="A855" s="32" t="s">
        <v>1723</v>
      </c>
      <c r="B855" s="33"/>
      <c r="C855" s="32" t="s">
        <v>1724</v>
      </c>
      <c r="D855" s="35" t="s">
        <v>152</v>
      </c>
      <c r="E855" s="37" t="n">
        <v>1344.23</v>
      </c>
      <c r="F855" s="37" t="n">
        <v>665</v>
      </c>
      <c r="G855" s="37" t="n">
        <v>2009.23</v>
      </c>
    </row>
    <row collapsed="false" customFormat="false" customHeight="true" hidden="false" ht="15" outlineLevel="0" r="856">
      <c r="A856" s="38" t="s">
        <v>1725</v>
      </c>
      <c r="B856" s="39" t="s">
        <v>1726</v>
      </c>
      <c r="C856" s="38"/>
      <c r="D856" s="40"/>
      <c r="E856" s="41"/>
      <c r="F856" s="41"/>
      <c r="G856" s="41"/>
    </row>
    <row collapsed="false" customFormat="false" customHeight="true" hidden="false" ht="25.5" outlineLevel="0" r="857">
      <c r="A857" s="32" t="s">
        <v>1727</v>
      </c>
      <c r="B857" s="33"/>
      <c r="C857" s="32" t="s">
        <v>1728</v>
      </c>
      <c r="D857" s="35" t="s">
        <v>152</v>
      </c>
      <c r="E857" s="37" t="n">
        <v>2047.53</v>
      </c>
      <c r="F857" s="37" t="n">
        <v>1037.4</v>
      </c>
      <c r="G857" s="37" t="n">
        <v>3084.93</v>
      </c>
    </row>
    <row collapsed="false" customFormat="false" customHeight="true" hidden="false" ht="25.5" outlineLevel="0" r="858">
      <c r="A858" s="32" t="s">
        <v>1729</v>
      </c>
      <c r="B858" s="33"/>
      <c r="C858" s="32" t="s">
        <v>1730</v>
      </c>
      <c r="D858" s="35" t="s">
        <v>127</v>
      </c>
      <c r="E858" s="37" t="n">
        <v>0.08</v>
      </c>
      <c r="F858" s="37" t="n">
        <v>4.84</v>
      </c>
      <c r="G858" s="37" t="n">
        <v>4.92</v>
      </c>
    </row>
    <row collapsed="false" customFormat="false" customHeight="true" hidden="false" ht="25.5" outlineLevel="0" r="859">
      <c r="A859" s="32" t="s">
        <v>1731</v>
      </c>
      <c r="B859" s="33"/>
      <c r="C859" s="32" t="s">
        <v>1732</v>
      </c>
      <c r="D859" s="35" t="s">
        <v>127</v>
      </c>
      <c r="E859" s="37" t="n">
        <v>0.21</v>
      </c>
      <c r="F859" s="37" t="n">
        <v>12.81</v>
      </c>
      <c r="G859" s="37" t="n">
        <v>13.02</v>
      </c>
    </row>
    <row collapsed="false" customFormat="false" customHeight="true" hidden="false" ht="15" outlineLevel="0" r="860">
      <c r="A860" s="42" t="s">
        <v>1733</v>
      </c>
      <c r="B860" s="42" t="s">
        <v>1734</v>
      </c>
      <c r="C860" s="43"/>
      <c r="D860" s="44"/>
      <c r="E860" s="45"/>
      <c r="F860" s="45"/>
      <c r="G860" s="45"/>
    </row>
    <row collapsed="false" customFormat="false" customHeight="true" hidden="false" ht="15" outlineLevel="0" r="861">
      <c r="A861" s="23" t="s">
        <v>1735</v>
      </c>
      <c r="B861" s="23" t="s">
        <v>1736</v>
      </c>
      <c r="C861" s="24"/>
      <c r="D861" s="46"/>
      <c r="E861" s="47"/>
      <c r="F861" s="47"/>
      <c r="G861" s="47"/>
    </row>
    <row collapsed="false" customFormat="false" customHeight="true" hidden="false" ht="15" outlineLevel="0" r="862">
      <c r="A862" s="32" t="s">
        <v>1737</v>
      </c>
      <c r="B862" s="33"/>
      <c r="C862" s="32" t="s">
        <v>1738</v>
      </c>
      <c r="D862" s="35" t="s">
        <v>71</v>
      </c>
      <c r="E862" s="37" t="n">
        <v>21.12</v>
      </c>
      <c r="F862" s="37" t="n">
        <v>25.1</v>
      </c>
      <c r="G862" s="37" t="n">
        <v>46.22</v>
      </c>
    </row>
    <row collapsed="false" customFormat="false" customHeight="true" hidden="false" ht="15" outlineLevel="0" r="863">
      <c r="A863" s="32" t="s">
        <v>1739</v>
      </c>
      <c r="B863" s="33"/>
      <c r="C863" s="32" t="s">
        <v>1740</v>
      </c>
      <c r="D863" s="35" t="s">
        <v>71</v>
      </c>
      <c r="E863" s="37" t="n">
        <v>32.48</v>
      </c>
      <c r="F863" s="37" t="n">
        <v>25.1</v>
      </c>
      <c r="G863" s="37" t="n">
        <v>57.58</v>
      </c>
    </row>
    <row collapsed="false" customFormat="false" customHeight="true" hidden="false" ht="15" outlineLevel="0" r="864">
      <c r="A864" s="32" t="s">
        <v>1741</v>
      </c>
      <c r="B864" s="33"/>
      <c r="C864" s="32" t="s">
        <v>1742</v>
      </c>
      <c r="D864" s="35" t="s">
        <v>71</v>
      </c>
      <c r="E864" s="37" t="n">
        <v>19.84</v>
      </c>
      <c r="F864" s="37" t="n">
        <v>25.1</v>
      </c>
      <c r="G864" s="37" t="n">
        <v>44.94</v>
      </c>
    </row>
    <row collapsed="false" customFormat="false" customHeight="true" hidden="false" ht="15" outlineLevel="0" r="865">
      <c r="A865" s="32" t="s">
        <v>1743</v>
      </c>
      <c r="B865" s="33"/>
      <c r="C865" s="32" t="s">
        <v>1744</v>
      </c>
      <c r="D865" s="35" t="s">
        <v>71</v>
      </c>
      <c r="E865" s="37" t="n">
        <v>50.76</v>
      </c>
      <c r="F865" s="37" t="n">
        <v>37.64</v>
      </c>
      <c r="G865" s="37" t="n">
        <v>88.4</v>
      </c>
    </row>
    <row collapsed="false" customFormat="false" customHeight="true" hidden="false" ht="15" outlineLevel="0" r="866">
      <c r="A866" s="32" t="s">
        <v>1745</v>
      </c>
      <c r="B866" s="33"/>
      <c r="C866" s="32" t="s">
        <v>1746</v>
      </c>
      <c r="D866" s="35" t="s">
        <v>71</v>
      </c>
      <c r="E866" s="37" t="n">
        <v>54.54</v>
      </c>
      <c r="F866" s="37" t="n">
        <v>37.64</v>
      </c>
      <c r="G866" s="37" t="n">
        <v>92.18</v>
      </c>
    </row>
    <row collapsed="false" customFormat="false" customHeight="true" hidden="false" ht="15" outlineLevel="0" r="867">
      <c r="A867" s="32" t="s">
        <v>1747</v>
      </c>
      <c r="B867" s="33"/>
      <c r="C867" s="32" t="s">
        <v>1748</v>
      </c>
      <c r="D867" s="35" t="s">
        <v>127</v>
      </c>
      <c r="E867" s="37" t="n">
        <v>0.56</v>
      </c>
      <c r="F867" s="37" t="n">
        <v>11.07</v>
      </c>
      <c r="G867" s="37" t="n">
        <v>11.63</v>
      </c>
    </row>
    <row collapsed="false" customFormat="false" customHeight="true" hidden="false" ht="25.5" outlineLevel="0" r="868">
      <c r="A868" s="32" t="s">
        <v>1749</v>
      </c>
      <c r="B868" s="33"/>
      <c r="C868" s="32" t="s">
        <v>1750</v>
      </c>
      <c r="D868" s="35" t="s">
        <v>127</v>
      </c>
      <c r="E868" s="37" t="n">
        <v>7.83</v>
      </c>
      <c r="F868" s="37" t="n">
        <v>13.83</v>
      </c>
      <c r="G868" s="37" t="n">
        <v>21.66</v>
      </c>
    </row>
    <row collapsed="false" customFormat="false" customHeight="true" hidden="false" ht="15" outlineLevel="0" r="869">
      <c r="A869" s="32" t="s">
        <v>1751</v>
      </c>
      <c r="B869" s="33"/>
      <c r="C869" s="32" t="s">
        <v>1752</v>
      </c>
      <c r="D869" s="35" t="s">
        <v>127</v>
      </c>
      <c r="E869" s="37" t="n">
        <v>11.94</v>
      </c>
      <c r="F869" s="37" t="n">
        <v>13.83</v>
      </c>
      <c r="G869" s="37" t="n">
        <v>25.77</v>
      </c>
    </row>
    <row collapsed="false" customFormat="false" customHeight="true" hidden="false" ht="15" outlineLevel="0" r="870">
      <c r="A870" s="38" t="s">
        <v>1753</v>
      </c>
      <c r="B870" s="39" t="s">
        <v>1754</v>
      </c>
      <c r="C870" s="38"/>
      <c r="D870" s="40"/>
      <c r="E870" s="41"/>
      <c r="F870" s="41"/>
      <c r="G870" s="41"/>
    </row>
    <row collapsed="false" customFormat="false" customHeight="true" hidden="false" ht="25.5" outlineLevel="0" r="871">
      <c r="A871" s="32" t="s">
        <v>1755</v>
      </c>
      <c r="B871" s="33"/>
      <c r="C871" s="32" t="s">
        <v>1756</v>
      </c>
      <c r="D871" s="35" t="s">
        <v>71</v>
      </c>
      <c r="E871" s="37" t="n">
        <v>26.7</v>
      </c>
      <c r="F871" s="37" t="n">
        <v>13.83</v>
      </c>
      <c r="G871" s="37" t="n">
        <v>40.53</v>
      </c>
    </row>
    <row collapsed="false" customFormat="false" customHeight="true" hidden="false" ht="25.5" outlineLevel="0" r="872">
      <c r="A872" s="32" t="s">
        <v>1757</v>
      </c>
      <c r="B872" s="33"/>
      <c r="C872" s="32" t="s">
        <v>1758</v>
      </c>
      <c r="D872" s="35" t="s">
        <v>71</v>
      </c>
      <c r="E872" s="37" t="n">
        <v>36.42</v>
      </c>
      <c r="F872" s="37" t="n">
        <v>13.83</v>
      </c>
      <c r="G872" s="37" t="n">
        <v>50.25</v>
      </c>
    </row>
    <row collapsed="false" customFormat="false" customHeight="true" hidden="false" ht="25.5" outlineLevel="0" r="873">
      <c r="A873" s="32" t="s">
        <v>1759</v>
      </c>
      <c r="B873" s="33"/>
      <c r="C873" s="32" t="s">
        <v>1760</v>
      </c>
      <c r="D873" s="35" t="s">
        <v>71</v>
      </c>
      <c r="E873" s="37" t="n">
        <v>77.57</v>
      </c>
      <c r="F873" s="37" t="n">
        <v>13.83</v>
      </c>
      <c r="G873" s="37" t="n">
        <v>91.4</v>
      </c>
    </row>
    <row collapsed="false" customFormat="false" customHeight="true" hidden="false" ht="25.5" outlineLevel="0" r="874">
      <c r="A874" s="32" t="s">
        <v>1761</v>
      </c>
      <c r="B874" s="33"/>
      <c r="C874" s="32" t="s">
        <v>1762</v>
      </c>
      <c r="D874" s="35" t="s">
        <v>71</v>
      </c>
      <c r="E874" s="37" t="n">
        <v>77.01</v>
      </c>
      <c r="F874" s="37" t="n">
        <v>13.83</v>
      </c>
      <c r="G874" s="37" t="n">
        <v>90.84</v>
      </c>
    </row>
    <row collapsed="false" customFormat="false" customHeight="true" hidden="false" ht="25.5" outlineLevel="0" r="875">
      <c r="A875" s="32" t="s">
        <v>1763</v>
      </c>
      <c r="B875" s="33"/>
      <c r="C875" s="32" t="s">
        <v>1764</v>
      </c>
      <c r="D875" s="35" t="s">
        <v>127</v>
      </c>
      <c r="E875" s="37" t="n">
        <v>45.12</v>
      </c>
      <c r="F875" s="37" t="n">
        <v>6.91</v>
      </c>
      <c r="G875" s="37" t="n">
        <v>52.03</v>
      </c>
    </row>
    <row collapsed="false" customFormat="false" customHeight="true" hidden="false" ht="25.5" outlineLevel="0" r="876">
      <c r="A876" s="32" t="s">
        <v>1765</v>
      </c>
      <c r="B876" s="33"/>
      <c r="C876" s="32" t="s">
        <v>1766</v>
      </c>
      <c r="D876" s="35" t="s">
        <v>127</v>
      </c>
      <c r="E876" s="37" t="n">
        <v>39.18</v>
      </c>
      <c r="F876" s="37" t="n">
        <v>6.91</v>
      </c>
      <c r="G876" s="37" t="n">
        <v>46.09</v>
      </c>
    </row>
    <row collapsed="false" customFormat="false" customHeight="true" hidden="false" ht="25.5" outlineLevel="0" r="877">
      <c r="A877" s="32" t="s">
        <v>1767</v>
      </c>
      <c r="B877" s="33"/>
      <c r="C877" s="32" t="s">
        <v>1768</v>
      </c>
      <c r="D877" s="35" t="s">
        <v>127</v>
      </c>
      <c r="E877" s="37" t="n">
        <v>57.81</v>
      </c>
      <c r="F877" s="37" t="n">
        <v>6.91</v>
      </c>
      <c r="G877" s="37" t="n">
        <v>64.72</v>
      </c>
    </row>
    <row collapsed="false" customFormat="false" customHeight="true" hidden="false" ht="25.5" outlineLevel="0" r="878">
      <c r="A878" s="32" t="s">
        <v>1769</v>
      </c>
      <c r="B878" s="33"/>
      <c r="C878" s="32" t="s">
        <v>1770</v>
      </c>
      <c r="D878" s="35" t="s">
        <v>127</v>
      </c>
      <c r="E878" s="37" t="n">
        <v>84.26</v>
      </c>
      <c r="F878" s="37" t="n">
        <v>6.91</v>
      </c>
      <c r="G878" s="37" t="n">
        <v>91.17</v>
      </c>
    </row>
    <row collapsed="false" customFormat="false" customHeight="true" hidden="false" ht="25.5" outlineLevel="0" r="879">
      <c r="A879" s="32" t="s">
        <v>1771</v>
      </c>
      <c r="B879" s="33"/>
      <c r="C879" s="32" t="s">
        <v>1772</v>
      </c>
      <c r="D879" s="35" t="s">
        <v>127</v>
      </c>
      <c r="E879" s="37" t="n">
        <v>28.19</v>
      </c>
      <c r="F879" s="37" t="n">
        <v>6.91</v>
      </c>
      <c r="G879" s="37" t="n">
        <v>35.1</v>
      </c>
    </row>
    <row collapsed="false" customFormat="false" customHeight="true" hidden="false" ht="25.5" outlineLevel="0" r="880">
      <c r="A880" s="32" t="s">
        <v>1773</v>
      </c>
      <c r="B880" s="33"/>
      <c r="C880" s="32" t="s">
        <v>1774</v>
      </c>
      <c r="D880" s="35" t="s">
        <v>127</v>
      </c>
      <c r="E880" s="37" t="n">
        <v>37.45</v>
      </c>
      <c r="F880" s="37" t="n">
        <v>6.91</v>
      </c>
      <c r="G880" s="37" t="n">
        <v>44.36</v>
      </c>
    </row>
    <row collapsed="false" customFormat="false" customHeight="true" hidden="false" ht="25.5" outlineLevel="0" r="881">
      <c r="A881" s="32" t="s">
        <v>1775</v>
      </c>
      <c r="B881" s="33"/>
      <c r="C881" s="32" t="s">
        <v>1776</v>
      </c>
      <c r="D881" s="35" t="s">
        <v>127</v>
      </c>
      <c r="E881" s="37" t="n">
        <v>35.32</v>
      </c>
      <c r="F881" s="37" t="n">
        <v>6.91</v>
      </c>
      <c r="G881" s="37" t="n">
        <v>42.23</v>
      </c>
    </row>
    <row collapsed="false" customFormat="false" customHeight="true" hidden="false" ht="15" outlineLevel="0" r="882">
      <c r="A882" s="38" t="s">
        <v>1777</v>
      </c>
      <c r="B882" s="39" t="s">
        <v>1778</v>
      </c>
      <c r="C882" s="38"/>
      <c r="D882" s="40"/>
      <c r="E882" s="41"/>
      <c r="F882" s="41"/>
      <c r="G882" s="41"/>
    </row>
    <row collapsed="false" customFormat="false" customHeight="true" hidden="false" ht="25.5" outlineLevel="0" r="883">
      <c r="A883" s="32" t="s">
        <v>1779</v>
      </c>
      <c r="B883" s="33"/>
      <c r="C883" s="32" t="s">
        <v>1780</v>
      </c>
      <c r="D883" s="35" t="s">
        <v>71</v>
      </c>
      <c r="E883" s="37" t="n">
        <v>44.17</v>
      </c>
      <c r="F883" s="37" t="n">
        <v>22.48</v>
      </c>
      <c r="G883" s="37" t="n">
        <v>66.65</v>
      </c>
    </row>
    <row collapsed="false" customFormat="false" customHeight="true" hidden="false" ht="25.5" outlineLevel="0" r="884">
      <c r="A884" s="32" t="s">
        <v>1781</v>
      </c>
      <c r="B884" s="33"/>
      <c r="C884" s="32" t="s">
        <v>1782</v>
      </c>
      <c r="D884" s="35" t="s">
        <v>127</v>
      </c>
      <c r="E884" s="37" t="n">
        <v>80.26</v>
      </c>
      <c r="F884" s="37" t="n">
        <v>7.6</v>
      </c>
      <c r="G884" s="37" t="n">
        <v>87.86</v>
      </c>
    </row>
    <row collapsed="false" customFormat="false" customHeight="true" hidden="false" ht="15" outlineLevel="0" r="885">
      <c r="A885" s="38" t="s">
        <v>1783</v>
      </c>
      <c r="B885" s="39" t="s">
        <v>1784</v>
      </c>
      <c r="C885" s="38"/>
      <c r="D885" s="40"/>
      <c r="E885" s="41"/>
      <c r="F885" s="41"/>
      <c r="G885" s="41"/>
    </row>
    <row collapsed="false" customFormat="false" customHeight="true" hidden="false" ht="38.25" outlineLevel="0" r="886">
      <c r="A886" s="32" t="s">
        <v>1785</v>
      </c>
      <c r="B886" s="33"/>
      <c r="C886" s="32" t="s">
        <v>1786</v>
      </c>
      <c r="D886" s="35" t="s">
        <v>71</v>
      </c>
      <c r="E886" s="37" t="n">
        <v>53.93</v>
      </c>
      <c r="F886" s="37" t="n">
        <v>13.83</v>
      </c>
      <c r="G886" s="37" t="n">
        <v>67.76</v>
      </c>
    </row>
    <row collapsed="false" customFormat="false" customHeight="true" hidden="false" ht="38.25" outlineLevel="0" r="887">
      <c r="A887" s="32" t="s">
        <v>1787</v>
      </c>
      <c r="B887" s="33"/>
      <c r="C887" s="32" t="s">
        <v>1788</v>
      </c>
      <c r="D887" s="35" t="s">
        <v>71</v>
      </c>
      <c r="E887" s="37" t="n">
        <v>112</v>
      </c>
      <c r="F887" s="37" t="n">
        <v>13.83</v>
      </c>
      <c r="G887" s="37" t="n">
        <v>125.83</v>
      </c>
    </row>
    <row collapsed="false" customFormat="false" customHeight="true" hidden="false" ht="38.25" outlineLevel="0" r="888">
      <c r="A888" s="32" t="s">
        <v>1789</v>
      </c>
      <c r="B888" s="33"/>
      <c r="C888" s="32" t="s">
        <v>1790</v>
      </c>
      <c r="D888" s="35" t="s">
        <v>71</v>
      </c>
      <c r="E888" s="37" t="n">
        <v>77.6</v>
      </c>
      <c r="F888" s="37" t="n">
        <v>13.83</v>
      </c>
      <c r="G888" s="37" t="n">
        <v>91.43</v>
      </c>
    </row>
    <row collapsed="false" customFormat="false" customHeight="true" hidden="false" ht="38.25" outlineLevel="0" r="889">
      <c r="A889" s="32" t="s">
        <v>1791</v>
      </c>
      <c r="B889" s="33"/>
      <c r="C889" s="32" t="s">
        <v>1792</v>
      </c>
      <c r="D889" s="35" t="s">
        <v>71</v>
      </c>
      <c r="E889" s="37" t="n">
        <v>62.67</v>
      </c>
      <c r="F889" s="37" t="n">
        <v>13.83</v>
      </c>
      <c r="G889" s="37" t="n">
        <v>76.5</v>
      </c>
    </row>
    <row collapsed="false" customFormat="false" customHeight="true" hidden="false" ht="38.25" outlineLevel="0" r="890">
      <c r="A890" s="32" t="s">
        <v>1793</v>
      </c>
      <c r="B890" s="33"/>
      <c r="C890" s="32" t="s">
        <v>1794</v>
      </c>
      <c r="D890" s="35" t="s">
        <v>127</v>
      </c>
      <c r="E890" s="37" t="n">
        <v>47.66</v>
      </c>
      <c r="F890" s="37" t="n">
        <v>6.91</v>
      </c>
      <c r="G890" s="37" t="n">
        <v>54.57</v>
      </c>
    </row>
    <row collapsed="false" customFormat="false" customHeight="true" hidden="false" ht="38.25" outlineLevel="0" r="891">
      <c r="A891" s="32" t="s">
        <v>1795</v>
      </c>
      <c r="B891" s="33"/>
      <c r="C891" s="32" t="s">
        <v>1796</v>
      </c>
      <c r="D891" s="35" t="s">
        <v>127</v>
      </c>
      <c r="E891" s="37" t="n">
        <v>47.6</v>
      </c>
      <c r="F891" s="37" t="n">
        <v>6.91</v>
      </c>
      <c r="G891" s="37" t="n">
        <v>54.51</v>
      </c>
    </row>
    <row collapsed="false" customFormat="false" customHeight="true" hidden="false" ht="15" outlineLevel="0" r="892">
      <c r="A892" s="38" t="s">
        <v>1797</v>
      </c>
      <c r="B892" s="39" t="s">
        <v>1798</v>
      </c>
      <c r="C892" s="38"/>
      <c r="D892" s="40"/>
      <c r="E892" s="41"/>
      <c r="F892" s="41"/>
      <c r="G892" s="41"/>
    </row>
    <row collapsed="false" customFormat="false" customHeight="true" hidden="false" ht="38.25" outlineLevel="0" r="893">
      <c r="A893" s="32" t="s">
        <v>1799</v>
      </c>
      <c r="B893" s="33"/>
      <c r="C893" s="32" t="s">
        <v>1800</v>
      </c>
      <c r="D893" s="35" t="s">
        <v>71</v>
      </c>
      <c r="E893" s="37" t="n">
        <v>116.84</v>
      </c>
      <c r="F893" s="37" t="n">
        <v>34.79</v>
      </c>
      <c r="G893" s="37" t="n">
        <v>151.63</v>
      </c>
    </row>
    <row collapsed="false" customFormat="false" customHeight="true" hidden="false" ht="38.25" outlineLevel="0" r="894">
      <c r="A894" s="32" t="s">
        <v>1801</v>
      </c>
      <c r="B894" s="33"/>
      <c r="C894" s="32" t="s">
        <v>1802</v>
      </c>
      <c r="D894" s="35" t="s">
        <v>71</v>
      </c>
      <c r="E894" s="37" t="n">
        <v>111.35</v>
      </c>
      <c r="F894" s="37" t="n">
        <v>15.05</v>
      </c>
      <c r="G894" s="37" t="n">
        <v>126.4</v>
      </c>
    </row>
    <row collapsed="false" customFormat="false" customHeight="true" hidden="false" ht="38.25" outlineLevel="0" r="895">
      <c r="A895" s="32" t="s">
        <v>1803</v>
      </c>
      <c r="B895" s="33"/>
      <c r="C895" s="32" t="s">
        <v>1804</v>
      </c>
      <c r="D895" s="35" t="s">
        <v>71</v>
      </c>
      <c r="E895" s="37" t="n">
        <v>90.27</v>
      </c>
      <c r="F895" s="37" t="n">
        <v>15.05</v>
      </c>
      <c r="G895" s="37" t="n">
        <v>105.32</v>
      </c>
    </row>
    <row collapsed="false" customFormat="false" customHeight="true" hidden="false" ht="38.25" outlineLevel="0" r="896">
      <c r="A896" s="32" t="s">
        <v>1805</v>
      </c>
      <c r="B896" s="33"/>
      <c r="C896" s="32" t="s">
        <v>1806</v>
      </c>
      <c r="D896" s="35" t="s">
        <v>71</v>
      </c>
      <c r="E896" s="37" t="n">
        <v>63.08</v>
      </c>
      <c r="F896" s="37" t="n">
        <v>13.83</v>
      </c>
      <c r="G896" s="37" t="n">
        <v>76.91</v>
      </c>
    </row>
    <row collapsed="false" customFormat="false" customHeight="true" hidden="false" ht="15" outlineLevel="0" r="897">
      <c r="A897" s="38" t="s">
        <v>1807</v>
      </c>
      <c r="B897" s="39" t="s">
        <v>1808</v>
      </c>
      <c r="C897" s="38"/>
      <c r="D897" s="40"/>
      <c r="E897" s="41"/>
      <c r="F897" s="41"/>
      <c r="G897" s="41"/>
    </row>
    <row collapsed="false" customFormat="false" customHeight="true" hidden="false" ht="15" outlineLevel="0" r="898">
      <c r="A898" s="32" t="s">
        <v>1809</v>
      </c>
      <c r="B898" s="33"/>
      <c r="C898" s="32" t="s">
        <v>1810</v>
      </c>
      <c r="D898" s="35" t="s">
        <v>71</v>
      </c>
      <c r="E898" s="37" t="n">
        <v>41.41</v>
      </c>
      <c r="F898" s="37" t="n">
        <v>13.83</v>
      </c>
      <c r="G898" s="37" t="n">
        <v>55.24</v>
      </c>
    </row>
    <row collapsed="false" customFormat="false" customHeight="true" hidden="false" ht="25.5" outlineLevel="0" r="899">
      <c r="A899" s="32" t="s">
        <v>1811</v>
      </c>
      <c r="B899" s="33"/>
      <c r="C899" s="32" t="s">
        <v>1812</v>
      </c>
      <c r="D899" s="35" t="s">
        <v>71</v>
      </c>
      <c r="E899" s="37" t="n">
        <v>79.44</v>
      </c>
      <c r="F899" s="37" t="n">
        <v>13.83</v>
      </c>
      <c r="G899" s="37" t="n">
        <v>93.27</v>
      </c>
    </row>
    <row collapsed="false" customFormat="false" customHeight="true" hidden="false" ht="25.5" outlineLevel="0" r="900">
      <c r="A900" s="32" t="s">
        <v>1813</v>
      </c>
      <c r="B900" s="33"/>
      <c r="C900" s="32" t="s">
        <v>1814</v>
      </c>
      <c r="D900" s="35" t="s">
        <v>127</v>
      </c>
      <c r="E900" s="37" t="n">
        <v>111.46</v>
      </c>
      <c r="F900" s="37" t="n">
        <v>6.91</v>
      </c>
      <c r="G900" s="37" t="n">
        <v>118.37</v>
      </c>
    </row>
    <row collapsed="false" customFormat="false" customHeight="true" hidden="false" ht="15" outlineLevel="0" r="901">
      <c r="A901" s="38" t="s">
        <v>1815</v>
      </c>
      <c r="B901" s="39" t="s">
        <v>1816</v>
      </c>
      <c r="C901" s="38"/>
      <c r="D901" s="40"/>
      <c r="E901" s="41"/>
      <c r="F901" s="41"/>
      <c r="G901" s="41"/>
    </row>
    <row collapsed="false" customFormat="false" customHeight="true" hidden="false" ht="15" outlineLevel="0" r="902">
      <c r="A902" s="32" t="s">
        <v>1817</v>
      </c>
      <c r="B902" s="33"/>
      <c r="C902" s="32" t="s">
        <v>1818</v>
      </c>
      <c r="D902" s="35" t="s">
        <v>19</v>
      </c>
      <c r="E902" s="37" t="n">
        <v>49.86</v>
      </c>
      <c r="F902" s="37" t="n">
        <v>3.46</v>
      </c>
      <c r="G902" s="37" t="n">
        <v>53.32</v>
      </c>
    </row>
    <row collapsed="false" customFormat="false" customHeight="true" hidden="false" ht="25.5" outlineLevel="0" r="903">
      <c r="A903" s="32" t="s">
        <v>1819</v>
      </c>
      <c r="B903" s="33"/>
      <c r="C903" s="32" t="s">
        <v>1820</v>
      </c>
      <c r="D903" s="35" t="s">
        <v>19</v>
      </c>
      <c r="E903" s="37" t="n">
        <v>49.86</v>
      </c>
      <c r="F903" s="37" t="n">
        <v>3.46</v>
      </c>
      <c r="G903" s="37" t="n">
        <v>53.32</v>
      </c>
    </row>
    <row collapsed="false" customFormat="false" customHeight="true" hidden="false" ht="15" outlineLevel="0" r="904">
      <c r="A904" s="38" t="s">
        <v>1821</v>
      </c>
      <c r="B904" s="39" t="s">
        <v>1822</v>
      </c>
      <c r="C904" s="38"/>
      <c r="D904" s="40"/>
      <c r="E904" s="41"/>
      <c r="F904" s="41"/>
      <c r="G904" s="41"/>
    </row>
    <row collapsed="false" customFormat="false" customHeight="true" hidden="false" ht="15" outlineLevel="0" r="905">
      <c r="A905" s="32" t="s">
        <v>1823</v>
      </c>
      <c r="B905" s="33"/>
      <c r="C905" s="32" t="s">
        <v>1824</v>
      </c>
      <c r="D905" s="35" t="s">
        <v>71</v>
      </c>
      <c r="E905" s="37" t="n">
        <v>473.32</v>
      </c>
      <c r="F905" s="37" t="n">
        <v>0</v>
      </c>
      <c r="G905" s="37" t="n">
        <v>473.32</v>
      </c>
    </row>
    <row collapsed="false" customFormat="false" customHeight="true" hidden="false" ht="15" outlineLevel="0" r="906">
      <c r="A906" s="38" t="s">
        <v>1825</v>
      </c>
      <c r="B906" s="39" t="s">
        <v>1826</v>
      </c>
      <c r="C906" s="38"/>
      <c r="D906" s="40"/>
      <c r="E906" s="41"/>
      <c r="F906" s="41"/>
      <c r="G906" s="41"/>
    </row>
    <row collapsed="false" customFormat="false" customHeight="true" hidden="false" ht="25.5" outlineLevel="0" r="907">
      <c r="A907" s="32" t="s">
        <v>1827</v>
      </c>
      <c r="B907" s="33"/>
      <c r="C907" s="32" t="s">
        <v>1828</v>
      </c>
      <c r="D907" s="35" t="s">
        <v>71</v>
      </c>
      <c r="E907" s="37" t="n">
        <v>79.44</v>
      </c>
      <c r="F907" s="37" t="n">
        <v>70.8</v>
      </c>
      <c r="G907" s="37" t="n">
        <v>150.24</v>
      </c>
    </row>
    <row collapsed="false" customFormat="false" customHeight="true" hidden="false" ht="25.5" outlineLevel="0" r="908">
      <c r="A908" s="32" t="s">
        <v>1829</v>
      </c>
      <c r="B908" s="33"/>
      <c r="C908" s="32" t="s">
        <v>1830</v>
      </c>
      <c r="D908" s="35" t="s">
        <v>71</v>
      </c>
      <c r="E908" s="37" t="n">
        <v>148.66</v>
      </c>
      <c r="F908" s="37" t="n">
        <v>63.71</v>
      </c>
      <c r="G908" s="37" t="n">
        <v>212.37</v>
      </c>
    </row>
    <row collapsed="false" customFormat="false" customHeight="true" hidden="false" ht="25.5" outlineLevel="0" r="909">
      <c r="A909" s="32" t="s">
        <v>1831</v>
      </c>
      <c r="B909" s="33"/>
      <c r="C909" s="32" t="s">
        <v>1832</v>
      </c>
      <c r="D909" s="35" t="s">
        <v>71</v>
      </c>
      <c r="E909" s="37" t="n">
        <v>152.07</v>
      </c>
      <c r="F909" s="37" t="n">
        <v>70.8</v>
      </c>
      <c r="G909" s="37" t="n">
        <v>222.87</v>
      </c>
    </row>
    <row collapsed="false" customFormat="false" customHeight="true" hidden="false" ht="15" outlineLevel="0" r="910">
      <c r="A910" s="38" t="s">
        <v>1833</v>
      </c>
      <c r="B910" s="39" t="s">
        <v>1834</v>
      </c>
      <c r="C910" s="38"/>
      <c r="D910" s="40"/>
      <c r="E910" s="41"/>
      <c r="F910" s="41"/>
      <c r="G910" s="41"/>
    </row>
    <row collapsed="false" customFormat="false" customHeight="true" hidden="false" ht="25.5" outlineLevel="0" r="911">
      <c r="A911" s="32" t="s">
        <v>1835</v>
      </c>
      <c r="B911" s="33"/>
      <c r="C911" s="32" t="s">
        <v>1836</v>
      </c>
      <c r="D911" s="35" t="s">
        <v>127</v>
      </c>
      <c r="E911" s="37" t="n">
        <v>26.45</v>
      </c>
      <c r="F911" s="37" t="n">
        <v>42.17</v>
      </c>
      <c r="G911" s="37" t="n">
        <v>68.62</v>
      </c>
    </row>
    <row collapsed="false" customFormat="false" customHeight="true" hidden="false" ht="25.5" outlineLevel="0" r="912">
      <c r="A912" s="32" t="s">
        <v>1837</v>
      </c>
      <c r="B912" s="33"/>
      <c r="C912" s="32" t="s">
        <v>1838</v>
      </c>
      <c r="D912" s="35" t="s">
        <v>127</v>
      </c>
      <c r="E912" s="37" t="n">
        <v>40.53</v>
      </c>
      <c r="F912" s="37" t="n">
        <v>49.84</v>
      </c>
      <c r="G912" s="37" t="n">
        <v>90.37</v>
      </c>
    </row>
    <row collapsed="false" customFormat="false" customHeight="true" hidden="false" ht="25.5" outlineLevel="0" r="913">
      <c r="A913" s="32" t="s">
        <v>1839</v>
      </c>
      <c r="B913" s="33"/>
      <c r="C913" s="32" t="s">
        <v>1840</v>
      </c>
      <c r="D913" s="35" t="s">
        <v>127</v>
      </c>
      <c r="E913" s="37" t="n">
        <v>79.77</v>
      </c>
      <c r="F913" s="37" t="n">
        <v>53.67</v>
      </c>
      <c r="G913" s="37" t="n">
        <v>133.44</v>
      </c>
    </row>
    <row collapsed="false" customFormat="false" customHeight="true" hidden="false" ht="25.5" outlineLevel="0" r="914">
      <c r="A914" s="32" t="s">
        <v>1841</v>
      </c>
      <c r="B914" s="33"/>
      <c r="C914" s="32" t="s">
        <v>1842</v>
      </c>
      <c r="D914" s="35" t="s">
        <v>127</v>
      </c>
      <c r="E914" s="37" t="n">
        <v>20.43</v>
      </c>
      <c r="F914" s="37" t="n">
        <v>42.17</v>
      </c>
      <c r="G914" s="37" t="n">
        <v>62.6</v>
      </c>
    </row>
    <row collapsed="false" customFormat="false" customHeight="true" hidden="false" ht="25.5" outlineLevel="0" r="915">
      <c r="A915" s="32" t="s">
        <v>1843</v>
      </c>
      <c r="B915" s="33"/>
      <c r="C915" s="32" t="s">
        <v>1844</v>
      </c>
      <c r="D915" s="35" t="s">
        <v>127</v>
      </c>
      <c r="E915" s="37" t="n">
        <v>32.1</v>
      </c>
      <c r="F915" s="37" t="n">
        <v>49.84</v>
      </c>
      <c r="G915" s="37" t="n">
        <v>81.94</v>
      </c>
    </row>
    <row collapsed="false" customFormat="false" customHeight="true" hidden="false" ht="25.5" outlineLevel="0" r="916">
      <c r="A916" s="32" t="s">
        <v>1845</v>
      </c>
      <c r="B916" s="33"/>
      <c r="C916" s="32" t="s">
        <v>1846</v>
      </c>
      <c r="D916" s="35" t="s">
        <v>19</v>
      </c>
      <c r="E916" s="37" t="n">
        <v>9.38</v>
      </c>
      <c r="F916" s="37" t="n">
        <v>1.09</v>
      </c>
      <c r="G916" s="37" t="n">
        <v>10.47</v>
      </c>
    </row>
    <row collapsed="false" customFormat="false" customHeight="true" hidden="false" ht="25.5" outlineLevel="0" r="917">
      <c r="A917" s="32" t="s">
        <v>1847</v>
      </c>
      <c r="B917" s="33"/>
      <c r="C917" s="32" t="s">
        <v>1848</v>
      </c>
      <c r="D917" s="35" t="s">
        <v>19</v>
      </c>
      <c r="E917" s="37" t="n">
        <v>10.07</v>
      </c>
      <c r="F917" s="37" t="n">
        <v>1.56</v>
      </c>
      <c r="G917" s="37" t="n">
        <v>11.63</v>
      </c>
    </row>
    <row collapsed="false" customFormat="false" customHeight="true" hidden="false" ht="15" outlineLevel="0" r="918">
      <c r="A918" s="38" t="s">
        <v>1849</v>
      </c>
      <c r="B918" s="39" t="s">
        <v>1850</v>
      </c>
      <c r="C918" s="38"/>
      <c r="D918" s="40"/>
      <c r="E918" s="41"/>
      <c r="F918" s="41"/>
      <c r="G918" s="41"/>
    </row>
    <row collapsed="false" customFormat="false" customHeight="true" hidden="false" ht="25.5" outlineLevel="0" r="919">
      <c r="A919" s="32" t="s">
        <v>1851</v>
      </c>
      <c r="B919" s="33"/>
      <c r="C919" s="32" t="s">
        <v>1852</v>
      </c>
      <c r="D919" s="35" t="s">
        <v>127</v>
      </c>
      <c r="E919" s="37" t="n">
        <v>1.44</v>
      </c>
      <c r="F919" s="37" t="n">
        <v>13.83</v>
      </c>
      <c r="G919" s="37" t="n">
        <v>15.27</v>
      </c>
    </row>
    <row collapsed="false" customFormat="false" customHeight="true" hidden="false" ht="25.5" outlineLevel="0" r="920">
      <c r="A920" s="32" t="s">
        <v>1853</v>
      </c>
      <c r="B920" s="33"/>
      <c r="C920" s="32" t="s">
        <v>1854</v>
      </c>
      <c r="D920" s="35" t="s">
        <v>71</v>
      </c>
      <c r="E920" s="37" t="n">
        <v>0</v>
      </c>
      <c r="F920" s="37" t="n">
        <v>37.64</v>
      </c>
      <c r="G920" s="37" t="n">
        <v>37.64</v>
      </c>
    </row>
    <row collapsed="false" customFormat="false" customHeight="true" hidden="false" ht="15" outlineLevel="0" r="921">
      <c r="A921" s="32" t="s">
        <v>1855</v>
      </c>
      <c r="B921" s="33"/>
      <c r="C921" s="32" t="s">
        <v>1856</v>
      </c>
      <c r="D921" s="35" t="s">
        <v>71</v>
      </c>
      <c r="E921" s="37" t="n">
        <v>0</v>
      </c>
      <c r="F921" s="37" t="n">
        <v>37.64</v>
      </c>
      <c r="G921" s="37" t="n">
        <v>37.64</v>
      </c>
    </row>
    <row collapsed="false" customFormat="false" customHeight="true" hidden="false" ht="25.5" outlineLevel="0" r="922">
      <c r="A922" s="32" t="s">
        <v>1857</v>
      </c>
      <c r="B922" s="33"/>
      <c r="C922" s="32" t="s">
        <v>1858</v>
      </c>
      <c r="D922" s="35" t="s">
        <v>71</v>
      </c>
      <c r="E922" s="37" t="n">
        <v>0</v>
      </c>
      <c r="F922" s="37" t="n">
        <v>17.3</v>
      </c>
      <c r="G922" s="37" t="n">
        <v>17.3</v>
      </c>
    </row>
    <row collapsed="false" customFormat="false" customHeight="true" hidden="false" ht="15" outlineLevel="0" r="923">
      <c r="A923" s="32" t="s">
        <v>1859</v>
      </c>
      <c r="B923" s="33"/>
      <c r="C923" s="32" t="s">
        <v>1860</v>
      </c>
      <c r="D923" s="35" t="s">
        <v>71</v>
      </c>
      <c r="E923" s="37" t="n">
        <v>0</v>
      </c>
      <c r="F923" s="37" t="n">
        <v>25.1</v>
      </c>
      <c r="G923" s="37" t="n">
        <v>25.1</v>
      </c>
    </row>
    <row collapsed="false" customFormat="false" customHeight="true" hidden="false" ht="25.5" outlineLevel="0" r="924">
      <c r="A924" s="32" t="s">
        <v>1861</v>
      </c>
      <c r="B924" s="33"/>
      <c r="C924" s="32" t="s">
        <v>1862</v>
      </c>
      <c r="D924" s="35" t="s">
        <v>71</v>
      </c>
      <c r="E924" s="37" t="n">
        <v>1.78</v>
      </c>
      <c r="F924" s="37" t="n">
        <v>13.83</v>
      </c>
      <c r="G924" s="37" t="n">
        <v>15.61</v>
      </c>
    </row>
    <row collapsed="false" customFormat="false" customHeight="true" hidden="false" ht="25.5" outlineLevel="0" r="925">
      <c r="A925" s="32" t="s">
        <v>1863</v>
      </c>
      <c r="B925" s="33"/>
      <c r="C925" s="32" t="s">
        <v>1864</v>
      </c>
      <c r="D925" s="35" t="s">
        <v>71</v>
      </c>
      <c r="E925" s="37" t="n">
        <v>5.34</v>
      </c>
      <c r="F925" s="37" t="n">
        <v>13.83</v>
      </c>
      <c r="G925" s="37" t="n">
        <v>19.17</v>
      </c>
    </row>
    <row collapsed="false" customFormat="false" customHeight="true" hidden="false" ht="15" outlineLevel="0" r="926">
      <c r="A926" s="42" t="s">
        <v>1865</v>
      </c>
      <c r="B926" s="42" t="s">
        <v>1866</v>
      </c>
      <c r="C926" s="43"/>
      <c r="D926" s="44"/>
      <c r="E926" s="45"/>
      <c r="F926" s="45"/>
      <c r="G926" s="45"/>
    </row>
    <row collapsed="false" customFormat="false" customHeight="true" hidden="false" ht="15" outlineLevel="0" r="927">
      <c r="A927" s="23" t="s">
        <v>1867</v>
      </c>
      <c r="B927" s="23" t="s">
        <v>1868</v>
      </c>
      <c r="C927" s="24"/>
      <c r="D927" s="46"/>
      <c r="E927" s="47"/>
      <c r="F927" s="47"/>
      <c r="G927" s="47"/>
    </row>
    <row collapsed="false" customFormat="false" customHeight="true" hidden="false" ht="15" outlineLevel="0" r="928">
      <c r="A928" s="32" t="s">
        <v>1869</v>
      </c>
      <c r="B928" s="33"/>
      <c r="C928" s="32" t="s">
        <v>1870</v>
      </c>
      <c r="D928" s="35" t="s">
        <v>152</v>
      </c>
      <c r="E928" s="37" t="n">
        <v>566.9</v>
      </c>
      <c r="F928" s="37" t="n">
        <v>246.48</v>
      </c>
      <c r="G928" s="37" t="n">
        <v>813.38</v>
      </c>
    </row>
    <row collapsed="false" customFormat="false" customHeight="true" hidden="false" ht="15" outlineLevel="0" r="929">
      <c r="A929" s="32" t="s">
        <v>1871</v>
      </c>
      <c r="B929" s="33"/>
      <c r="C929" s="32" t="s">
        <v>1872</v>
      </c>
      <c r="D929" s="35" t="s">
        <v>152</v>
      </c>
      <c r="E929" s="37" t="n">
        <v>280.05</v>
      </c>
      <c r="F929" s="37" t="n">
        <v>246.48</v>
      </c>
      <c r="G929" s="37" t="n">
        <v>526.53</v>
      </c>
    </row>
    <row collapsed="false" customFormat="false" customHeight="true" hidden="false" ht="15" outlineLevel="0" r="930">
      <c r="A930" s="32" t="s">
        <v>1873</v>
      </c>
      <c r="B930" s="33"/>
      <c r="C930" s="32" t="s">
        <v>1874</v>
      </c>
      <c r="D930" s="35" t="s">
        <v>152</v>
      </c>
      <c r="E930" s="37" t="n">
        <v>243.39</v>
      </c>
      <c r="F930" s="37" t="n">
        <v>246.48</v>
      </c>
      <c r="G930" s="37" t="n">
        <v>489.87</v>
      </c>
    </row>
    <row collapsed="false" customFormat="false" customHeight="true" hidden="false" ht="15" outlineLevel="0" r="931">
      <c r="A931" s="32" t="s">
        <v>1875</v>
      </c>
      <c r="B931" s="33"/>
      <c r="C931" s="32" t="s">
        <v>1876</v>
      </c>
      <c r="D931" s="35" t="s">
        <v>71</v>
      </c>
      <c r="E931" s="37" t="n">
        <v>2.3</v>
      </c>
      <c r="F931" s="37" t="n">
        <v>19.19</v>
      </c>
      <c r="G931" s="37" t="n">
        <v>21.49</v>
      </c>
    </row>
    <row collapsed="false" customFormat="false" customHeight="true" hidden="false" ht="25.5" outlineLevel="0" r="932">
      <c r="A932" s="32" t="s">
        <v>1877</v>
      </c>
      <c r="B932" s="33"/>
      <c r="C932" s="32" t="s">
        <v>1878</v>
      </c>
      <c r="D932" s="35" t="s">
        <v>71</v>
      </c>
      <c r="E932" s="37" t="n">
        <v>5.4</v>
      </c>
      <c r="F932" s="37" t="n">
        <v>18.86</v>
      </c>
      <c r="G932" s="37" t="n">
        <v>24.26</v>
      </c>
    </row>
    <row collapsed="false" customFormat="false" customHeight="true" hidden="false" ht="25.5" outlineLevel="0" r="933">
      <c r="A933" s="32" t="s">
        <v>1879</v>
      </c>
      <c r="B933" s="33"/>
      <c r="C933" s="32" t="s">
        <v>1880</v>
      </c>
      <c r="D933" s="35" t="s">
        <v>152</v>
      </c>
      <c r="E933" s="37" t="n">
        <v>761.33</v>
      </c>
      <c r="F933" s="37" t="n">
        <v>246.48</v>
      </c>
      <c r="G933" s="37" t="n">
        <v>1007.81</v>
      </c>
    </row>
    <row collapsed="false" customFormat="false" customHeight="true" hidden="false" ht="15" outlineLevel="0" r="934">
      <c r="A934" s="38" t="s">
        <v>1881</v>
      </c>
      <c r="B934" s="39" t="s">
        <v>1882</v>
      </c>
      <c r="C934" s="38"/>
      <c r="D934" s="40"/>
      <c r="E934" s="41"/>
      <c r="F934" s="41"/>
      <c r="G934" s="41"/>
    </row>
    <row collapsed="false" customFormat="false" customHeight="true" hidden="false" ht="15" outlineLevel="0" r="935">
      <c r="A935" s="32" t="s">
        <v>1883</v>
      </c>
      <c r="B935" s="33"/>
      <c r="C935" s="32" t="s">
        <v>1884</v>
      </c>
      <c r="D935" s="35" t="s">
        <v>71</v>
      </c>
      <c r="E935" s="37" t="n">
        <v>1.4</v>
      </c>
      <c r="F935" s="37" t="n">
        <v>3.65</v>
      </c>
      <c r="G935" s="37" t="n">
        <v>5.05</v>
      </c>
    </row>
    <row collapsed="false" customFormat="false" customHeight="true" hidden="false" ht="15" outlineLevel="0" r="936">
      <c r="A936" s="32" t="s">
        <v>1885</v>
      </c>
      <c r="B936" s="33"/>
      <c r="C936" s="32" t="s">
        <v>1886</v>
      </c>
      <c r="D936" s="35" t="s">
        <v>71</v>
      </c>
      <c r="E936" s="37" t="n">
        <v>0.87</v>
      </c>
      <c r="F936" s="37" t="n">
        <v>3.65</v>
      </c>
      <c r="G936" s="37" t="n">
        <v>4.52</v>
      </c>
    </row>
    <row collapsed="false" customFormat="false" customHeight="true" hidden="false" ht="15" outlineLevel="0" r="937">
      <c r="A937" s="32" t="s">
        <v>1887</v>
      </c>
      <c r="B937" s="33"/>
      <c r="C937" s="32" t="s">
        <v>1888</v>
      </c>
      <c r="D937" s="35" t="s">
        <v>71</v>
      </c>
      <c r="E937" s="37" t="n">
        <v>4.33</v>
      </c>
      <c r="F937" s="37" t="n">
        <v>3.65</v>
      </c>
      <c r="G937" s="37" t="n">
        <v>7.98</v>
      </c>
    </row>
    <row collapsed="false" customFormat="false" customHeight="true" hidden="false" ht="15" outlineLevel="0" r="938">
      <c r="A938" s="32" t="s">
        <v>1889</v>
      </c>
      <c r="B938" s="33"/>
      <c r="C938" s="32" t="s">
        <v>1890</v>
      </c>
      <c r="D938" s="35" t="s">
        <v>71</v>
      </c>
      <c r="E938" s="37" t="n">
        <v>1.43</v>
      </c>
      <c r="F938" s="37" t="n">
        <v>5.33</v>
      </c>
      <c r="G938" s="37" t="n">
        <v>6.76</v>
      </c>
    </row>
    <row collapsed="false" customFormat="false" customHeight="true" hidden="false" ht="15" outlineLevel="0" r="939">
      <c r="A939" s="32" t="s">
        <v>1891</v>
      </c>
      <c r="B939" s="33"/>
      <c r="C939" s="32" t="s">
        <v>1892</v>
      </c>
      <c r="D939" s="35" t="s">
        <v>71</v>
      </c>
      <c r="E939" s="37" t="n">
        <v>2.42</v>
      </c>
      <c r="F939" s="37" t="n">
        <v>5.66</v>
      </c>
      <c r="G939" s="37" t="n">
        <v>8.08</v>
      </c>
    </row>
    <row collapsed="false" customFormat="false" customHeight="true" hidden="false" ht="15" outlineLevel="0" r="940">
      <c r="A940" s="32" t="s">
        <v>1893</v>
      </c>
      <c r="B940" s="33"/>
      <c r="C940" s="32" t="s">
        <v>1894</v>
      </c>
      <c r="D940" s="35" t="s">
        <v>71</v>
      </c>
      <c r="E940" s="37" t="n">
        <v>5.65</v>
      </c>
      <c r="F940" s="37" t="n">
        <v>10.03</v>
      </c>
      <c r="G940" s="37" t="n">
        <v>15.68</v>
      </c>
    </row>
    <row collapsed="false" customFormat="false" customHeight="true" hidden="false" ht="25.5" outlineLevel="0" r="941">
      <c r="A941" s="32" t="s">
        <v>1895</v>
      </c>
      <c r="B941" s="33"/>
      <c r="C941" s="32" t="s">
        <v>1896</v>
      </c>
      <c r="D941" s="35" t="s">
        <v>71</v>
      </c>
      <c r="E941" s="37" t="n">
        <v>5.65</v>
      </c>
      <c r="F941" s="37" t="n">
        <v>13.83</v>
      </c>
      <c r="G941" s="37" t="n">
        <v>19.48</v>
      </c>
    </row>
    <row collapsed="false" customFormat="false" customHeight="true" hidden="false" ht="15" outlineLevel="0" r="942">
      <c r="A942" s="32" t="s">
        <v>1897</v>
      </c>
      <c r="B942" s="33"/>
      <c r="C942" s="32" t="s">
        <v>1898</v>
      </c>
      <c r="D942" s="35" t="s">
        <v>71</v>
      </c>
      <c r="E942" s="37" t="n">
        <v>1.2</v>
      </c>
      <c r="F942" s="37" t="n">
        <v>8.64</v>
      </c>
      <c r="G942" s="37" t="n">
        <v>9.84</v>
      </c>
    </row>
    <row collapsed="false" customFormat="false" customHeight="true" hidden="false" ht="25.5" outlineLevel="0" r="943">
      <c r="A943" s="32" t="s">
        <v>1899</v>
      </c>
      <c r="B943" s="33"/>
      <c r="C943" s="32" t="s">
        <v>1900</v>
      </c>
      <c r="D943" s="35" t="s">
        <v>71</v>
      </c>
      <c r="E943" s="37" t="n">
        <v>5.76</v>
      </c>
      <c r="F943" s="37" t="n">
        <v>22.48</v>
      </c>
      <c r="G943" s="37" t="n">
        <v>28.24</v>
      </c>
    </row>
    <row collapsed="false" customFormat="false" customHeight="true" hidden="false" ht="25.5" outlineLevel="0" r="944">
      <c r="A944" s="32" t="s">
        <v>1901</v>
      </c>
      <c r="B944" s="33"/>
      <c r="C944" s="32" t="s">
        <v>1902</v>
      </c>
      <c r="D944" s="35" t="s">
        <v>71</v>
      </c>
      <c r="E944" s="37" t="n">
        <v>0.81</v>
      </c>
      <c r="F944" s="37" t="n">
        <v>8.64</v>
      </c>
      <c r="G944" s="37" t="n">
        <v>9.45</v>
      </c>
    </row>
    <row collapsed="false" customFormat="false" customHeight="true" hidden="false" ht="15" outlineLevel="0" r="945">
      <c r="A945" s="38" t="s">
        <v>1903</v>
      </c>
      <c r="B945" s="39" t="s">
        <v>1904</v>
      </c>
      <c r="C945" s="38"/>
      <c r="D945" s="40"/>
      <c r="E945" s="41"/>
      <c r="F945" s="41"/>
      <c r="G945" s="41"/>
    </row>
    <row collapsed="false" customFormat="false" customHeight="true" hidden="false" ht="15" outlineLevel="0" r="946">
      <c r="A946" s="32" t="s">
        <v>1905</v>
      </c>
      <c r="B946" s="33"/>
      <c r="C946" s="32" t="s">
        <v>1906</v>
      </c>
      <c r="D946" s="35" t="s">
        <v>71</v>
      </c>
      <c r="E946" s="37" t="n">
        <v>5.6</v>
      </c>
      <c r="F946" s="37" t="n">
        <v>19.02</v>
      </c>
      <c r="G946" s="37" t="n">
        <v>24.62</v>
      </c>
    </row>
    <row collapsed="false" customFormat="false" customHeight="true" hidden="false" ht="15" outlineLevel="0" r="947">
      <c r="A947" s="32" t="s">
        <v>1907</v>
      </c>
      <c r="B947" s="33"/>
      <c r="C947" s="32" t="s">
        <v>1908</v>
      </c>
      <c r="D947" s="35" t="s">
        <v>71</v>
      </c>
      <c r="E947" s="37" t="n">
        <v>6</v>
      </c>
      <c r="F947" s="37" t="n">
        <v>22.48</v>
      </c>
      <c r="G947" s="37" t="n">
        <v>28.48</v>
      </c>
    </row>
    <row collapsed="false" customFormat="false" customHeight="true" hidden="false" ht="25.5" outlineLevel="0" r="948">
      <c r="A948" s="32" t="s">
        <v>1909</v>
      </c>
      <c r="B948" s="33"/>
      <c r="C948" s="32" t="s">
        <v>1910</v>
      </c>
      <c r="D948" s="35" t="s">
        <v>71</v>
      </c>
      <c r="E948" s="37" t="n">
        <v>17.12</v>
      </c>
      <c r="F948" s="37" t="n">
        <v>22.48</v>
      </c>
      <c r="G948" s="37" t="n">
        <v>39.6</v>
      </c>
    </row>
    <row collapsed="false" customFormat="false" customHeight="true" hidden="false" ht="15" outlineLevel="0" r="949">
      <c r="A949" s="32" t="s">
        <v>1911</v>
      </c>
      <c r="B949" s="33"/>
      <c r="C949" s="32" t="s">
        <v>1912</v>
      </c>
      <c r="D949" s="35" t="s">
        <v>71</v>
      </c>
      <c r="E949" s="37" t="n">
        <v>5.6</v>
      </c>
      <c r="F949" s="37" t="n">
        <v>13.83</v>
      </c>
      <c r="G949" s="37" t="n">
        <v>19.43</v>
      </c>
    </row>
    <row collapsed="false" customFormat="false" customHeight="true" hidden="false" ht="15" outlineLevel="0" r="950">
      <c r="A950" s="32" t="s">
        <v>1913</v>
      </c>
      <c r="B950" s="33"/>
      <c r="C950" s="32" t="s">
        <v>1914</v>
      </c>
      <c r="D950" s="35" t="s">
        <v>71</v>
      </c>
      <c r="E950" s="37" t="n">
        <v>5.6</v>
      </c>
      <c r="F950" s="37" t="n">
        <v>24.21</v>
      </c>
      <c r="G950" s="37" t="n">
        <v>29.81</v>
      </c>
    </row>
    <row collapsed="false" customFormat="false" customHeight="true" hidden="false" ht="15" outlineLevel="0" r="951">
      <c r="A951" s="32" t="s">
        <v>1915</v>
      </c>
      <c r="B951" s="33"/>
      <c r="C951" s="32" t="s">
        <v>1916</v>
      </c>
      <c r="D951" s="35" t="s">
        <v>127</v>
      </c>
      <c r="E951" s="37" t="n">
        <v>4.03</v>
      </c>
      <c r="F951" s="37" t="n">
        <v>39.15</v>
      </c>
      <c r="G951" s="37" t="n">
        <v>43.18</v>
      </c>
    </row>
    <row collapsed="false" customFormat="false" customHeight="true" hidden="false" ht="25.5" outlineLevel="0" r="952">
      <c r="A952" s="32" t="s">
        <v>1917</v>
      </c>
      <c r="B952" s="33"/>
      <c r="C952" s="32" t="s">
        <v>1918</v>
      </c>
      <c r="D952" s="35" t="s">
        <v>127</v>
      </c>
      <c r="E952" s="37" t="n">
        <v>0.8</v>
      </c>
      <c r="F952" s="37" t="n">
        <v>18.23</v>
      </c>
      <c r="G952" s="37" t="n">
        <v>19.03</v>
      </c>
    </row>
    <row collapsed="false" customFormat="false" customHeight="true" hidden="false" ht="25.5" outlineLevel="0" r="953">
      <c r="A953" s="32" t="s">
        <v>1919</v>
      </c>
      <c r="B953" s="33"/>
      <c r="C953" s="32" t="s">
        <v>1920</v>
      </c>
      <c r="D953" s="35" t="s">
        <v>127</v>
      </c>
      <c r="E953" s="37" t="n">
        <v>0.9</v>
      </c>
      <c r="F953" s="37" t="n">
        <v>18.23</v>
      </c>
      <c r="G953" s="37" t="n">
        <v>19.13</v>
      </c>
    </row>
    <row collapsed="false" customFormat="false" customHeight="true" hidden="false" ht="25.5" outlineLevel="0" r="954">
      <c r="A954" s="32" t="s">
        <v>1921</v>
      </c>
      <c r="B954" s="33"/>
      <c r="C954" s="32" t="s">
        <v>1922</v>
      </c>
      <c r="D954" s="35" t="s">
        <v>127</v>
      </c>
      <c r="E954" s="37" t="n">
        <v>1.05</v>
      </c>
      <c r="F954" s="37" t="n">
        <v>18.23</v>
      </c>
      <c r="G954" s="37" t="n">
        <v>19.28</v>
      </c>
    </row>
    <row collapsed="false" customFormat="false" customHeight="true" hidden="false" ht="25.5" outlineLevel="0" r="955">
      <c r="A955" s="32" t="s">
        <v>1923</v>
      </c>
      <c r="B955" s="33"/>
      <c r="C955" s="32" t="s">
        <v>1924</v>
      </c>
      <c r="D955" s="35" t="s">
        <v>127</v>
      </c>
      <c r="E955" s="37" t="n">
        <v>1.32</v>
      </c>
      <c r="F955" s="37" t="n">
        <v>18.23</v>
      </c>
      <c r="G955" s="37" t="n">
        <v>19.55</v>
      </c>
    </row>
    <row collapsed="false" customFormat="false" customHeight="true" hidden="false" ht="15" outlineLevel="0" r="956">
      <c r="A956" s="38" t="s">
        <v>1925</v>
      </c>
      <c r="B956" s="39" t="s">
        <v>1926</v>
      </c>
      <c r="C956" s="38"/>
      <c r="D956" s="40"/>
      <c r="E956" s="41"/>
      <c r="F956" s="41"/>
      <c r="G956" s="41"/>
    </row>
    <row collapsed="false" customFormat="false" customHeight="true" hidden="false" ht="25.5" outlineLevel="0" r="957">
      <c r="A957" s="32" t="s">
        <v>1927</v>
      </c>
      <c r="B957" s="33"/>
      <c r="C957" s="32" t="s">
        <v>1928</v>
      </c>
      <c r="D957" s="35" t="s">
        <v>71</v>
      </c>
      <c r="E957" s="37" t="n">
        <v>3.15</v>
      </c>
      <c r="F957" s="37" t="n">
        <v>11.49</v>
      </c>
      <c r="G957" s="37" t="n">
        <v>14.64</v>
      </c>
    </row>
    <row collapsed="false" customFormat="false" customHeight="true" hidden="false" ht="25.5" outlineLevel="0" r="958">
      <c r="A958" s="32" t="s">
        <v>1929</v>
      </c>
      <c r="B958" s="33"/>
      <c r="C958" s="32" t="s">
        <v>1930</v>
      </c>
      <c r="D958" s="35" t="s">
        <v>71</v>
      </c>
      <c r="E958" s="37" t="n">
        <v>4.41</v>
      </c>
      <c r="F958" s="37" t="n">
        <v>11.49</v>
      </c>
      <c r="G958" s="37" t="n">
        <v>15.9</v>
      </c>
    </row>
    <row collapsed="false" customFormat="false" customHeight="true" hidden="false" ht="15" outlineLevel="0" r="959">
      <c r="A959" s="38" t="s">
        <v>1931</v>
      </c>
      <c r="B959" s="39" t="s">
        <v>1932</v>
      </c>
      <c r="C959" s="38"/>
      <c r="D959" s="40"/>
      <c r="E959" s="41"/>
      <c r="F959" s="41"/>
      <c r="G959" s="41"/>
    </row>
    <row collapsed="false" customFormat="false" customHeight="true" hidden="false" ht="25.5" outlineLevel="0" r="960">
      <c r="A960" s="32" t="s">
        <v>1933</v>
      </c>
      <c r="B960" s="33"/>
      <c r="C960" s="32" t="s">
        <v>1934</v>
      </c>
      <c r="D960" s="35" t="s">
        <v>152</v>
      </c>
      <c r="E960" s="37" t="n">
        <v>271.73</v>
      </c>
      <c r="F960" s="37" t="n">
        <v>331.9</v>
      </c>
      <c r="G960" s="37" t="n">
        <v>603.63</v>
      </c>
    </row>
    <row collapsed="false" customFormat="false" customHeight="true" hidden="false" ht="25.5" outlineLevel="0" r="961">
      <c r="A961" s="32" t="s">
        <v>1935</v>
      </c>
      <c r="B961" s="33"/>
      <c r="C961" s="32" t="s">
        <v>1936</v>
      </c>
      <c r="D961" s="35" t="s">
        <v>152</v>
      </c>
      <c r="E961" s="37" t="n">
        <v>311.05</v>
      </c>
      <c r="F961" s="37" t="n">
        <v>331.9</v>
      </c>
      <c r="G961" s="37" t="n">
        <v>642.95</v>
      </c>
    </row>
    <row collapsed="false" customFormat="false" customHeight="true" hidden="false" ht="25.5" outlineLevel="0" r="962">
      <c r="A962" s="32" t="s">
        <v>1937</v>
      </c>
      <c r="B962" s="33"/>
      <c r="C962" s="32" t="s">
        <v>1938</v>
      </c>
      <c r="D962" s="35" t="s">
        <v>152</v>
      </c>
      <c r="E962" s="37" t="n">
        <v>335.01</v>
      </c>
      <c r="F962" s="37" t="n">
        <v>331.9</v>
      </c>
      <c r="G962" s="37" t="n">
        <v>666.91</v>
      </c>
    </row>
    <row collapsed="false" customFormat="false" customHeight="true" hidden="false" ht="15" outlineLevel="0" r="963">
      <c r="A963" s="32" t="s">
        <v>1939</v>
      </c>
      <c r="B963" s="33"/>
      <c r="C963" s="32" t="s">
        <v>1940</v>
      </c>
      <c r="D963" s="35" t="s">
        <v>127</v>
      </c>
      <c r="E963" s="37" t="n">
        <v>15.69</v>
      </c>
      <c r="F963" s="37" t="n">
        <v>38.57</v>
      </c>
      <c r="G963" s="37" t="n">
        <v>54.26</v>
      </c>
    </row>
    <row collapsed="false" customFormat="false" customHeight="true" hidden="false" ht="15" outlineLevel="0" r="964">
      <c r="A964" s="32" t="s">
        <v>1941</v>
      </c>
      <c r="B964" s="33"/>
      <c r="C964" s="32" t="s">
        <v>1942</v>
      </c>
      <c r="D964" s="35" t="s">
        <v>127</v>
      </c>
      <c r="E964" s="37" t="n">
        <v>7.36</v>
      </c>
      <c r="F964" s="37" t="n">
        <v>52.49</v>
      </c>
      <c r="G964" s="37" t="n">
        <v>59.85</v>
      </c>
    </row>
    <row collapsed="false" customFormat="false" customHeight="true" hidden="false" ht="15" outlineLevel="0" r="965">
      <c r="A965" s="38" t="s">
        <v>1943</v>
      </c>
      <c r="B965" s="39" t="s">
        <v>1944</v>
      </c>
      <c r="C965" s="38"/>
      <c r="D965" s="40"/>
      <c r="E965" s="41"/>
      <c r="F965" s="41"/>
      <c r="G965" s="41"/>
    </row>
    <row collapsed="false" customFormat="false" customHeight="true" hidden="false" ht="15" outlineLevel="0" r="966">
      <c r="A966" s="32" t="s">
        <v>1945</v>
      </c>
      <c r="B966" s="33"/>
      <c r="C966" s="32" t="s">
        <v>1946</v>
      </c>
      <c r="D966" s="35" t="s">
        <v>71</v>
      </c>
      <c r="E966" s="37" t="n">
        <v>56.55</v>
      </c>
      <c r="F966" s="37" t="n">
        <v>6.24</v>
      </c>
      <c r="G966" s="37" t="n">
        <v>62.79</v>
      </c>
    </row>
    <row collapsed="false" customFormat="false" customHeight="true" hidden="false" ht="15" outlineLevel="0" r="967">
      <c r="A967" s="32" t="s">
        <v>1947</v>
      </c>
      <c r="B967" s="33"/>
      <c r="C967" s="32" t="s">
        <v>1948</v>
      </c>
      <c r="D967" s="35" t="s">
        <v>127</v>
      </c>
      <c r="E967" s="37" t="n">
        <v>32.58</v>
      </c>
      <c r="F967" s="37" t="n">
        <v>1.56</v>
      </c>
      <c r="G967" s="37" t="n">
        <v>34.14</v>
      </c>
    </row>
    <row collapsed="false" customFormat="false" customHeight="true" hidden="false" ht="15" outlineLevel="0" r="968">
      <c r="A968" s="32" t="s">
        <v>1949</v>
      </c>
      <c r="B968" s="33"/>
      <c r="C968" s="32" t="s">
        <v>1950</v>
      </c>
      <c r="D968" s="35" t="s">
        <v>127</v>
      </c>
      <c r="E968" s="37" t="n">
        <v>50.58</v>
      </c>
      <c r="F968" s="37" t="n">
        <v>1.88</v>
      </c>
      <c r="G968" s="37" t="n">
        <v>52.46</v>
      </c>
    </row>
    <row collapsed="false" customFormat="false" customHeight="true" hidden="false" ht="25.5" outlineLevel="0" r="969">
      <c r="A969" s="32" t="s">
        <v>1951</v>
      </c>
      <c r="B969" s="33"/>
      <c r="C969" s="32" t="s">
        <v>1952</v>
      </c>
      <c r="D969" s="35" t="s">
        <v>127</v>
      </c>
      <c r="E969" s="37" t="n">
        <v>26.54</v>
      </c>
      <c r="F969" s="37" t="n">
        <v>3.12</v>
      </c>
      <c r="G969" s="37" t="n">
        <v>29.66</v>
      </c>
    </row>
    <row collapsed="false" customFormat="false" customHeight="true" hidden="false" ht="25.5" outlineLevel="0" r="970">
      <c r="A970" s="32" t="s">
        <v>1953</v>
      </c>
      <c r="B970" s="33"/>
      <c r="C970" s="32" t="s">
        <v>1954</v>
      </c>
      <c r="D970" s="35" t="s">
        <v>127</v>
      </c>
      <c r="E970" s="37" t="n">
        <v>66.09</v>
      </c>
      <c r="F970" s="37" t="n">
        <v>0.38</v>
      </c>
      <c r="G970" s="37" t="n">
        <v>66.47</v>
      </c>
    </row>
    <row collapsed="false" customFormat="false" customHeight="true" hidden="false" ht="25.5" outlineLevel="0" r="971">
      <c r="A971" s="32" t="s">
        <v>1955</v>
      </c>
      <c r="B971" s="33"/>
      <c r="C971" s="32" t="s">
        <v>1956</v>
      </c>
      <c r="D971" s="35" t="s">
        <v>71</v>
      </c>
      <c r="E971" s="37" t="n">
        <v>138.88</v>
      </c>
      <c r="F971" s="37" t="n">
        <v>3.74</v>
      </c>
      <c r="G971" s="37" t="n">
        <v>142.62</v>
      </c>
    </row>
    <row collapsed="false" customFormat="false" customHeight="true" hidden="false" ht="15" outlineLevel="0" r="972">
      <c r="A972" s="38" t="s">
        <v>1957</v>
      </c>
      <c r="B972" s="39" t="s">
        <v>1958</v>
      </c>
      <c r="C972" s="38"/>
      <c r="D972" s="40"/>
      <c r="E972" s="41"/>
      <c r="F972" s="41"/>
      <c r="G972" s="41"/>
    </row>
    <row collapsed="false" customFormat="false" customHeight="true" hidden="false" ht="25.5" outlineLevel="0" r="973">
      <c r="A973" s="32" t="s">
        <v>1959</v>
      </c>
      <c r="B973" s="33"/>
      <c r="C973" s="32" t="s">
        <v>1960</v>
      </c>
      <c r="D973" s="35" t="s">
        <v>71</v>
      </c>
      <c r="E973" s="37" t="n">
        <v>68.44</v>
      </c>
      <c r="F973" s="37" t="n">
        <v>6.24</v>
      </c>
      <c r="G973" s="37" t="n">
        <v>74.68</v>
      </c>
    </row>
    <row collapsed="false" customFormat="false" customHeight="true" hidden="false" ht="15" outlineLevel="0" r="974">
      <c r="A974" s="32" t="s">
        <v>1961</v>
      </c>
      <c r="B974" s="33"/>
      <c r="C974" s="32" t="s">
        <v>1962</v>
      </c>
      <c r="D974" s="35" t="s">
        <v>127</v>
      </c>
      <c r="E974" s="37" t="n">
        <v>28.9</v>
      </c>
      <c r="F974" s="37" t="n">
        <v>1.56</v>
      </c>
      <c r="G974" s="37" t="n">
        <v>30.46</v>
      </c>
    </row>
    <row collapsed="false" customFormat="false" customHeight="true" hidden="false" ht="15" outlineLevel="0" r="975">
      <c r="A975" s="32" t="s">
        <v>1963</v>
      </c>
      <c r="B975" s="33"/>
      <c r="C975" s="32" t="s">
        <v>1964</v>
      </c>
      <c r="D975" s="35" t="s">
        <v>127</v>
      </c>
      <c r="E975" s="37" t="n">
        <v>57.93</v>
      </c>
      <c r="F975" s="37" t="n">
        <v>1.88</v>
      </c>
      <c r="G975" s="37" t="n">
        <v>59.81</v>
      </c>
    </row>
    <row collapsed="false" customFormat="false" customHeight="true" hidden="false" ht="15" outlineLevel="0" r="976">
      <c r="A976" s="32" t="s">
        <v>1965</v>
      </c>
      <c r="B976" s="33"/>
      <c r="C976" s="32" t="s">
        <v>1966</v>
      </c>
      <c r="D976" s="35" t="s">
        <v>127</v>
      </c>
      <c r="E976" s="37" t="n">
        <v>60.17</v>
      </c>
      <c r="F976" s="37" t="n">
        <v>1.88</v>
      </c>
      <c r="G976" s="37" t="n">
        <v>62.05</v>
      </c>
    </row>
    <row collapsed="false" customFormat="false" customHeight="true" hidden="false" ht="25.5" outlineLevel="0" r="977">
      <c r="A977" s="32" t="s">
        <v>1967</v>
      </c>
      <c r="B977" s="33"/>
      <c r="C977" s="32" t="s">
        <v>1968</v>
      </c>
      <c r="D977" s="35" t="s">
        <v>127</v>
      </c>
      <c r="E977" s="37" t="n">
        <v>31.02</v>
      </c>
      <c r="F977" s="37" t="n">
        <v>3.12</v>
      </c>
      <c r="G977" s="37" t="n">
        <v>34.14</v>
      </c>
    </row>
    <row collapsed="false" customFormat="false" customHeight="true" hidden="false" ht="51" outlineLevel="0" r="978">
      <c r="A978" s="32" t="s">
        <v>1969</v>
      </c>
      <c r="B978" s="33"/>
      <c r="C978" s="32" t="s">
        <v>1970</v>
      </c>
      <c r="D978" s="35" t="s">
        <v>71</v>
      </c>
      <c r="E978" s="37" t="n">
        <v>93.35</v>
      </c>
      <c r="F978" s="37" t="n">
        <v>0</v>
      </c>
      <c r="G978" s="37" t="n">
        <v>93.35</v>
      </c>
    </row>
    <row collapsed="false" customFormat="false" customHeight="true" hidden="false" ht="15" outlineLevel="0" r="979">
      <c r="A979" s="38" t="s">
        <v>1971</v>
      </c>
      <c r="B979" s="39" t="s">
        <v>1972</v>
      </c>
      <c r="C979" s="38"/>
      <c r="D979" s="40"/>
      <c r="E979" s="41"/>
      <c r="F979" s="41"/>
      <c r="G979" s="41"/>
    </row>
    <row collapsed="false" customFormat="false" customHeight="true" hidden="false" ht="15" outlineLevel="0" r="980">
      <c r="A980" s="32" t="s">
        <v>1973</v>
      </c>
      <c r="B980" s="33"/>
      <c r="C980" s="32" t="s">
        <v>1974</v>
      </c>
      <c r="D980" s="35" t="s">
        <v>71</v>
      </c>
      <c r="E980" s="37" t="n">
        <v>40.6</v>
      </c>
      <c r="F980" s="37" t="n">
        <v>43.83</v>
      </c>
      <c r="G980" s="37" t="n">
        <v>84.43</v>
      </c>
    </row>
    <row collapsed="false" customFormat="false" customHeight="true" hidden="false" ht="25.5" outlineLevel="0" r="981">
      <c r="A981" s="32" t="s">
        <v>1975</v>
      </c>
      <c r="B981" s="33"/>
      <c r="C981" s="32" t="s">
        <v>1976</v>
      </c>
      <c r="D981" s="35" t="s">
        <v>127</v>
      </c>
      <c r="E981" s="37" t="n">
        <v>48.85</v>
      </c>
      <c r="F981" s="37" t="n">
        <v>15.6</v>
      </c>
      <c r="G981" s="37" t="n">
        <v>64.45</v>
      </c>
    </row>
    <row collapsed="false" customFormat="false" customHeight="true" hidden="false" ht="25.5" outlineLevel="0" r="982">
      <c r="A982" s="32" t="s">
        <v>1977</v>
      </c>
      <c r="B982" s="33"/>
      <c r="C982" s="32" t="s">
        <v>1978</v>
      </c>
      <c r="D982" s="35" t="s">
        <v>127</v>
      </c>
      <c r="E982" s="37" t="n">
        <v>7.91</v>
      </c>
      <c r="F982" s="37" t="n">
        <v>0</v>
      </c>
      <c r="G982" s="37" t="n">
        <v>7.91</v>
      </c>
    </row>
    <row collapsed="false" customFormat="false" customHeight="true" hidden="false" ht="25.5" outlineLevel="0" r="983">
      <c r="A983" s="32" t="s">
        <v>1979</v>
      </c>
      <c r="B983" s="33"/>
      <c r="C983" s="32" t="s">
        <v>1980</v>
      </c>
      <c r="D983" s="35" t="s">
        <v>71</v>
      </c>
      <c r="E983" s="37" t="n">
        <v>96.13</v>
      </c>
      <c r="F983" s="37" t="n">
        <v>15.6</v>
      </c>
      <c r="G983" s="37" t="n">
        <v>111.73</v>
      </c>
    </row>
    <row collapsed="false" customFormat="false" customHeight="true" hidden="false" ht="25.5" outlineLevel="0" r="984">
      <c r="A984" s="32" t="s">
        <v>1981</v>
      </c>
      <c r="B984" s="33"/>
      <c r="C984" s="32" t="s">
        <v>1982</v>
      </c>
      <c r="D984" s="35" t="s">
        <v>71</v>
      </c>
      <c r="E984" s="37" t="n">
        <v>7.84</v>
      </c>
      <c r="F984" s="37" t="n">
        <v>15.27</v>
      </c>
      <c r="G984" s="37" t="n">
        <v>23.11</v>
      </c>
    </row>
    <row collapsed="false" customFormat="false" customHeight="true" hidden="false" ht="15" outlineLevel="0" r="985">
      <c r="A985" s="38" t="s">
        <v>1983</v>
      </c>
      <c r="B985" s="39" t="s">
        <v>1984</v>
      </c>
      <c r="C985" s="38"/>
      <c r="D985" s="40"/>
      <c r="E985" s="41"/>
      <c r="F985" s="41"/>
      <c r="G985" s="41"/>
    </row>
    <row collapsed="false" customFormat="false" customHeight="true" hidden="false" ht="25.5" outlineLevel="0" r="986">
      <c r="A986" s="32" t="s">
        <v>1985</v>
      </c>
      <c r="B986" s="33"/>
      <c r="C986" s="32" t="s">
        <v>1986</v>
      </c>
      <c r="D986" s="35" t="s">
        <v>71</v>
      </c>
      <c r="E986" s="37" t="n">
        <v>29.76</v>
      </c>
      <c r="F986" s="37" t="n">
        <v>0</v>
      </c>
      <c r="G986" s="37" t="n">
        <v>29.76</v>
      </c>
    </row>
    <row collapsed="false" customFormat="false" customHeight="true" hidden="false" ht="25.5" outlineLevel="0" r="987">
      <c r="A987" s="32" t="s">
        <v>1987</v>
      </c>
      <c r="B987" s="33"/>
      <c r="C987" s="32" t="s">
        <v>1988</v>
      </c>
      <c r="D987" s="35" t="s">
        <v>71</v>
      </c>
      <c r="E987" s="37" t="n">
        <v>26.23</v>
      </c>
      <c r="F987" s="37" t="n">
        <v>0</v>
      </c>
      <c r="G987" s="37" t="n">
        <v>26.23</v>
      </c>
    </row>
    <row collapsed="false" customFormat="false" customHeight="true" hidden="false" ht="25.5" outlineLevel="0" r="988">
      <c r="A988" s="32" t="s">
        <v>1989</v>
      </c>
      <c r="B988" s="33"/>
      <c r="C988" s="32" t="s">
        <v>1990</v>
      </c>
      <c r="D988" s="35" t="s">
        <v>127</v>
      </c>
      <c r="E988" s="37" t="n">
        <v>26.7</v>
      </c>
      <c r="F988" s="37" t="n">
        <v>0</v>
      </c>
      <c r="G988" s="37" t="n">
        <v>26.7</v>
      </c>
    </row>
    <row collapsed="false" customFormat="false" customHeight="true" hidden="false" ht="25.5" outlineLevel="0" r="989">
      <c r="A989" s="32" t="s">
        <v>1991</v>
      </c>
      <c r="B989" s="33"/>
      <c r="C989" s="32" t="s">
        <v>1992</v>
      </c>
      <c r="D989" s="35" t="s">
        <v>127</v>
      </c>
      <c r="E989" s="37" t="n">
        <v>20.5</v>
      </c>
      <c r="F989" s="37" t="n">
        <v>0</v>
      </c>
      <c r="G989" s="37" t="n">
        <v>20.5</v>
      </c>
    </row>
    <row collapsed="false" customFormat="false" customHeight="true" hidden="false" ht="25.5" outlineLevel="0" r="990">
      <c r="A990" s="32" t="s">
        <v>1993</v>
      </c>
      <c r="B990" s="33"/>
      <c r="C990" s="32" t="s">
        <v>1994</v>
      </c>
      <c r="D990" s="35" t="s">
        <v>127</v>
      </c>
      <c r="E990" s="37" t="n">
        <v>0</v>
      </c>
      <c r="F990" s="37" t="n">
        <v>34.58</v>
      </c>
      <c r="G990" s="37" t="n">
        <v>34.58</v>
      </c>
    </row>
    <row collapsed="false" customFormat="false" customHeight="true" hidden="false" ht="15" outlineLevel="0" r="991">
      <c r="A991" s="32" t="s">
        <v>1995</v>
      </c>
      <c r="B991" s="33"/>
      <c r="C991" s="32" t="s">
        <v>1996</v>
      </c>
      <c r="D991" s="35" t="s">
        <v>71</v>
      </c>
      <c r="E991" s="37" t="n">
        <v>5.84</v>
      </c>
      <c r="F991" s="37" t="n">
        <v>16.03</v>
      </c>
      <c r="G991" s="37" t="n">
        <v>21.87</v>
      </c>
    </row>
    <row collapsed="false" customFormat="false" customHeight="true" hidden="false" ht="15" outlineLevel="0" r="992">
      <c r="A992" s="32" t="s">
        <v>1997</v>
      </c>
      <c r="B992" s="33"/>
      <c r="C992" s="32" t="s">
        <v>1998</v>
      </c>
      <c r="D992" s="35" t="s">
        <v>71</v>
      </c>
      <c r="E992" s="37" t="n">
        <v>11.84</v>
      </c>
      <c r="F992" s="37" t="n">
        <v>16.03</v>
      </c>
      <c r="G992" s="37" t="n">
        <v>27.87</v>
      </c>
    </row>
    <row collapsed="false" customFormat="false" customHeight="true" hidden="false" ht="15" outlineLevel="0" r="993">
      <c r="A993" s="32" t="s">
        <v>1999</v>
      </c>
      <c r="B993" s="33"/>
      <c r="C993" s="32" t="s">
        <v>2000</v>
      </c>
      <c r="D993" s="35" t="s">
        <v>127</v>
      </c>
      <c r="E993" s="37" t="n">
        <v>3.11</v>
      </c>
      <c r="F993" s="37" t="n">
        <v>8.35</v>
      </c>
      <c r="G993" s="37" t="n">
        <v>11.46</v>
      </c>
    </row>
    <row collapsed="false" customFormat="false" customHeight="true" hidden="false" ht="15" outlineLevel="0" r="994">
      <c r="A994" s="32" t="s">
        <v>2001</v>
      </c>
      <c r="B994" s="33"/>
      <c r="C994" s="32" t="s">
        <v>2002</v>
      </c>
      <c r="D994" s="35" t="s">
        <v>127</v>
      </c>
      <c r="E994" s="37" t="n">
        <v>6.31</v>
      </c>
      <c r="F994" s="37" t="n">
        <v>8.35</v>
      </c>
      <c r="G994" s="37" t="n">
        <v>14.66</v>
      </c>
    </row>
    <row collapsed="false" customFormat="false" customHeight="true" hidden="false" ht="15" outlineLevel="0" r="995">
      <c r="A995" s="42" t="s">
        <v>2003</v>
      </c>
      <c r="B995" s="42" t="s">
        <v>2004</v>
      </c>
      <c r="C995" s="43"/>
      <c r="D995" s="44"/>
      <c r="E995" s="45"/>
      <c r="F995" s="45"/>
      <c r="G995" s="45"/>
    </row>
    <row collapsed="false" customFormat="false" customHeight="true" hidden="false" ht="15" outlineLevel="0" r="996">
      <c r="A996" s="23" t="s">
        <v>2005</v>
      </c>
      <c r="B996" s="23" t="s">
        <v>2006</v>
      </c>
      <c r="C996" s="24"/>
      <c r="D996" s="46"/>
      <c r="E996" s="47"/>
      <c r="F996" s="47"/>
      <c r="G996" s="47"/>
    </row>
    <row collapsed="false" customFormat="false" customHeight="true" hidden="false" ht="25.5" outlineLevel="0" r="997">
      <c r="A997" s="32" t="s">
        <v>2007</v>
      </c>
      <c r="B997" s="33"/>
      <c r="C997" s="32" t="s">
        <v>2008</v>
      </c>
      <c r="D997" s="35" t="s">
        <v>71</v>
      </c>
      <c r="E997" s="37" t="n">
        <v>73.11</v>
      </c>
      <c r="F997" s="37" t="n">
        <v>9.95</v>
      </c>
      <c r="G997" s="37" t="n">
        <v>83.06</v>
      </c>
    </row>
    <row collapsed="false" customFormat="false" customHeight="true" hidden="false" ht="15" outlineLevel="0" r="998">
      <c r="A998" s="38" t="s">
        <v>2009</v>
      </c>
      <c r="B998" s="39" t="s">
        <v>2010</v>
      </c>
      <c r="C998" s="38"/>
      <c r="D998" s="40"/>
      <c r="E998" s="41"/>
      <c r="F998" s="41"/>
      <c r="G998" s="41"/>
    </row>
    <row collapsed="false" customFormat="false" customHeight="true" hidden="false" ht="51" outlineLevel="0" r="999">
      <c r="A999" s="32" t="s">
        <v>2011</v>
      </c>
      <c r="B999" s="33"/>
      <c r="C999" s="32" t="s">
        <v>2012</v>
      </c>
      <c r="D999" s="35" t="s">
        <v>71</v>
      </c>
      <c r="E999" s="37" t="n">
        <v>26.89</v>
      </c>
      <c r="F999" s="37" t="n">
        <v>11.78</v>
      </c>
      <c r="G999" s="37" t="n">
        <v>38.67</v>
      </c>
    </row>
    <row collapsed="false" customFormat="false" customHeight="true" hidden="false" ht="51" outlineLevel="0" r="1000">
      <c r="A1000" s="32" t="s">
        <v>2013</v>
      </c>
      <c r="B1000" s="33"/>
      <c r="C1000" s="32" t="s">
        <v>2014</v>
      </c>
      <c r="D1000" s="35" t="s">
        <v>127</v>
      </c>
      <c r="E1000" s="37" t="n">
        <v>4.48</v>
      </c>
      <c r="F1000" s="37" t="n">
        <v>0.93</v>
      </c>
      <c r="G1000" s="37" t="n">
        <v>5.41</v>
      </c>
    </row>
    <row collapsed="false" customFormat="false" customHeight="true" hidden="false" ht="63.75" outlineLevel="0" r="1001">
      <c r="A1001" s="32" t="s">
        <v>2015</v>
      </c>
      <c r="B1001" s="33"/>
      <c r="C1001" s="32" t="s">
        <v>2016</v>
      </c>
      <c r="D1001" s="35" t="s">
        <v>71</v>
      </c>
      <c r="E1001" s="37" t="n">
        <v>31.46</v>
      </c>
      <c r="F1001" s="37" t="n">
        <v>11.78</v>
      </c>
      <c r="G1001" s="37" t="n">
        <v>43.24</v>
      </c>
    </row>
    <row collapsed="false" customFormat="false" customHeight="true" hidden="false" ht="63.75" outlineLevel="0" r="1002">
      <c r="A1002" s="32" t="s">
        <v>2017</v>
      </c>
      <c r="B1002" s="33"/>
      <c r="C1002" s="32" t="s">
        <v>2018</v>
      </c>
      <c r="D1002" s="35" t="s">
        <v>127</v>
      </c>
      <c r="E1002" s="37" t="n">
        <v>5.26</v>
      </c>
      <c r="F1002" s="37" t="n">
        <v>6.3</v>
      </c>
      <c r="G1002" s="37" t="n">
        <v>11.56</v>
      </c>
    </row>
    <row collapsed="false" customFormat="false" customHeight="true" hidden="false" ht="51" outlineLevel="0" r="1003">
      <c r="A1003" s="32" t="s">
        <v>2019</v>
      </c>
      <c r="B1003" s="33"/>
      <c r="C1003" s="32" t="s">
        <v>2020</v>
      </c>
      <c r="D1003" s="35" t="s">
        <v>71</v>
      </c>
      <c r="E1003" s="37" t="n">
        <v>27.04</v>
      </c>
      <c r="F1003" s="37" t="n">
        <v>11.78</v>
      </c>
      <c r="G1003" s="37" t="n">
        <v>38.82</v>
      </c>
    </row>
    <row collapsed="false" customFormat="false" customHeight="true" hidden="false" ht="51" outlineLevel="0" r="1004">
      <c r="A1004" s="32" t="s">
        <v>2021</v>
      </c>
      <c r="B1004" s="33"/>
      <c r="C1004" s="32" t="s">
        <v>2022</v>
      </c>
      <c r="D1004" s="35" t="s">
        <v>127</v>
      </c>
      <c r="E1004" s="37" t="n">
        <v>4.5</v>
      </c>
      <c r="F1004" s="37" t="n">
        <v>0.93</v>
      </c>
      <c r="G1004" s="37" t="n">
        <v>5.43</v>
      </c>
    </row>
    <row collapsed="false" customFormat="false" customHeight="true" hidden="false" ht="63.75" outlineLevel="0" r="1005">
      <c r="A1005" s="32" t="s">
        <v>2023</v>
      </c>
      <c r="B1005" s="33"/>
      <c r="C1005" s="32" t="s">
        <v>2024</v>
      </c>
      <c r="D1005" s="35" t="s">
        <v>71</v>
      </c>
      <c r="E1005" s="37" t="n">
        <v>35.55</v>
      </c>
      <c r="F1005" s="37" t="n">
        <v>11.78</v>
      </c>
      <c r="G1005" s="37" t="n">
        <v>47.33</v>
      </c>
    </row>
    <row collapsed="false" customFormat="false" customHeight="true" hidden="false" ht="63.75" outlineLevel="0" r="1006">
      <c r="A1006" s="32" t="s">
        <v>2025</v>
      </c>
      <c r="B1006" s="33"/>
      <c r="C1006" s="32" t="s">
        <v>2026</v>
      </c>
      <c r="D1006" s="35" t="s">
        <v>127</v>
      </c>
      <c r="E1006" s="37" t="n">
        <v>5.83</v>
      </c>
      <c r="F1006" s="37" t="n">
        <v>0.93</v>
      </c>
      <c r="G1006" s="37" t="n">
        <v>6.76</v>
      </c>
    </row>
    <row collapsed="false" customFormat="false" customHeight="true" hidden="false" ht="63.75" outlineLevel="0" r="1007">
      <c r="A1007" s="32" t="s">
        <v>2027</v>
      </c>
      <c r="B1007" s="33"/>
      <c r="C1007" s="32" t="s">
        <v>2028</v>
      </c>
      <c r="D1007" s="35" t="s">
        <v>71</v>
      </c>
      <c r="E1007" s="37" t="n">
        <v>26.31</v>
      </c>
      <c r="F1007" s="37" t="n">
        <v>11.78</v>
      </c>
      <c r="G1007" s="37" t="n">
        <v>38.09</v>
      </c>
    </row>
    <row collapsed="false" customFormat="false" customHeight="true" hidden="false" ht="63.75" outlineLevel="0" r="1008">
      <c r="A1008" s="32" t="s">
        <v>2029</v>
      </c>
      <c r="B1008" s="33"/>
      <c r="C1008" s="32" t="s">
        <v>2030</v>
      </c>
      <c r="D1008" s="35" t="s">
        <v>127</v>
      </c>
      <c r="E1008" s="37" t="n">
        <v>4.25</v>
      </c>
      <c r="F1008" s="37" t="n">
        <v>0.93</v>
      </c>
      <c r="G1008" s="37" t="n">
        <v>5.18</v>
      </c>
    </row>
    <row collapsed="false" customFormat="false" customHeight="true" hidden="false" ht="51" outlineLevel="0" r="1009">
      <c r="A1009" s="32" t="s">
        <v>2031</v>
      </c>
      <c r="B1009" s="33"/>
      <c r="C1009" s="32" t="s">
        <v>2032</v>
      </c>
      <c r="D1009" s="35" t="s">
        <v>71</v>
      </c>
      <c r="E1009" s="37" t="n">
        <v>46.2</v>
      </c>
      <c r="F1009" s="37" t="n">
        <v>11.78</v>
      </c>
      <c r="G1009" s="37" t="n">
        <v>57.98</v>
      </c>
    </row>
    <row collapsed="false" customFormat="false" customHeight="true" hidden="false" ht="51" outlineLevel="0" r="1010">
      <c r="A1010" s="32" t="s">
        <v>2033</v>
      </c>
      <c r="B1010" s="33"/>
      <c r="C1010" s="32" t="s">
        <v>2034</v>
      </c>
      <c r="D1010" s="35" t="s">
        <v>127</v>
      </c>
      <c r="E1010" s="37" t="n">
        <v>7.65</v>
      </c>
      <c r="F1010" s="37" t="n">
        <v>6.3</v>
      </c>
      <c r="G1010" s="37" t="n">
        <v>13.95</v>
      </c>
    </row>
    <row collapsed="false" customFormat="false" customHeight="true" hidden="false" ht="51" outlineLevel="0" r="1011">
      <c r="A1011" s="32" t="s">
        <v>2035</v>
      </c>
      <c r="B1011" s="33"/>
      <c r="C1011" s="32" t="s">
        <v>2036</v>
      </c>
      <c r="D1011" s="35" t="s">
        <v>71</v>
      </c>
      <c r="E1011" s="37" t="n">
        <v>47.36</v>
      </c>
      <c r="F1011" s="37" t="n">
        <v>11.78</v>
      </c>
      <c r="G1011" s="37" t="n">
        <v>59.14</v>
      </c>
    </row>
    <row collapsed="false" customFormat="false" customHeight="true" hidden="false" ht="63.75" outlineLevel="0" r="1012">
      <c r="A1012" s="32" t="s">
        <v>2037</v>
      </c>
      <c r="B1012" s="33"/>
      <c r="C1012" s="32" t="s">
        <v>2038</v>
      </c>
      <c r="D1012" s="35" t="s">
        <v>127</v>
      </c>
      <c r="E1012" s="37" t="n">
        <v>7.85</v>
      </c>
      <c r="F1012" s="37" t="n">
        <v>6.3</v>
      </c>
      <c r="G1012" s="37" t="n">
        <v>14.15</v>
      </c>
    </row>
    <row collapsed="false" customFormat="false" customHeight="true" hidden="false" ht="25.5" outlineLevel="0" r="1013">
      <c r="A1013" s="32" t="s">
        <v>2039</v>
      </c>
      <c r="B1013" s="33"/>
      <c r="C1013" s="32" t="s">
        <v>2040</v>
      </c>
      <c r="D1013" s="35" t="s">
        <v>71</v>
      </c>
      <c r="E1013" s="37" t="n">
        <v>7.03</v>
      </c>
      <c r="F1013" s="37" t="n">
        <v>49.54</v>
      </c>
      <c r="G1013" s="37" t="n">
        <v>56.57</v>
      </c>
    </row>
    <row collapsed="false" customFormat="false" customHeight="true" hidden="false" ht="25.5" outlineLevel="0" r="1014">
      <c r="A1014" s="32" t="s">
        <v>2041</v>
      </c>
      <c r="B1014" s="33"/>
      <c r="C1014" s="32" t="s">
        <v>2042</v>
      </c>
      <c r="D1014" s="35" t="s">
        <v>71</v>
      </c>
      <c r="E1014" s="37" t="n">
        <v>0.68</v>
      </c>
      <c r="F1014" s="37" t="n">
        <v>7.86</v>
      </c>
      <c r="G1014" s="37" t="n">
        <v>8.54</v>
      </c>
    </row>
    <row collapsed="false" customFormat="false" customHeight="true" hidden="false" ht="38.25" outlineLevel="0" r="1015">
      <c r="A1015" s="32" t="s">
        <v>2043</v>
      </c>
      <c r="B1015" s="33"/>
      <c r="C1015" s="32" t="s">
        <v>2044</v>
      </c>
      <c r="D1015" s="35" t="s">
        <v>71</v>
      </c>
      <c r="E1015" s="37" t="n">
        <v>1.46</v>
      </c>
      <c r="F1015" s="37" t="n">
        <v>7.86</v>
      </c>
      <c r="G1015" s="37" t="n">
        <v>9.32</v>
      </c>
    </row>
    <row collapsed="false" customFormat="false" customHeight="true" hidden="false" ht="25.5" outlineLevel="0" r="1016">
      <c r="A1016" s="32" t="s">
        <v>2045</v>
      </c>
      <c r="B1016" s="33"/>
      <c r="C1016" s="32" t="s">
        <v>2046</v>
      </c>
      <c r="D1016" s="35" t="s">
        <v>71</v>
      </c>
      <c r="E1016" s="37" t="n">
        <v>1.36</v>
      </c>
      <c r="F1016" s="37" t="n">
        <v>7.86</v>
      </c>
      <c r="G1016" s="37" t="n">
        <v>9.22</v>
      </c>
    </row>
    <row collapsed="false" customFormat="false" customHeight="true" hidden="false" ht="38.25" outlineLevel="0" r="1017">
      <c r="A1017" s="32" t="s">
        <v>2047</v>
      </c>
      <c r="B1017" s="33"/>
      <c r="C1017" s="32" t="s">
        <v>2048</v>
      </c>
      <c r="D1017" s="35" t="s">
        <v>71</v>
      </c>
      <c r="E1017" s="37" t="n">
        <v>3.64</v>
      </c>
      <c r="F1017" s="37" t="n">
        <v>7.86</v>
      </c>
      <c r="G1017" s="37" t="n">
        <v>11.5</v>
      </c>
    </row>
    <row collapsed="false" customFormat="false" customHeight="true" hidden="false" ht="38.25" outlineLevel="0" r="1018">
      <c r="A1018" s="32" t="s">
        <v>2049</v>
      </c>
      <c r="B1018" s="33"/>
      <c r="C1018" s="32" t="s">
        <v>2050</v>
      </c>
      <c r="D1018" s="35" t="s">
        <v>127</v>
      </c>
      <c r="E1018" s="37" t="n">
        <v>0.07</v>
      </c>
      <c r="F1018" s="37" t="n">
        <v>0.88</v>
      </c>
      <c r="G1018" s="37" t="n">
        <v>0.95</v>
      </c>
    </row>
    <row collapsed="false" customFormat="false" customHeight="true" hidden="false" ht="38.25" outlineLevel="0" r="1019">
      <c r="A1019" s="32" t="s">
        <v>2051</v>
      </c>
      <c r="B1019" s="33"/>
      <c r="C1019" s="32" t="s">
        <v>2052</v>
      </c>
      <c r="D1019" s="35" t="s">
        <v>127</v>
      </c>
      <c r="E1019" s="37" t="n">
        <v>0.15</v>
      </c>
      <c r="F1019" s="37" t="n">
        <v>0.88</v>
      </c>
      <c r="G1019" s="37" t="n">
        <v>1.03</v>
      </c>
    </row>
    <row collapsed="false" customFormat="false" customHeight="true" hidden="false" ht="38.25" outlineLevel="0" r="1020">
      <c r="A1020" s="32" t="s">
        <v>2053</v>
      </c>
      <c r="B1020" s="33"/>
      <c r="C1020" s="32" t="s">
        <v>2054</v>
      </c>
      <c r="D1020" s="35" t="s">
        <v>127</v>
      </c>
      <c r="E1020" s="37" t="n">
        <v>0.14</v>
      </c>
      <c r="F1020" s="37" t="n">
        <v>0.88</v>
      </c>
      <c r="G1020" s="37" t="n">
        <v>1.02</v>
      </c>
    </row>
    <row collapsed="false" customFormat="false" customHeight="true" hidden="false" ht="38.25" outlineLevel="0" r="1021">
      <c r="A1021" s="32" t="s">
        <v>2055</v>
      </c>
      <c r="B1021" s="33"/>
      <c r="C1021" s="32" t="s">
        <v>2056</v>
      </c>
      <c r="D1021" s="35" t="s">
        <v>127</v>
      </c>
      <c r="E1021" s="37" t="n">
        <v>0.36</v>
      </c>
      <c r="F1021" s="37" t="n">
        <v>0.88</v>
      </c>
      <c r="G1021" s="37" t="n">
        <v>1.24</v>
      </c>
    </row>
    <row collapsed="false" customFormat="false" customHeight="true" hidden="false" ht="15" outlineLevel="0" r="1022">
      <c r="A1022" s="38" t="s">
        <v>2057</v>
      </c>
      <c r="B1022" s="39" t="s">
        <v>2058</v>
      </c>
      <c r="C1022" s="38"/>
      <c r="D1022" s="40"/>
      <c r="E1022" s="41"/>
      <c r="F1022" s="41"/>
      <c r="G1022" s="41"/>
    </row>
    <row collapsed="false" customFormat="false" customHeight="true" hidden="false" ht="51" outlineLevel="0" r="1023">
      <c r="A1023" s="32" t="s">
        <v>2059</v>
      </c>
      <c r="B1023" s="33"/>
      <c r="C1023" s="32" t="s">
        <v>2060</v>
      </c>
      <c r="D1023" s="35" t="s">
        <v>71</v>
      </c>
      <c r="E1023" s="37" t="n">
        <v>82.94</v>
      </c>
      <c r="F1023" s="37" t="n">
        <v>11.78</v>
      </c>
      <c r="G1023" s="37" t="n">
        <v>94.72</v>
      </c>
    </row>
    <row collapsed="false" customFormat="false" customHeight="true" hidden="false" ht="63.75" outlineLevel="0" r="1024">
      <c r="A1024" s="32" t="s">
        <v>2061</v>
      </c>
      <c r="B1024" s="33"/>
      <c r="C1024" s="32" t="s">
        <v>2062</v>
      </c>
      <c r="D1024" s="35" t="s">
        <v>71</v>
      </c>
      <c r="E1024" s="37" t="n">
        <v>138.05</v>
      </c>
      <c r="F1024" s="37" t="n">
        <v>11.78</v>
      </c>
      <c r="G1024" s="37" t="n">
        <v>149.83</v>
      </c>
    </row>
    <row collapsed="false" customFormat="false" customHeight="true" hidden="false" ht="63.75" outlineLevel="0" r="1025">
      <c r="A1025" s="32" t="s">
        <v>2063</v>
      </c>
      <c r="B1025" s="33"/>
      <c r="C1025" s="32" t="s">
        <v>2064</v>
      </c>
      <c r="D1025" s="35" t="s">
        <v>127</v>
      </c>
      <c r="E1025" s="37" t="n">
        <v>30.21</v>
      </c>
      <c r="F1025" s="37" t="n">
        <v>1.18</v>
      </c>
      <c r="G1025" s="37" t="n">
        <v>31.39</v>
      </c>
    </row>
    <row collapsed="false" customFormat="false" customHeight="true" hidden="false" ht="76.5" outlineLevel="0" r="1026">
      <c r="A1026" s="32" t="s">
        <v>2065</v>
      </c>
      <c r="B1026" s="33"/>
      <c r="C1026" s="32" t="s">
        <v>2066</v>
      </c>
      <c r="D1026" s="35" t="s">
        <v>71</v>
      </c>
      <c r="E1026" s="37" t="n">
        <v>183.1</v>
      </c>
      <c r="F1026" s="37" t="n">
        <v>11.78</v>
      </c>
      <c r="G1026" s="37" t="n">
        <v>194.88</v>
      </c>
    </row>
    <row collapsed="false" customFormat="false" customHeight="true" hidden="false" ht="76.5" outlineLevel="0" r="1027">
      <c r="A1027" s="32" t="s">
        <v>2067</v>
      </c>
      <c r="B1027" s="33"/>
      <c r="C1027" s="32" t="s">
        <v>2068</v>
      </c>
      <c r="D1027" s="35" t="s">
        <v>127</v>
      </c>
      <c r="E1027" s="37" t="n">
        <v>35.83</v>
      </c>
      <c r="F1027" s="37" t="n">
        <v>1.18</v>
      </c>
      <c r="G1027" s="37" t="n">
        <v>37.01</v>
      </c>
    </row>
    <row collapsed="false" customFormat="false" customHeight="true" hidden="false" ht="51" outlineLevel="0" r="1028">
      <c r="A1028" s="32" t="s">
        <v>2069</v>
      </c>
      <c r="B1028" s="33"/>
      <c r="C1028" s="32" t="s">
        <v>2070</v>
      </c>
      <c r="D1028" s="35" t="s">
        <v>71</v>
      </c>
      <c r="E1028" s="37" t="n">
        <v>7.88</v>
      </c>
      <c r="F1028" s="37" t="n">
        <v>7.86</v>
      </c>
      <c r="G1028" s="37" t="n">
        <v>15.74</v>
      </c>
    </row>
    <row collapsed="false" customFormat="false" customHeight="true" hidden="false" ht="51" outlineLevel="0" r="1029">
      <c r="A1029" s="32" t="s">
        <v>2071</v>
      </c>
      <c r="B1029" s="33"/>
      <c r="C1029" s="32" t="s">
        <v>2072</v>
      </c>
      <c r="D1029" s="35" t="s">
        <v>71</v>
      </c>
      <c r="E1029" s="37" t="n">
        <v>25.45</v>
      </c>
      <c r="F1029" s="37" t="n">
        <v>7.86</v>
      </c>
      <c r="G1029" s="37" t="n">
        <v>33.31</v>
      </c>
    </row>
    <row collapsed="false" customFormat="false" customHeight="true" hidden="false" ht="63.75" outlineLevel="0" r="1030">
      <c r="A1030" s="32" t="s">
        <v>2073</v>
      </c>
      <c r="B1030" s="33"/>
      <c r="C1030" s="32" t="s">
        <v>2074</v>
      </c>
      <c r="D1030" s="35" t="s">
        <v>71</v>
      </c>
      <c r="E1030" s="37" t="n">
        <v>13.14</v>
      </c>
      <c r="F1030" s="37" t="n">
        <v>7.86</v>
      </c>
      <c r="G1030" s="37" t="n">
        <v>21</v>
      </c>
    </row>
    <row collapsed="false" customFormat="false" customHeight="true" hidden="false" ht="51" outlineLevel="0" r="1031">
      <c r="A1031" s="32" t="s">
        <v>2075</v>
      </c>
      <c r="B1031" s="33"/>
      <c r="C1031" s="32" t="s">
        <v>2076</v>
      </c>
      <c r="D1031" s="35" t="s">
        <v>71</v>
      </c>
      <c r="E1031" s="37" t="n">
        <v>42.42</v>
      </c>
      <c r="F1031" s="37" t="n">
        <v>7.86</v>
      </c>
      <c r="G1031" s="37" t="n">
        <v>50.28</v>
      </c>
    </row>
    <row collapsed="false" customFormat="false" customHeight="true" hidden="false" ht="63.75" outlineLevel="0" r="1032">
      <c r="A1032" s="32" t="s">
        <v>2077</v>
      </c>
      <c r="B1032" s="33"/>
      <c r="C1032" s="32" t="s">
        <v>2078</v>
      </c>
      <c r="D1032" s="35" t="s">
        <v>71</v>
      </c>
      <c r="E1032" s="37" t="n">
        <v>32.56</v>
      </c>
      <c r="F1032" s="37" t="n">
        <v>7.86</v>
      </c>
      <c r="G1032" s="37" t="n">
        <v>40.42</v>
      </c>
    </row>
    <row collapsed="false" customFormat="false" customHeight="true" hidden="false" ht="51" outlineLevel="0" r="1033">
      <c r="A1033" s="32" t="s">
        <v>2079</v>
      </c>
      <c r="B1033" s="33"/>
      <c r="C1033" s="32" t="s">
        <v>2080</v>
      </c>
      <c r="D1033" s="35" t="s">
        <v>127</v>
      </c>
      <c r="E1033" s="37" t="n">
        <v>0.79</v>
      </c>
      <c r="F1033" s="37" t="n">
        <v>0.79</v>
      </c>
      <c r="G1033" s="37" t="n">
        <v>1.58</v>
      </c>
    </row>
    <row collapsed="false" customFormat="false" customHeight="true" hidden="false" ht="51" outlineLevel="0" r="1034">
      <c r="A1034" s="32" t="s">
        <v>2081</v>
      </c>
      <c r="B1034" s="33"/>
      <c r="C1034" s="32" t="s">
        <v>2082</v>
      </c>
      <c r="D1034" s="35" t="s">
        <v>127</v>
      </c>
      <c r="E1034" s="37" t="n">
        <v>2.55</v>
      </c>
      <c r="F1034" s="37" t="n">
        <v>0.79</v>
      </c>
      <c r="G1034" s="37" t="n">
        <v>3.34</v>
      </c>
    </row>
    <row collapsed="false" customFormat="false" customHeight="true" hidden="false" ht="15" outlineLevel="0" r="1035">
      <c r="A1035" s="38" t="s">
        <v>2083</v>
      </c>
      <c r="B1035" s="39" t="s">
        <v>2084</v>
      </c>
      <c r="C1035" s="38"/>
      <c r="D1035" s="40"/>
      <c r="E1035" s="41"/>
      <c r="F1035" s="41"/>
      <c r="G1035" s="41"/>
    </row>
    <row collapsed="false" customFormat="false" customHeight="true" hidden="false" ht="63.75" outlineLevel="0" r="1036">
      <c r="A1036" s="32" t="s">
        <v>2085</v>
      </c>
      <c r="B1036" s="33"/>
      <c r="C1036" s="32" t="s">
        <v>2086</v>
      </c>
      <c r="D1036" s="35" t="s">
        <v>71</v>
      </c>
      <c r="E1036" s="37" t="n">
        <v>57.39</v>
      </c>
      <c r="F1036" s="37" t="n">
        <v>31.12</v>
      </c>
      <c r="G1036" s="37" t="n">
        <v>88.51</v>
      </c>
    </row>
    <row collapsed="false" customFormat="false" customHeight="true" hidden="false" ht="63.75" outlineLevel="0" r="1037">
      <c r="A1037" s="32" t="s">
        <v>2087</v>
      </c>
      <c r="B1037" s="33"/>
      <c r="C1037" s="32" t="s">
        <v>2088</v>
      </c>
      <c r="D1037" s="35" t="s">
        <v>127</v>
      </c>
      <c r="E1037" s="37" t="n">
        <v>10.26</v>
      </c>
      <c r="F1037" s="37" t="n">
        <v>8.64</v>
      </c>
      <c r="G1037" s="37" t="n">
        <v>18.9</v>
      </c>
    </row>
    <row collapsed="false" customFormat="false" customHeight="true" hidden="false" ht="51" outlineLevel="0" r="1038">
      <c r="A1038" s="32" t="s">
        <v>2089</v>
      </c>
      <c r="B1038" s="33"/>
      <c r="C1038" s="32" t="s">
        <v>2090</v>
      </c>
      <c r="D1038" s="35" t="s">
        <v>71</v>
      </c>
      <c r="E1038" s="37" t="n">
        <v>149.02</v>
      </c>
      <c r="F1038" s="37" t="n">
        <v>31.12</v>
      </c>
      <c r="G1038" s="37" t="n">
        <v>180.14</v>
      </c>
    </row>
    <row collapsed="false" customFormat="false" customHeight="true" hidden="false" ht="51" outlineLevel="0" r="1039">
      <c r="A1039" s="32" t="s">
        <v>2091</v>
      </c>
      <c r="B1039" s="33"/>
      <c r="C1039" s="32" t="s">
        <v>2092</v>
      </c>
      <c r="D1039" s="35" t="s">
        <v>127</v>
      </c>
      <c r="E1039" s="37" t="n">
        <v>26.21</v>
      </c>
      <c r="F1039" s="37" t="n">
        <v>8.64</v>
      </c>
      <c r="G1039" s="37" t="n">
        <v>34.85</v>
      </c>
    </row>
    <row collapsed="false" customFormat="false" customHeight="true" hidden="false" ht="63.75" outlineLevel="0" r="1040">
      <c r="A1040" s="32" t="s">
        <v>2093</v>
      </c>
      <c r="B1040" s="33"/>
      <c r="C1040" s="32" t="s">
        <v>2094</v>
      </c>
      <c r="D1040" s="35" t="s">
        <v>71</v>
      </c>
      <c r="E1040" s="37" t="n">
        <v>51.77</v>
      </c>
      <c r="F1040" s="37" t="n">
        <v>31.12</v>
      </c>
      <c r="G1040" s="37" t="n">
        <v>82.89</v>
      </c>
    </row>
    <row collapsed="false" customFormat="false" customHeight="true" hidden="false" ht="63.75" outlineLevel="0" r="1041">
      <c r="A1041" s="32" t="s">
        <v>2095</v>
      </c>
      <c r="B1041" s="33"/>
      <c r="C1041" s="32" t="s">
        <v>2096</v>
      </c>
      <c r="D1041" s="35" t="s">
        <v>127</v>
      </c>
      <c r="E1041" s="37" t="n">
        <v>9.29</v>
      </c>
      <c r="F1041" s="37" t="n">
        <v>8.64</v>
      </c>
      <c r="G1041" s="37" t="n">
        <v>17.93</v>
      </c>
    </row>
    <row collapsed="false" customFormat="false" customHeight="true" hidden="false" ht="51" outlineLevel="0" r="1042">
      <c r="A1042" s="32" t="s">
        <v>2097</v>
      </c>
      <c r="B1042" s="33"/>
      <c r="C1042" s="32" t="s">
        <v>2098</v>
      </c>
      <c r="D1042" s="35" t="s">
        <v>71</v>
      </c>
      <c r="E1042" s="37" t="n">
        <v>139.89</v>
      </c>
      <c r="F1042" s="37" t="n">
        <v>31.12</v>
      </c>
      <c r="G1042" s="37" t="n">
        <v>171.01</v>
      </c>
    </row>
    <row collapsed="false" customFormat="false" customHeight="true" hidden="false" ht="51" outlineLevel="0" r="1043">
      <c r="A1043" s="32" t="s">
        <v>2099</v>
      </c>
      <c r="B1043" s="33"/>
      <c r="C1043" s="32" t="s">
        <v>2100</v>
      </c>
      <c r="D1043" s="35" t="s">
        <v>127</v>
      </c>
      <c r="E1043" s="37" t="n">
        <v>24.81</v>
      </c>
      <c r="F1043" s="37" t="n">
        <v>8.64</v>
      </c>
      <c r="G1043" s="37" t="n">
        <v>33.45</v>
      </c>
    </row>
    <row collapsed="false" customFormat="false" customHeight="true" hidden="false" ht="51" outlineLevel="0" r="1044">
      <c r="A1044" s="32" t="s">
        <v>2101</v>
      </c>
      <c r="B1044" s="33"/>
      <c r="C1044" s="32" t="s">
        <v>2102</v>
      </c>
      <c r="D1044" s="35" t="s">
        <v>71</v>
      </c>
      <c r="E1044" s="37" t="n">
        <v>125.45</v>
      </c>
      <c r="F1044" s="37" t="n">
        <v>31.12</v>
      </c>
      <c r="G1044" s="37" t="n">
        <v>156.57</v>
      </c>
    </row>
    <row collapsed="false" customFormat="false" customHeight="true" hidden="false" ht="51" outlineLevel="0" r="1045">
      <c r="A1045" s="32" t="s">
        <v>2103</v>
      </c>
      <c r="B1045" s="33"/>
      <c r="C1045" s="32" t="s">
        <v>2104</v>
      </c>
      <c r="D1045" s="35" t="s">
        <v>127</v>
      </c>
      <c r="E1045" s="37" t="n">
        <v>22.86</v>
      </c>
      <c r="F1045" s="37" t="n">
        <v>8.64</v>
      </c>
      <c r="G1045" s="37" t="n">
        <v>31.5</v>
      </c>
    </row>
    <row collapsed="false" customFormat="false" customHeight="true" hidden="false" ht="63.75" outlineLevel="0" r="1046">
      <c r="A1046" s="32" t="s">
        <v>2105</v>
      </c>
      <c r="B1046" s="33"/>
      <c r="C1046" s="32" t="s">
        <v>2106</v>
      </c>
      <c r="D1046" s="35" t="s">
        <v>71</v>
      </c>
      <c r="E1046" s="37" t="n">
        <v>110.43</v>
      </c>
      <c r="F1046" s="37" t="n">
        <v>31.12</v>
      </c>
      <c r="G1046" s="37" t="n">
        <v>141.55</v>
      </c>
    </row>
    <row collapsed="false" customFormat="false" customHeight="true" hidden="false" ht="63.75" outlineLevel="0" r="1047">
      <c r="A1047" s="32" t="s">
        <v>2107</v>
      </c>
      <c r="B1047" s="33"/>
      <c r="C1047" s="32" t="s">
        <v>2108</v>
      </c>
      <c r="D1047" s="35" t="s">
        <v>127</v>
      </c>
      <c r="E1047" s="37" t="n">
        <v>19.68</v>
      </c>
      <c r="F1047" s="37" t="n">
        <v>8.64</v>
      </c>
      <c r="G1047" s="37" t="n">
        <v>28.32</v>
      </c>
    </row>
    <row collapsed="false" customFormat="false" customHeight="true" hidden="false" ht="63.75" outlineLevel="0" r="1048">
      <c r="A1048" s="32" t="s">
        <v>2109</v>
      </c>
      <c r="B1048" s="33"/>
      <c r="C1048" s="32" t="s">
        <v>2110</v>
      </c>
      <c r="D1048" s="35" t="s">
        <v>71</v>
      </c>
      <c r="E1048" s="37" t="n">
        <v>99.58</v>
      </c>
      <c r="F1048" s="37" t="n">
        <v>31.12</v>
      </c>
      <c r="G1048" s="37" t="n">
        <v>130.7</v>
      </c>
    </row>
    <row collapsed="false" customFormat="false" customHeight="true" hidden="false" ht="51" outlineLevel="0" r="1049">
      <c r="A1049" s="32" t="s">
        <v>2111</v>
      </c>
      <c r="B1049" s="33"/>
      <c r="C1049" s="32" t="s">
        <v>2112</v>
      </c>
      <c r="D1049" s="35" t="s">
        <v>127</v>
      </c>
      <c r="E1049" s="37" t="n">
        <v>17.79</v>
      </c>
      <c r="F1049" s="37" t="n">
        <v>8.64</v>
      </c>
      <c r="G1049" s="37" t="n">
        <v>26.43</v>
      </c>
    </row>
    <row collapsed="false" customFormat="false" customHeight="true" hidden="false" ht="15" outlineLevel="0" r="1050">
      <c r="A1050" s="38" t="s">
        <v>2113</v>
      </c>
      <c r="B1050" s="39" t="s">
        <v>2114</v>
      </c>
      <c r="C1050" s="38"/>
      <c r="D1050" s="40"/>
      <c r="E1050" s="41"/>
      <c r="F1050" s="41"/>
      <c r="G1050" s="41"/>
    </row>
    <row collapsed="false" customFormat="false" customHeight="true" hidden="false" ht="38.25" outlineLevel="0" r="1051">
      <c r="A1051" s="32" t="s">
        <v>2115</v>
      </c>
      <c r="B1051" s="33"/>
      <c r="C1051" s="32" t="s">
        <v>2116</v>
      </c>
      <c r="D1051" s="35" t="s">
        <v>71</v>
      </c>
      <c r="E1051" s="37" t="n">
        <v>61.85</v>
      </c>
      <c r="F1051" s="37" t="n">
        <v>17.63</v>
      </c>
      <c r="G1051" s="37" t="n">
        <v>79.48</v>
      </c>
    </row>
    <row collapsed="false" customFormat="false" customHeight="true" hidden="false" ht="38.25" outlineLevel="0" r="1052">
      <c r="A1052" s="32" t="s">
        <v>2117</v>
      </c>
      <c r="B1052" s="33"/>
      <c r="C1052" s="32" t="s">
        <v>2118</v>
      </c>
      <c r="D1052" s="35" t="s">
        <v>71</v>
      </c>
      <c r="E1052" s="37" t="n">
        <v>54.84</v>
      </c>
      <c r="F1052" s="37" t="n">
        <v>17.63</v>
      </c>
      <c r="G1052" s="37" t="n">
        <v>72.47</v>
      </c>
    </row>
    <row collapsed="false" customFormat="false" customHeight="true" hidden="false" ht="38.25" outlineLevel="0" r="1053">
      <c r="A1053" s="32" t="s">
        <v>2119</v>
      </c>
      <c r="B1053" s="33"/>
      <c r="C1053" s="32" t="s">
        <v>2120</v>
      </c>
      <c r="D1053" s="35" t="s">
        <v>71</v>
      </c>
      <c r="E1053" s="37" t="n">
        <v>53.2</v>
      </c>
      <c r="F1053" s="37" t="n">
        <v>17.63</v>
      </c>
      <c r="G1053" s="37" t="n">
        <v>70.83</v>
      </c>
    </row>
    <row collapsed="false" customFormat="false" customHeight="true" hidden="false" ht="38.25" outlineLevel="0" r="1054">
      <c r="A1054" s="32" t="s">
        <v>2121</v>
      </c>
      <c r="B1054" s="33"/>
      <c r="C1054" s="32" t="s">
        <v>2122</v>
      </c>
      <c r="D1054" s="35" t="s">
        <v>71</v>
      </c>
      <c r="E1054" s="37" t="n">
        <v>50.82</v>
      </c>
      <c r="F1054" s="37" t="n">
        <v>17.63</v>
      </c>
      <c r="G1054" s="37" t="n">
        <v>68.45</v>
      </c>
    </row>
    <row collapsed="false" customFormat="false" customHeight="true" hidden="false" ht="38.25" outlineLevel="0" r="1055">
      <c r="A1055" s="32" t="s">
        <v>2123</v>
      </c>
      <c r="B1055" s="33"/>
      <c r="C1055" s="32" t="s">
        <v>2124</v>
      </c>
      <c r="D1055" s="35" t="s">
        <v>71</v>
      </c>
      <c r="E1055" s="37" t="n">
        <v>47.36</v>
      </c>
      <c r="F1055" s="37" t="n">
        <v>17.63</v>
      </c>
      <c r="G1055" s="37" t="n">
        <v>64.99</v>
      </c>
    </row>
    <row collapsed="false" customFormat="false" customHeight="true" hidden="false" ht="15" outlineLevel="0" r="1056">
      <c r="A1056" s="38" t="s">
        <v>2125</v>
      </c>
      <c r="B1056" s="39" t="s">
        <v>2126</v>
      </c>
      <c r="C1056" s="38"/>
      <c r="D1056" s="40"/>
      <c r="E1056" s="41"/>
      <c r="F1056" s="41"/>
      <c r="G1056" s="41"/>
    </row>
    <row collapsed="false" customFormat="false" customHeight="true" hidden="false" ht="51" outlineLevel="0" r="1057">
      <c r="A1057" s="32" t="s">
        <v>2127</v>
      </c>
      <c r="B1057" s="33"/>
      <c r="C1057" s="32" t="s">
        <v>2128</v>
      </c>
      <c r="D1057" s="35" t="s">
        <v>71</v>
      </c>
      <c r="E1057" s="37" t="n">
        <v>131.12</v>
      </c>
      <c r="F1057" s="37" t="n">
        <v>22.31</v>
      </c>
      <c r="G1057" s="37" t="n">
        <v>153.43</v>
      </c>
    </row>
    <row collapsed="false" customFormat="false" customHeight="true" hidden="false" ht="51" outlineLevel="0" r="1058">
      <c r="A1058" s="32" t="s">
        <v>2129</v>
      </c>
      <c r="B1058" s="33"/>
      <c r="C1058" s="32" t="s">
        <v>2130</v>
      </c>
      <c r="D1058" s="35" t="s">
        <v>71</v>
      </c>
      <c r="E1058" s="37" t="n">
        <v>183.23</v>
      </c>
      <c r="F1058" s="37" t="n">
        <v>22.31</v>
      </c>
      <c r="G1058" s="37" t="n">
        <v>205.54</v>
      </c>
    </row>
    <row collapsed="false" customFormat="false" customHeight="true" hidden="false" ht="51" outlineLevel="0" r="1059">
      <c r="A1059" s="32" t="s">
        <v>2131</v>
      </c>
      <c r="B1059" s="33"/>
      <c r="C1059" s="32" t="s">
        <v>2132</v>
      </c>
      <c r="D1059" s="35" t="s">
        <v>71</v>
      </c>
      <c r="E1059" s="37" t="n">
        <v>133.89</v>
      </c>
      <c r="F1059" s="37" t="n">
        <v>22.31</v>
      </c>
      <c r="G1059" s="37" t="n">
        <v>156.2</v>
      </c>
    </row>
    <row collapsed="false" customFormat="false" customHeight="true" hidden="false" ht="15" outlineLevel="0" r="1060">
      <c r="A1060" s="38" t="s">
        <v>2133</v>
      </c>
      <c r="B1060" s="39" t="s">
        <v>2134</v>
      </c>
      <c r="C1060" s="38"/>
      <c r="D1060" s="40"/>
      <c r="E1060" s="41"/>
      <c r="F1060" s="41"/>
      <c r="G1060" s="41"/>
    </row>
    <row collapsed="false" customFormat="false" customHeight="true" hidden="false" ht="63.75" outlineLevel="0" r="1061">
      <c r="A1061" s="32" t="s">
        <v>2135</v>
      </c>
      <c r="B1061" s="33"/>
      <c r="C1061" s="32" t="s">
        <v>2136</v>
      </c>
      <c r="D1061" s="35" t="s">
        <v>71</v>
      </c>
      <c r="E1061" s="37" t="n">
        <v>80.36</v>
      </c>
      <c r="F1061" s="37" t="n">
        <v>14.27</v>
      </c>
      <c r="G1061" s="37" t="n">
        <v>94.63</v>
      </c>
    </row>
    <row collapsed="false" customFormat="false" customHeight="true" hidden="false" ht="51" outlineLevel="0" r="1062">
      <c r="A1062" s="32" t="s">
        <v>2137</v>
      </c>
      <c r="B1062" s="33"/>
      <c r="C1062" s="32" t="s">
        <v>2138</v>
      </c>
      <c r="D1062" s="35" t="s">
        <v>71</v>
      </c>
      <c r="E1062" s="37" t="n">
        <v>87.3</v>
      </c>
      <c r="F1062" s="37" t="n">
        <v>14.27</v>
      </c>
      <c r="G1062" s="37" t="n">
        <v>101.57</v>
      </c>
    </row>
    <row collapsed="false" customFormat="false" customHeight="true" hidden="false" ht="51" outlineLevel="0" r="1063">
      <c r="A1063" s="32" t="s">
        <v>2139</v>
      </c>
      <c r="B1063" s="33"/>
      <c r="C1063" s="32" t="s">
        <v>2140</v>
      </c>
      <c r="D1063" s="35" t="s">
        <v>71</v>
      </c>
      <c r="E1063" s="37" t="n">
        <v>37.12</v>
      </c>
      <c r="F1063" s="37" t="n">
        <v>7.86</v>
      </c>
      <c r="G1063" s="37" t="n">
        <v>44.98</v>
      </c>
    </row>
    <row collapsed="false" customFormat="false" customHeight="true" hidden="false" ht="15" outlineLevel="0" r="1064">
      <c r="A1064" s="42" t="s">
        <v>2141</v>
      </c>
      <c r="B1064" s="42" t="s">
        <v>2142</v>
      </c>
      <c r="C1064" s="43"/>
      <c r="D1064" s="44"/>
      <c r="E1064" s="45"/>
      <c r="F1064" s="45"/>
      <c r="G1064" s="45"/>
    </row>
    <row collapsed="false" customFormat="false" customHeight="true" hidden="false" ht="15" outlineLevel="0" r="1065">
      <c r="A1065" s="23" t="s">
        <v>2143</v>
      </c>
      <c r="B1065" s="23" t="s">
        <v>2144</v>
      </c>
      <c r="C1065" s="24"/>
      <c r="D1065" s="46"/>
      <c r="E1065" s="47"/>
      <c r="F1065" s="47"/>
      <c r="G1065" s="47"/>
    </row>
    <row collapsed="false" customFormat="false" customHeight="true" hidden="false" ht="25.5" outlineLevel="0" r="1066">
      <c r="A1066" s="32" t="s">
        <v>2145</v>
      </c>
      <c r="B1066" s="33"/>
      <c r="C1066" s="32" t="s">
        <v>2146</v>
      </c>
      <c r="D1066" s="35" t="s">
        <v>127</v>
      </c>
      <c r="E1066" s="37" t="n">
        <v>115.31</v>
      </c>
      <c r="F1066" s="37" t="n">
        <v>1.56</v>
      </c>
      <c r="G1066" s="37" t="n">
        <v>116.87</v>
      </c>
    </row>
    <row collapsed="false" customFormat="false" customHeight="true" hidden="false" ht="25.5" outlineLevel="0" r="1067">
      <c r="A1067" s="32" t="s">
        <v>2147</v>
      </c>
      <c r="B1067" s="33"/>
      <c r="C1067" s="32" t="s">
        <v>2148</v>
      </c>
      <c r="D1067" s="35" t="s">
        <v>71</v>
      </c>
      <c r="E1067" s="37" t="n">
        <v>320.08</v>
      </c>
      <c r="F1067" s="37" t="n">
        <v>10.92</v>
      </c>
      <c r="G1067" s="37" t="n">
        <v>331</v>
      </c>
    </row>
    <row collapsed="false" customFormat="false" customHeight="true" hidden="false" ht="25.5" outlineLevel="0" r="1068">
      <c r="A1068" s="32" t="s">
        <v>2149</v>
      </c>
      <c r="B1068" s="33"/>
      <c r="C1068" s="32" t="s">
        <v>2150</v>
      </c>
      <c r="D1068" s="35" t="s">
        <v>71</v>
      </c>
      <c r="E1068" s="37" t="n">
        <v>433.31</v>
      </c>
      <c r="F1068" s="37" t="n">
        <v>10.92</v>
      </c>
      <c r="G1068" s="37" t="n">
        <v>444.23</v>
      </c>
    </row>
    <row collapsed="false" customFormat="false" customHeight="true" hidden="false" ht="25.5" outlineLevel="0" r="1069">
      <c r="A1069" s="32" t="s">
        <v>2151</v>
      </c>
      <c r="B1069" s="33"/>
      <c r="C1069" s="32" t="s">
        <v>2152</v>
      </c>
      <c r="D1069" s="35" t="s">
        <v>127</v>
      </c>
      <c r="E1069" s="37" t="n">
        <v>124.27</v>
      </c>
      <c r="F1069" s="37" t="n">
        <v>3.12</v>
      </c>
      <c r="G1069" s="37" t="n">
        <v>127.39</v>
      </c>
    </row>
    <row collapsed="false" customFormat="false" customHeight="true" hidden="false" ht="25.5" outlineLevel="0" r="1070">
      <c r="A1070" s="32" t="s">
        <v>2153</v>
      </c>
      <c r="B1070" s="33"/>
      <c r="C1070" s="32" t="s">
        <v>2154</v>
      </c>
      <c r="D1070" s="35" t="s">
        <v>127</v>
      </c>
      <c r="E1070" s="37" t="n">
        <v>274.67</v>
      </c>
      <c r="F1070" s="37" t="n">
        <v>5.46</v>
      </c>
      <c r="G1070" s="37" t="n">
        <v>280.13</v>
      </c>
    </row>
    <row collapsed="false" customFormat="false" customHeight="true" hidden="false" ht="25.5" outlineLevel="0" r="1071">
      <c r="A1071" s="32" t="s">
        <v>2155</v>
      </c>
      <c r="B1071" s="33"/>
      <c r="C1071" s="32" t="s">
        <v>2156</v>
      </c>
      <c r="D1071" s="35" t="s">
        <v>127</v>
      </c>
      <c r="E1071" s="37" t="n">
        <v>117.97</v>
      </c>
      <c r="F1071" s="37" t="n">
        <v>1.56</v>
      </c>
      <c r="G1071" s="37" t="n">
        <v>119.53</v>
      </c>
    </row>
    <row collapsed="false" customFormat="false" customHeight="true" hidden="false" ht="25.5" outlineLevel="0" r="1072">
      <c r="A1072" s="32" t="s">
        <v>2157</v>
      </c>
      <c r="B1072" s="33"/>
      <c r="C1072" s="32" t="s">
        <v>2158</v>
      </c>
      <c r="D1072" s="35" t="s">
        <v>127</v>
      </c>
      <c r="E1072" s="37" t="n">
        <v>152.94</v>
      </c>
      <c r="F1072" s="37" t="n">
        <v>4.68</v>
      </c>
      <c r="G1072" s="37" t="n">
        <v>157.62</v>
      </c>
    </row>
    <row collapsed="false" customFormat="false" customHeight="true" hidden="false" ht="25.5" outlineLevel="0" r="1073">
      <c r="A1073" s="32" t="s">
        <v>2159</v>
      </c>
      <c r="B1073" s="33"/>
      <c r="C1073" s="32" t="s">
        <v>2160</v>
      </c>
      <c r="D1073" s="35" t="s">
        <v>71</v>
      </c>
      <c r="E1073" s="37" t="n">
        <v>163.95</v>
      </c>
      <c r="F1073" s="37" t="n">
        <v>10.92</v>
      </c>
      <c r="G1073" s="37" t="n">
        <v>174.87</v>
      </c>
    </row>
    <row collapsed="false" customFormat="false" customHeight="true" hidden="false" ht="25.5" outlineLevel="0" r="1074">
      <c r="A1074" s="32" t="s">
        <v>2161</v>
      </c>
      <c r="B1074" s="33"/>
      <c r="C1074" s="32" t="s">
        <v>2162</v>
      </c>
      <c r="D1074" s="35" t="s">
        <v>127</v>
      </c>
      <c r="E1074" s="37" t="n">
        <v>11.8</v>
      </c>
      <c r="F1074" s="37" t="n">
        <v>1.56</v>
      </c>
      <c r="G1074" s="37" t="n">
        <v>13.36</v>
      </c>
    </row>
    <row collapsed="false" customFormat="false" customHeight="true" hidden="false" ht="25.5" outlineLevel="0" r="1075">
      <c r="A1075" s="32" t="s">
        <v>2163</v>
      </c>
      <c r="B1075" s="33"/>
      <c r="C1075" s="32" t="s">
        <v>2164</v>
      </c>
      <c r="D1075" s="35" t="s">
        <v>127</v>
      </c>
      <c r="E1075" s="37" t="n">
        <v>108.54</v>
      </c>
      <c r="F1075" s="37" t="n">
        <v>5.46</v>
      </c>
      <c r="G1075" s="37" t="n">
        <v>114</v>
      </c>
    </row>
    <row collapsed="false" customFormat="false" customHeight="true" hidden="false" ht="38.25" outlineLevel="0" r="1076">
      <c r="A1076" s="32" t="s">
        <v>2165</v>
      </c>
      <c r="B1076" s="33"/>
      <c r="C1076" s="32" t="s">
        <v>2166</v>
      </c>
      <c r="D1076" s="35" t="s">
        <v>127</v>
      </c>
      <c r="E1076" s="37" t="n">
        <v>94.31</v>
      </c>
      <c r="F1076" s="37" t="n">
        <v>4.68</v>
      </c>
      <c r="G1076" s="37" t="n">
        <v>98.99</v>
      </c>
    </row>
    <row collapsed="false" customFormat="false" customHeight="true" hidden="false" ht="15" outlineLevel="0" r="1077">
      <c r="A1077" s="38" t="s">
        <v>2167</v>
      </c>
      <c r="B1077" s="39" t="s">
        <v>2168</v>
      </c>
      <c r="C1077" s="38"/>
      <c r="D1077" s="40"/>
      <c r="E1077" s="41"/>
      <c r="F1077" s="41"/>
      <c r="G1077" s="41"/>
    </row>
    <row collapsed="false" customFormat="false" customHeight="true" hidden="false" ht="25.5" outlineLevel="0" r="1078">
      <c r="A1078" s="32" t="s">
        <v>2169</v>
      </c>
      <c r="B1078" s="33"/>
      <c r="C1078" s="32" t="s">
        <v>2170</v>
      </c>
      <c r="D1078" s="35" t="s">
        <v>71</v>
      </c>
      <c r="E1078" s="37" t="n">
        <v>487.36</v>
      </c>
      <c r="F1078" s="37" t="n">
        <v>9.36</v>
      </c>
      <c r="G1078" s="37" t="n">
        <v>496.72</v>
      </c>
    </row>
    <row collapsed="false" customFormat="false" customHeight="true" hidden="false" ht="25.5" outlineLevel="0" r="1079">
      <c r="A1079" s="32" t="s">
        <v>2171</v>
      </c>
      <c r="B1079" s="33"/>
      <c r="C1079" s="32" t="s">
        <v>2172</v>
      </c>
      <c r="D1079" s="35" t="s">
        <v>71</v>
      </c>
      <c r="E1079" s="37" t="n">
        <v>546.03</v>
      </c>
      <c r="F1079" s="37" t="n">
        <v>9.36</v>
      </c>
      <c r="G1079" s="37" t="n">
        <v>555.39</v>
      </c>
    </row>
    <row collapsed="false" customFormat="false" customHeight="true" hidden="false" ht="25.5" outlineLevel="0" r="1080">
      <c r="A1080" s="32" t="s">
        <v>2173</v>
      </c>
      <c r="B1080" s="33"/>
      <c r="C1080" s="32" t="s">
        <v>2174</v>
      </c>
      <c r="D1080" s="35" t="s">
        <v>71</v>
      </c>
      <c r="E1080" s="37" t="n">
        <v>656.78</v>
      </c>
      <c r="F1080" s="37" t="n">
        <v>10.92</v>
      </c>
      <c r="G1080" s="37" t="n">
        <v>667.7</v>
      </c>
    </row>
    <row collapsed="false" customFormat="false" customHeight="true" hidden="false" ht="25.5" outlineLevel="0" r="1081">
      <c r="A1081" s="32" t="s">
        <v>2175</v>
      </c>
      <c r="B1081" s="33"/>
      <c r="C1081" s="32" t="s">
        <v>2176</v>
      </c>
      <c r="D1081" s="35" t="s">
        <v>71</v>
      </c>
      <c r="E1081" s="37" t="n">
        <v>668.43</v>
      </c>
      <c r="F1081" s="37" t="n">
        <v>10.92</v>
      </c>
      <c r="G1081" s="37" t="n">
        <v>679.35</v>
      </c>
    </row>
    <row collapsed="false" customFormat="false" customHeight="true" hidden="false" ht="25.5" outlineLevel="0" r="1082">
      <c r="A1082" s="32" t="s">
        <v>2177</v>
      </c>
      <c r="B1082" s="33"/>
      <c r="C1082" s="32" t="s">
        <v>2178</v>
      </c>
      <c r="D1082" s="35" t="s">
        <v>127</v>
      </c>
      <c r="E1082" s="37" t="n">
        <v>269.1</v>
      </c>
      <c r="F1082" s="37" t="n">
        <v>5.46</v>
      </c>
      <c r="G1082" s="37" t="n">
        <v>274.56</v>
      </c>
    </row>
    <row collapsed="false" customFormat="false" customHeight="true" hidden="false" ht="25.5" outlineLevel="0" r="1083">
      <c r="A1083" s="32" t="s">
        <v>2179</v>
      </c>
      <c r="B1083" s="33"/>
      <c r="C1083" s="32" t="s">
        <v>2180</v>
      </c>
      <c r="D1083" s="35" t="s">
        <v>127</v>
      </c>
      <c r="E1083" s="37" t="n">
        <v>281.44</v>
      </c>
      <c r="F1083" s="37" t="n">
        <v>5.46</v>
      </c>
      <c r="G1083" s="37" t="n">
        <v>286.9</v>
      </c>
    </row>
    <row collapsed="false" customFormat="false" customHeight="true" hidden="false" ht="25.5" outlineLevel="0" r="1084">
      <c r="A1084" s="32" t="s">
        <v>2181</v>
      </c>
      <c r="B1084" s="33"/>
      <c r="C1084" s="32" t="s">
        <v>2182</v>
      </c>
      <c r="D1084" s="35" t="s">
        <v>127</v>
      </c>
      <c r="E1084" s="37" t="n">
        <v>33.41</v>
      </c>
      <c r="F1084" s="37" t="n">
        <v>1.56</v>
      </c>
      <c r="G1084" s="37" t="n">
        <v>34.97</v>
      </c>
    </row>
    <row collapsed="false" customFormat="false" customHeight="true" hidden="false" ht="15" outlineLevel="0" r="1085">
      <c r="A1085" s="38" t="s">
        <v>2183</v>
      </c>
      <c r="B1085" s="39" t="s">
        <v>2184</v>
      </c>
      <c r="C1085" s="38"/>
      <c r="D1085" s="40"/>
      <c r="E1085" s="41"/>
      <c r="F1085" s="41"/>
      <c r="G1085" s="41"/>
    </row>
    <row collapsed="false" customFormat="false" customHeight="true" hidden="false" ht="15" outlineLevel="0" r="1086">
      <c r="A1086" s="32" t="s">
        <v>2185</v>
      </c>
      <c r="B1086" s="33"/>
      <c r="C1086" s="32" t="s">
        <v>2186</v>
      </c>
      <c r="D1086" s="35" t="s">
        <v>71</v>
      </c>
      <c r="E1086" s="37" t="n">
        <v>192.51</v>
      </c>
      <c r="F1086" s="37" t="n">
        <v>24.96</v>
      </c>
      <c r="G1086" s="37" t="n">
        <v>217.47</v>
      </c>
    </row>
    <row collapsed="false" customFormat="false" customHeight="true" hidden="false" ht="15" outlineLevel="0" r="1087">
      <c r="A1087" s="32" t="s">
        <v>2187</v>
      </c>
      <c r="B1087" s="33"/>
      <c r="C1087" s="32" t="s">
        <v>2188</v>
      </c>
      <c r="D1087" s="35" t="s">
        <v>71</v>
      </c>
      <c r="E1087" s="37" t="n">
        <v>265.2</v>
      </c>
      <c r="F1087" s="37" t="n">
        <v>24.96</v>
      </c>
      <c r="G1087" s="37" t="n">
        <v>290.16</v>
      </c>
    </row>
    <row collapsed="false" customFormat="false" customHeight="true" hidden="false" ht="15" outlineLevel="0" r="1088">
      <c r="A1088" s="32" t="s">
        <v>2189</v>
      </c>
      <c r="B1088" s="33"/>
      <c r="C1088" s="32" t="s">
        <v>2190</v>
      </c>
      <c r="D1088" s="35" t="s">
        <v>71</v>
      </c>
      <c r="E1088" s="37" t="n">
        <v>64.74</v>
      </c>
      <c r="F1088" s="37" t="n">
        <v>19.58</v>
      </c>
      <c r="G1088" s="37" t="n">
        <v>84.32</v>
      </c>
    </row>
    <row collapsed="false" customFormat="false" customHeight="true" hidden="false" ht="15" outlineLevel="0" r="1089">
      <c r="A1089" s="32" t="s">
        <v>2191</v>
      </c>
      <c r="B1089" s="33"/>
      <c r="C1089" s="32" t="s">
        <v>2192</v>
      </c>
      <c r="D1089" s="35" t="s">
        <v>127</v>
      </c>
      <c r="E1089" s="37" t="n">
        <v>2.26</v>
      </c>
      <c r="F1089" s="37" t="n">
        <v>21.09</v>
      </c>
      <c r="G1089" s="37" t="n">
        <v>23.35</v>
      </c>
    </row>
    <row collapsed="false" customFormat="false" customHeight="true" hidden="false" ht="15" outlineLevel="0" r="1090">
      <c r="A1090" s="32" t="s">
        <v>2193</v>
      </c>
      <c r="B1090" s="33"/>
      <c r="C1090" s="32" t="s">
        <v>2194</v>
      </c>
      <c r="D1090" s="35" t="s">
        <v>127</v>
      </c>
      <c r="E1090" s="37" t="n">
        <v>4.58</v>
      </c>
      <c r="F1090" s="37" t="n">
        <v>31.46</v>
      </c>
      <c r="G1090" s="37" t="n">
        <v>36.04</v>
      </c>
    </row>
    <row collapsed="false" customFormat="false" customHeight="true" hidden="false" ht="25.5" outlineLevel="0" r="1091">
      <c r="A1091" s="32" t="s">
        <v>2195</v>
      </c>
      <c r="B1091" s="33"/>
      <c r="C1091" s="32" t="s">
        <v>2196</v>
      </c>
      <c r="D1091" s="35" t="s">
        <v>127</v>
      </c>
      <c r="E1091" s="37" t="n">
        <v>74.09</v>
      </c>
      <c r="F1091" s="37" t="n">
        <v>1.56</v>
      </c>
      <c r="G1091" s="37" t="n">
        <v>75.65</v>
      </c>
    </row>
    <row collapsed="false" customFormat="false" customHeight="true" hidden="false" ht="15" outlineLevel="0" r="1092">
      <c r="A1092" s="32" t="s">
        <v>2197</v>
      </c>
      <c r="B1092" s="33"/>
      <c r="C1092" s="32" t="s">
        <v>2198</v>
      </c>
      <c r="D1092" s="35" t="s">
        <v>71</v>
      </c>
      <c r="E1092" s="37" t="n">
        <v>70.71</v>
      </c>
      <c r="F1092" s="37" t="n">
        <v>20.07</v>
      </c>
      <c r="G1092" s="37" t="n">
        <v>90.78</v>
      </c>
    </row>
    <row collapsed="false" customFormat="false" customHeight="true" hidden="false" ht="15" outlineLevel="0" r="1093">
      <c r="A1093" s="32" t="s">
        <v>2199</v>
      </c>
      <c r="B1093" s="33"/>
      <c r="C1093" s="32" t="s">
        <v>2200</v>
      </c>
      <c r="D1093" s="35" t="s">
        <v>127</v>
      </c>
      <c r="E1093" s="37" t="n">
        <v>9.79</v>
      </c>
      <c r="F1093" s="37" t="n">
        <v>5.35</v>
      </c>
      <c r="G1093" s="37" t="n">
        <v>15.14</v>
      </c>
    </row>
    <row collapsed="false" customFormat="false" customHeight="true" hidden="false" ht="25.5" outlineLevel="0" r="1094">
      <c r="A1094" s="32" t="s">
        <v>2201</v>
      </c>
      <c r="B1094" s="33"/>
      <c r="C1094" s="32" t="s">
        <v>2202</v>
      </c>
      <c r="D1094" s="35" t="s">
        <v>127</v>
      </c>
      <c r="E1094" s="37" t="n">
        <v>52.01</v>
      </c>
      <c r="F1094" s="37" t="n">
        <v>3.12</v>
      </c>
      <c r="G1094" s="37" t="n">
        <v>55.13</v>
      </c>
    </row>
    <row collapsed="false" customFormat="false" customHeight="true" hidden="false" ht="15" outlineLevel="0" r="1095">
      <c r="A1095" s="38" t="s">
        <v>2203</v>
      </c>
      <c r="B1095" s="39" t="s">
        <v>2204</v>
      </c>
      <c r="C1095" s="38"/>
      <c r="D1095" s="40"/>
      <c r="E1095" s="41"/>
      <c r="F1095" s="41"/>
      <c r="G1095" s="41"/>
    </row>
    <row collapsed="false" customFormat="false" customHeight="true" hidden="false" ht="25.5" outlineLevel="0" r="1096">
      <c r="A1096" s="32" t="s">
        <v>2205</v>
      </c>
      <c r="B1096" s="33"/>
      <c r="C1096" s="32" t="s">
        <v>2206</v>
      </c>
      <c r="D1096" s="35" t="s">
        <v>71</v>
      </c>
      <c r="E1096" s="37" t="n">
        <v>6.78</v>
      </c>
      <c r="F1096" s="37" t="n">
        <v>40.15</v>
      </c>
      <c r="G1096" s="37" t="n">
        <v>46.93</v>
      </c>
    </row>
    <row collapsed="false" customFormat="false" customHeight="true" hidden="false" ht="15" outlineLevel="0" r="1097">
      <c r="A1097" s="42" t="s">
        <v>2207</v>
      </c>
      <c r="B1097" s="42" t="s">
        <v>2208</v>
      </c>
      <c r="C1097" s="43"/>
      <c r="D1097" s="44"/>
      <c r="E1097" s="45"/>
      <c r="F1097" s="45"/>
      <c r="G1097" s="45"/>
    </row>
    <row collapsed="false" customFormat="false" customHeight="true" hidden="false" ht="15" outlineLevel="0" r="1098">
      <c r="A1098" s="23" t="s">
        <v>2209</v>
      </c>
      <c r="B1098" s="23" t="s">
        <v>2210</v>
      </c>
      <c r="C1098" s="24"/>
      <c r="D1098" s="46"/>
      <c r="E1098" s="47"/>
      <c r="F1098" s="47"/>
      <c r="G1098" s="47"/>
    </row>
    <row collapsed="false" customFormat="false" customHeight="true" hidden="false" ht="25.5" outlineLevel="0" r="1099">
      <c r="A1099" s="32" t="s">
        <v>2211</v>
      </c>
      <c r="B1099" s="33"/>
      <c r="C1099" s="32" t="s">
        <v>2212</v>
      </c>
      <c r="D1099" s="35" t="s">
        <v>71</v>
      </c>
      <c r="E1099" s="37" t="n">
        <v>42.95</v>
      </c>
      <c r="F1099" s="37" t="n">
        <v>53.42</v>
      </c>
      <c r="G1099" s="37" t="n">
        <v>96.37</v>
      </c>
    </row>
    <row collapsed="false" customFormat="false" customHeight="true" hidden="false" ht="15" outlineLevel="0" r="1100">
      <c r="A1100" s="38" t="s">
        <v>2213</v>
      </c>
      <c r="B1100" s="39" t="s">
        <v>2214</v>
      </c>
      <c r="C1100" s="38"/>
      <c r="D1100" s="40"/>
      <c r="E1100" s="41"/>
      <c r="F1100" s="41"/>
      <c r="G1100" s="41"/>
    </row>
    <row collapsed="false" customFormat="false" customHeight="true" hidden="false" ht="15" outlineLevel="0" r="1101">
      <c r="A1101" s="32" t="s">
        <v>2215</v>
      </c>
      <c r="B1101" s="33"/>
      <c r="C1101" s="32" t="s">
        <v>2216</v>
      </c>
      <c r="D1101" s="35" t="s">
        <v>71</v>
      </c>
      <c r="E1101" s="37" t="n">
        <v>257.65</v>
      </c>
      <c r="F1101" s="37" t="n">
        <v>0</v>
      </c>
      <c r="G1101" s="37" t="n">
        <v>257.65</v>
      </c>
    </row>
    <row collapsed="false" customFormat="false" customHeight="true" hidden="false" ht="15" outlineLevel="0" r="1102">
      <c r="A1102" s="38" t="s">
        <v>2217</v>
      </c>
      <c r="B1102" s="39" t="s">
        <v>2218</v>
      </c>
      <c r="C1102" s="38"/>
      <c r="D1102" s="40"/>
      <c r="E1102" s="41"/>
      <c r="F1102" s="41"/>
      <c r="G1102" s="41"/>
    </row>
    <row collapsed="false" customFormat="false" customHeight="true" hidden="false" ht="15" outlineLevel="0" r="1103">
      <c r="A1103" s="32" t="s">
        <v>2219</v>
      </c>
      <c r="B1103" s="33"/>
      <c r="C1103" s="32" t="s">
        <v>2220</v>
      </c>
      <c r="D1103" s="35" t="s">
        <v>71</v>
      </c>
      <c r="E1103" s="37" t="n">
        <v>125.47</v>
      </c>
      <c r="F1103" s="37" t="n">
        <v>17.56</v>
      </c>
      <c r="G1103" s="37" t="n">
        <v>143.03</v>
      </c>
    </row>
    <row collapsed="false" customFormat="false" customHeight="true" hidden="false" ht="15" outlineLevel="0" r="1104">
      <c r="A1104" s="38" t="s">
        <v>2221</v>
      </c>
      <c r="B1104" s="39" t="s">
        <v>2222</v>
      </c>
      <c r="C1104" s="38"/>
      <c r="D1104" s="40"/>
      <c r="E1104" s="41"/>
      <c r="F1104" s="41"/>
      <c r="G1104" s="41"/>
    </row>
    <row collapsed="false" customFormat="false" customHeight="true" hidden="false" ht="15" outlineLevel="0" r="1105">
      <c r="A1105" s="32" t="s">
        <v>2223</v>
      </c>
      <c r="B1105" s="33"/>
      <c r="C1105" s="32" t="s">
        <v>2224</v>
      </c>
      <c r="D1105" s="35" t="s">
        <v>127</v>
      </c>
      <c r="E1105" s="37" t="n">
        <v>14.89</v>
      </c>
      <c r="F1105" s="37" t="n">
        <v>11.66</v>
      </c>
      <c r="G1105" s="37" t="n">
        <v>26.55</v>
      </c>
    </row>
    <row collapsed="false" customFormat="false" customHeight="true" hidden="false" ht="15" outlineLevel="0" r="1106">
      <c r="A1106" s="32" t="s">
        <v>2225</v>
      </c>
      <c r="B1106" s="33"/>
      <c r="C1106" s="32" t="s">
        <v>2226</v>
      </c>
      <c r="D1106" s="35" t="s">
        <v>127</v>
      </c>
      <c r="E1106" s="37" t="n">
        <v>5.78</v>
      </c>
      <c r="F1106" s="37" t="n">
        <v>2.85</v>
      </c>
      <c r="G1106" s="37" t="n">
        <v>8.63</v>
      </c>
    </row>
    <row collapsed="false" customFormat="false" customHeight="true" hidden="false" ht="15" outlineLevel="0" r="1107">
      <c r="A1107" s="38" t="s">
        <v>2227</v>
      </c>
      <c r="B1107" s="39" t="s">
        <v>2228</v>
      </c>
      <c r="C1107" s="38"/>
      <c r="D1107" s="40"/>
      <c r="E1107" s="41"/>
      <c r="F1107" s="41"/>
      <c r="G1107" s="41"/>
    </row>
    <row collapsed="false" customFormat="false" customHeight="true" hidden="false" ht="15" outlineLevel="0" r="1108">
      <c r="A1108" s="32" t="s">
        <v>2229</v>
      </c>
      <c r="B1108" s="33"/>
      <c r="C1108" s="32" t="s">
        <v>2230</v>
      </c>
      <c r="D1108" s="35" t="s">
        <v>71</v>
      </c>
      <c r="E1108" s="37" t="n">
        <v>0.33</v>
      </c>
      <c r="F1108" s="37" t="n">
        <v>6.91</v>
      </c>
      <c r="G1108" s="37" t="n">
        <v>7.24</v>
      </c>
    </row>
    <row collapsed="false" customFormat="false" customHeight="true" hidden="false" ht="15" outlineLevel="0" r="1109">
      <c r="A1109" s="32" t="s">
        <v>2231</v>
      </c>
      <c r="B1109" s="33"/>
      <c r="C1109" s="32" t="s">
        <v>2232</v>
      </c>
      <c r="D1109" s="35" t="s">
        <v>71</v>
      </c>
      <c r="E1109" s="37" t="n">
        <v>15.61</v>
      </c>
      <c r="F1109" s="37" t="n">
        <v>17.56</v>
      </c>
      <c r="G1109" s="37" t="n">
        <v>33.17</v>
      </c>
    </row>
    <row collapsed="false" customFormat="false" customHeight="true" hidden="false" ht="15" outlineLevel="0" r="1110">
      <c r="A1110" s="32" t="s">
        <v>2233</v>
      </c>
      <c r="B1110" s="33"/>
      <c r="C1110" s="32" t="s">
        <v>2234</v>
      </c>
      <c r="D1110" s="35" t="s">
        <v>127</v>
      </c>
      <c r="E1110" s="37" t="n">
        <v>0.33</v>
      </c>
      <c r="F1110" s="37" t="n">
        <v>8.81</v>
      </c>
      <c r="G1110" s="37" t="n">
        <v>9.14</v>
      </c>
    </row>
    <row collapsed="false" customFormat="false" customHeight="true" hidden="false" ht="25.5" outlineLevel="0" r="1111">
      <c r="A1111" s="32" t="s">
        <v>2235</v>
      </c>
      <c r="B1111" s="33"/>
      <c r="C1111" s="32" t="s">
        <v>2236</v>
      </c>
      <c r="D1111" s="35" t="s">
        <v>71</v>
      </c>
      <c r="E1111" s="37" t="n">
        <v>63.33</v>
      </c>
      <c r="F1111" s="37" t="n">
        <v>0</v>
      </c>
      <c r="G1111" s="37" t="n">
        <v>63.33</v>
      </c>
    </row>
    <row collapsed="false" customFormat="false" customHeight="true" hidden="false" ht="25.5" outlineLevel="0" r="1112">
      <c r="A1112" s="32" t="s">
        <v>2237</v>
      </c>
      <c r="B1112" s="33"/>
      <c r="C1112" s="32" t="s">
        <v>2238</v>
      </c>
      <c r="D1112" s="35" t="s">
        <v>71</v>
      </c>
      <c r="E1112" s="37" t="n">
        <v>46</v>
      </c>
      <c r="F1112" s="37" t="n">
        <v>0</v>
      </c>
      <c r="G1112" s="37" t="n">
        <v>46</v>
      </c>
    </row>
    <row collapsed="false" customFormat="false" customHeight="true" hidden="false" ht="15" outlineLevel="0" r="1113">
      <c r="A1113" s="42" t="s">
        <v>2239</v>
      </c>
      <c r="B1113" s="42" t="s">
        <v>2240</v>
      </c>
      <c r="C1113" s="43"/>
      <c r="D1113" s="44"/>
      <c r="E1113" s="45"/>
      <c r="F1113" s="45"/>
      <c r="G1113" s="45"/>
    </row>
    <row collapsed="false" customFormat="false" customHeight="true" hidden="false" ht="15" outlineLevel="0" r="1114">
      <c r="A1114" s="23" t="s">
        <v>2241</v>
      </c>
      <c r="B1114" s="23" t="s">
        <v>2242</v>
      </c>
      <c r="C1114" s="24"/>
      <c r="D1114" s="46"/>
      <c r="E1114" s="47"/>
      <c r="F1114" s="47"/>
      <c r="G1114" s="47"/>
    </row>
    <row collapsed="false" customFormat="false" customHeight="true" hidden="false" ht="25.5" outlineLevel="0" r="1115">
      <c r="A1115" s="32" t="s">
        <v>2243</v>
      </c>
      <c r="B1115" s="33"/>
      <c r="C1115" s="32" t="s">
        <v>2244</v>
      </c>
      <c r="D1115" s="35" t="s">
        <v>71</v>
      </c>
      <c r="E1115" s="37" t="n">
        <v>51.82</v>
      </c>
      <c r="F1115" s="37" t="n">
        <v>7.96</v>
      </c>
      <c r="G1115" s="37" t="n">
        <v>59.78</v>
      </c>
    </row>
    <row collapsed="false" customFormat="false" customHeight="true" hidden="false" ht="25.5" outlineLevel="0" r="1116">
      <c r="A1116" s="32" t="s">
        <v>2245</v>
      </c>
      <c r="B1116" s="33"/>
      <c r="C1116" s="32" t="s">
        <v>2246</v>
      </c>
      <c r="D1116" s="35" t="s">
        <v>71</v>
      </c>
      <c r="E1116" s="37" t="n">
        <v>114.64</v>
      </c>
      <c r="F1116" s="37" t="n">
        <v>0</v>
      </c>
      <c r="G1116" s="37" t="n">
        <v>114.64</v>
      </c>
    </row>
    <row collapsed="false" customFormat="false" customHeight="true" hidden="false" ht="15" outlineLevel="0" r="1117">
      <c r="A1117" s="38" t="s">
        <v>2247</v>
      </c>
      <c r="B1117" s="39" t="s">
        <v>2248</v>
      </c>
      <c r="C1117" s="38"/>
      <c r="D1117" s="40"/>
      <c r="E1117" s="41"/>
      <c r="F1117" s="41"/>
      <c r="G1117" s="41"/>
    </row>
    <row collapsed="false" customFormat="false" customHeight="true" hidden="false" ht="38.25" outlineLevel="0" r="1118">
      <c r="A1118" s="32" t="s">
        <v>2249</v>
      </c>
      <c r="B1118" s="33"/>
      <c r="C1118" s="32" t="s">
        <v>2250</v>
      </c>
      <c r="D1118" s="35" t="s">
        <v>71</v>
      </c>
      <c r="E1118" s="37" t="n">
        <v>70.78</v>
      </c>
      <c r="F1118" s="37" t="n">
        <v>16.85</v>
      </c>
      <c r="G1118" s="37" t="n">
        <v>87.63</v>
      </c>
    </row>
    <row collapsed="false" customFormat="false" customHeight="true" hidden="false" ht="38.25" outlineLevel="0" r="1119">
      <c r="A1119" s="32" t="s">
        <v>2251</v>
      </c>
      <c r="B1119" s="33"/>
      <c r="C1119" s="32" t="s">
        <v>2252</v>
      </c>
      <c r="D1119" s="35" t="s">
        <v>71</v>
      </c>
      <c r="E1119" s="37" t="n">
        <v>118.4</v>
      </c>
      <c r="F1119" s="37" t="n">
        <v>16.85</v>
      </c>
      <c r="G1119" s="37" t="n">
        <v>135.25</v>
      </c>
    </row>
    <row collapsed="false" customFormat="false" customHeight="true" hidden="false" ht="38.25" outlineLevel="0" r="1120">
      <c r="A1120" s="32" t="s">
        <v>2253</v>
      </c>
      <c r="B1120" s="33"/>
      <c r="C1120" s="32" t="s">
        <v>2254</v>
      </c>
      <c r="D1120" s="35" t="s">
        <v>71</v>
      </c>
      <c r="E1120" s="37" t="n">
        <v>153.97</v>
      </c>
      <c r="F1120" s="37" t="n">
        <v>0</v>
      </c>
      <c r="G1120" s="37" t="n">
        <v>153.97</v>
      </c>
    </row>
    <row collapsed="false" customFormat="false" customHeight="true" hidden="false" ht="38.25" outlineLevel="0" r="1121">
      <c r="A1121" s="32" t="s">
        <v>2255</v>
      </c>
      <c r="B1121" s="33"/>
      <c r="C1121" s="32" t="s">
        <v>2256</v>
      </c>
      <c r="D1121" s="35" t="s">
        <v>71</v>
      </c>
      <c r="E1121" s="37" t="n">
        <v>116.14</v>
      </c>
      <c r="F1121" s="37" t="n">
        <v>16.85</v>
      </c>
      <c r="G1121" s="37" t="n">
        <v>132.99</v>
      </c>
    </row>
    <row collapsed="false" customFormat="false" customHeight="true" hidden="false" ht="38.25" outlineLevel="0" r="1122">
      <c r="A1122" s="32" t="s">
        <v>2257</v>
      </c>
      <c r="B1122" s="33"/>
      <c r="C1122" s="32" t="s">
        <v>2258</v>
      </c>
      <c r="D1122" s="35" t="s">
        <v>71</v>
      </c>
      <c r="E1122" s="37" t="n">
        <v>173.78</v>
      </c>
      <c r="F1122" s="37" t="n">
        <v>16.85</v>
      </c>
      <c r="G1122" s="37" t="n">
        <v>190.63</v>
      </c>
    </row>
    <row collapsed="false" customFormat="false" customHeight="true" hidden="false" ht="38.25" outlineLevel="0" r="1123">
      <c r="A1123" s="32" t="s">
        <v>2259</v>
      </c>
      <c r="B1123" s="33"/>
      <c r="C1123" s="32" t="s">
        <v>2260</v>
      </c>
      <c r="D1123" s="35" t="s">
        <v>71</v>
      </c>
      <c r="E1123" s="37" t="n">
        <v>128.51</v>
      </c>
      <c r="F1123" s="37" t="n">
        <v>16.85</v>
      </c>
      <c r="G1123" s="37" t="n">
        <v>145.36</v>
      </c>
    </row>
    <row collapsed="false" customFormat="false" customHeight="true" hidden="false" ht="38.25" outlineLevel="0" r="1124">
      <c r="A1124" s="32" t="s">
        <v>2261</v>
      </c>
      <c r="B1124" s="33"/>
      <c r="C1124" s="32" t="s">
        <v>2262</v>
      </c>
      <c r="D1124" s="35" t="s">
        <v>71</v>
      </c>
      <c r="E1124" s="37" t="n">
        <v>295.04</v>
      </c>
      <c r="F1124" s="37" t="n">
        <v>16.85</v>
      </c>
      <c r="G1124" s="37" t="n">
        <v>311.89</v>
      </c>
    </row>
    <row collapsed="false" customFormat="false" customHeight="true" hidden="false" ht="25.5" outlineLevel="0" r="1125">
      <c r="A1125" s="32" t="s">
        <v>2263</v>
      </c>
      <c r="B1125" s="33"/>
      <c r="C1125" s="32" t="s">
        <v>2264</v>
      </c>
      <c r="D1125" s="35" t="s">
        <v>71</v>
      </c>
      <c r="E1125" s="37" t="n">
        <v>215.72</v>
      </c>
      <c r="F1125" s="37" t="n">
        <v>16.85</v>
      </c>
      <c r="G1125" s="37" t="n">
        <v>232.57</v>
      </c>
    </row>
    <row collapsed="false" customFormat="false" customHeight="true" hidden="false" ht="38.25" outlineLevel="0" r="1126">
      <c r="A1126" s="32" t="s">
        <v>2265</v>
      </c>
      <c r="B1126" s="33"/>
      <c r="C1126" s="32" t="s">
        <v>2266</v>
      </c>
      <c r="D1126" s="35" t="s">
        <v>71</v>
      </c>
      <c r="E1126" s="37" t="n">
        <v>181.94</v>
      </c>
      <c r="F1126" s="37" t="n">
        <v>32.5</v>
      </c>
      <c r="G1126" s="37" t="n">
        <v>214.44</v>
      </c>
    </row>
    <row collapsed="false" customFormat="false" customHeight="true" hidden="false" ht="15" outlineLevel="0" r="1127">
      <c r="A1127" s="38" t="s">
        <v>2267</v>
      </c>
      <c r="B1127" s="39" t="s">
        <v>2268</v>
      </c>
      <c r="C1127" s="38"/>
      <c r="D1127" s="40"/>
      <c r="E1127" s="41"/>
      <c r="F1127" s="41"/>
      <c r="G1127" s="41"/>
    </row>
    <row collapsed="false" customFormat="false" customHeight="true" hidden="false" ht="38.25" outlineLevel="0" r="1128">
      <c r="A1128" s="32" t="s">
        <v>2269</v>
      </c>
      <c r="B1128" s="33"/>
      <c r="C1128" s="32" t="s">
        <v>2270</v>
      </c>
      <c r="D1128" s="35" t="s">
        <v>71</v>
      </c>
      <c r="E1128" s="37" t="n">
        <v>783.08</v>
      </c>
      <c r="F1128" s="37" t="n">
        <v>0</v>
      </c>
      <c r="G1128" s="37" t="n">
        <v>783.08</v>
      </c>
    </row>
    <row collapsed="false" customFormat="false" customHeight="true" hidden="false" ht="25.5" outlineLevel="0" r="1129">
      <c r="A1129" s="32" t="s">
        <v>2271</v>
      </c>
      <c r="B1129" s="33"/>
      <c r="C1129" s="32" t="s">
        <v>2272</v>
      </c>
      <c r="D1129" s="35" t="s">
        <v>71</v>
      </c>
      <c r="E1129" s="37" t="n">
        <v>229.92</v>
      </c>
      <c r="F1129" s="37" t="n">
        <v>0</v>
      </c>
      <c r="G1129" s="37" t="n">
        <v>229.92</v>
      </c>
    </row>
    <row collapsed="false" customFormat="false" customHeight="true" hidden="false" ht="38.25" outlineLevel="0" r="1130">
      <c r="A1130" s="32" t="s">
        <v>2273</v>
      </c>
      <c r="B1130" s="33"/>
      <c r="C1130" s="32" t="s">
        <v>2274</v>
      </c>
      <c r="D1130" s="35" t="s">
        <v>71</v>
      </c>
      <c r="E1130" s="37" t="n">
        <v>564.53</v>
      </c>
      <c r="F1130" s="37" t="n">
        <v>0</v>
      </c>
      <c r="G1130" s="37" t="n">
        <v>564.53</v>
      </c>
    </row>
    <row collapsed="false" customFormat="false" customHeight="true" hidden="false" ht="38.25" outlineLevel="0" r="1131">
      <c r="A1131" s="32" t="s">
        <v>2275</v>
      </c>
      <c r="B1131" s="33"/>
      <c r="C1131" s="32" t="s">
        <v>2276</v>
      </c>
      <c r="D1131" s="35" t="s">
        <v>71</v>
      </c>
      <c r="E1131" s="37" t="n">
        <v>402.74</v>
      </c>
      <c r="F1131" s="37" t="n">
        <v>0</v>
      </c>
      <c r="G1131" s="37" t="n">
        <v>402.74</v>
      </c>
    </row>
    <row collapsed="false" customFormat="false" customHeight="true" hidden="false" ht="15" outlineLevel="0" r="1132">
      <c r="A1132" s="38" t="s">
        <v>2277</v>
      </c>
      <c r="B1132" s="39" t="s">
        <v>2278</v>
      </c>
      <c r="C1132" s="38"/>
      <c r="D1132" s="40"/>
      <c r="E1132" s="41"/>
      <c r="F1132" s="41"/>
      <c r="G1132" s="41"/>
    </row>
    <row collapsed="false" customFormat="false" customHeight="true" hidden="false" ht="38.25" outlineLevel="0" r="1133">
      <c r="A1133" s="32" t="s">
        <v>2279</v>
      </c>
      <c r="B1133" s="33"/>
      <c r="C1133" s="32" t="s">
        <v>2280</v>
      </c>
      <c r="D1133" s="35" t="s">
        <v>71</v>
      </c>
      <c r="E1133" s="37" t="n">
        <v>88.68</v>
      </c>
      <c r="F1133" s="37" t="n">
        <v>0</v>
      </c>
      <c r="G1133" s="37" t="n">
        <v>88.68</v>
      </c>
    </row>
    <row collapsed="false" customFormat="false" customHeight="true" hidden="false" ht="25.5" outlineLevel="0" r="1134">
      <c r="A1134" s="32" t="s">
        <v>2281</v>
      </c>
      <c r="B1134" s="33"/>
      <c r="C1134" s="32" t="s">
        <v>2282</v>
      </c>
      <c r="D1134" s="35" t="s">
        <v>71</v>
      </c>
      <c r="E1134" s="37" t="n">
        <v>112.92</v>
      </c>
      <c r="F1134" s="37" t="n">
        <v>0</v>
      </c>
      <c r="G1134" s="37" t="n">
        <v>112.92</v>
      </c>
    </row>
    <row collapsed="false" customFormat="false" customHeight="true" hidden="false" ht="15" outlineLevel="0" r="1135">
      <c r="A1135" s="38" t="s">
        <v>2283</v>
      </c>
      <c r="B1135" s="39" t="s">
        <v>2284</v>
      </c>
      <c r="C1135" s="38"/>
      <c r="D1135" s="40"/>
      <c r="E1135" s="41"/>
      <c r="F1135" s="41"/>
      <c r="G1135" s="41"/>
    </row>
    <row collapsed="false" customFormat="false" customHeight="true" hidden="false" ht="51" outlineLevel="0" r="1136">
      <c r="A1136" s="32" t="s">
        <v>2285</v>
      </c>
      <c r="B1136" s="33"/>
      <c r="C1136" s="32" t="s">
        <v>2286</v>
      </c>
      <c r="D1136" s="35" t="s">
        <v>71</v>
      </c>
      <c r="E1136" s="37" t="n">
        <v>100.3</v>
      </c>
      <c r="F1136" s="37" t="n">
        <v>75.28</v>
      </c>
      <c r="G1136" s="37" t="n">
        <v>175.58</v>
      </c>
    </row>
    <row collapsed="false" customFormat="false" customHeight="true" hidden="false" ht="25.5" outlineLevel="0" r="1137">
      <c r="A1137" s="32" t="s">
        <v>2287</v>
      </c>
      <c r="B1137" s="33"/>
      <c r="C1137" s="32" t="s">
        <v>2288</v>
      </c>
      <c r="D1137" s="35" t="s">
        <v>71</v>
      </c>
      <c r="E1137" s="37" t="n">
        <v>249.27</v>
      </c>
      <c r="F1137" s="37" t="n">
        <v>0</v>
      </c>
      <c r="G1137" s="37" t="n">
        <v>249.27</v>
      </c>
    </row>
    <row collapsed="false" customFormat="false" customHeight="true" hidden="false" ht="15" outlineLevel="0" r="1138">
      <c r="A1138" s="38" t="s">
        <v>2289</v>
      </c>
      <c r="B1138" s="39" t="s">
        <v>2290</v>
      </c>
      <c r="C1138" s="38"/>
      <c r="D1138" s="40"/>
      <c r="E1138" s="41"/>
      <c r="F1138" s="41"/>
      <c r="G1138" s="41"/>
    </row>
    <row collapsed="false" customFormat="false" customHeight="true" hidden="false" ht="25.5" outlineLevel="0" r="1139">
      <c r="A1139" s="32" t="s">
        <v>2291</v>
      </c>
      <c r="B1139" s="33"/>
      <c r="C1139" s="32" t="s">
        <v>2292</v>
      </c>
      <c r="D1139" s="35" t="s">
        <v>71</v>
      </c>
      <c r="E1139" s="37" t="n">
        <v>157.26</v>
      </c>
      <c r="F1139" s="37" t="n">
        <v>0</v>
      </c>
      <c r="G1139" s="37" t="n">
        <v>157.26</v>
      </c>
    </row>
    <row collapsed="false" customFormat="false" customHeight="true" hidden="false" ht="15" outlineLevel="0" r="1140">
      <c r="A1140" s="38" t="s">
        <v>2293</v>
      </c>
      <c r="B1140" s="39" t="s">
        <v>2294</v>
      </c>
      <c r="C1140" s="38"/>
      <c r="D1140" s="40"/>
      <c r="E1140" s="41"/>
      <c r="F1140" s="41"/>
      <c r="G1140" s="41"/>
    </row>
    <row collapsed="false" customFormat="false" customHeight="true" hidden="false" ht="15" outlineLevel="0" r="1141">
      <c r="A1141" s="32" t="s">
        <v>2295</v>
      </c>
      <c r="B1141" s="33"/>
      <c r="C1141" s="32" t="s">
        <v>2296</v>
      </c>
      <c r="D1141" s="35" t="s">
        <v>127</v>
      </c>
      <c r="E1141" s="37" t="n">
        <v>23.63</v>
      </c>
      <c r="F1141" s="37" t="n">
        <v>5.77</v>
      </c>
      <c r="G1141" s="37" t="n">
        <v>29.4</v>
      </c>
    </row>
    <row collapsed="false" customFormat="false" customHeight="true" hidden="false" ht="15" outlineLevel="0" r="1142">
      <c r="A1142" s="32" t="s">
        <v>2297</v>
      </c>
      <c r="B1142" s="33"/>
      <c r="C1142" s="32" t="s">
        <v>2298</v>
      </c>
      <c r="D1142" s="35" t="s">
        <v>127</v>
      </c>
      <c r="E1142" s="37" t="n">
        <v>25.92</v>
      </c>
      <c r="F1142" s="37" t="n">
        <v>5.77</v>
      </c>
      <c r="G1142" s="37" t="n">
        <v>31.69</v>
      </c>
    </row>
    <row collapsed="false" customFormat="false" customHeight="true" hidden="false" ht="38.25" outlineLevel="0" r="1143">
      <c r="A1143" s="32" t="s">
        <v>2299</v>
      </c>
      <c r="B1143" s="33"/>
      <c r="C1143" s="32" t="s">
        <v>2300</v>
      </c>
      <c r="D1143" s="35" t="s">
        <v>127</v>
      </c>
      <c r="E1143" s="37" t="n">
        <v>15.27</v>
      </c>
      <c r="F1143" s="37" t="n">
        <v>7.65</v>
      </c>
      <c r="G1143" s="37" t="n">
        <v>22.92</v>
      </c>
    </row>
    <row collapsed="false" customFormat="false" customHeight="true" hidden="false" ht="38.25" outlineLevel="0" r="1144">
      <c r="A1144" s="32" t="s">
        <v>2301</v>
      </c>
      <c r="B1144" s="33"/>
      <c r="C1144" s="32" t="s">
        <v>2302</v>
      </c>
      <c r="D1144" s="35" t="s">
        <v>127</v>
      </c>
      <c r="E1144" s="37" t="n">
        <v>18.67</v>
      </c>
      <c r="F1144" s="37" t="n">
        <v>7.65</v>
      </c>
      <c r="G1144" s="37" t="n">
        <v>26.32</v>
      </c>
    </row>
    <row collapsed="false" customFormat="false" customHeight="true" hidden="false" ht="38.25" outlineLevel="0" r="1145">
      <c r="A1145" s="32" t="s">
        <v>2303</v>
      </c>
      <c r="B1145" s="33"/>
      <c r="C1145" s="32" t="s">
        <v>2304</v>
      </c>
      <c r="D1145" s="35" t="s">
        <v>127</v>
      </c>
      <c r="E1145" s="37" t="n">
        <v>29.63</v>
      </c>
      <c r="F1145" s="37" t="n">
        <v>5.77</v>
      </c>
      <c r="G1145" s="37" t="n">
        <v>35.4</v>
      </c>
    </row>
    <row collapsed="false" customFormat="false" customHeight="true" hidden="false" ht="25.5" outlineLevel="0" r="1146">
      <c r="A1146" s="32" t="s">
        <v>2305</v>
      </c>
      <c r="B1146" s="33"/>
      <c r="C1146" s="32" t="s">
        <v>2306</v>
      </c>
      <c r="D1146" s="35" t="s">
        <v>127</v>
      </c>
      <c r="E1146" s="37" t="n">
        <v>9.39</v>
      </c>
      <c r="F1146" s="37" t="n">
        <v>2.42</v>
      </c>
      <c r="G1146" s="37" t="n">
        <v>11.81</v>
      </c>
    </row>
    <row collapsed="false" customFormat="false" customHeight="true" hidden="false" ht="15" outlineLevel="0" r="1147">
      <c r="A1147" s="32" t="s">
        <v>2307</v>
      </c>
      <c r="B1147" s="33"/>
      <c r="C1147" s="32" t="s">
        <v>2308</v>
      </c>
      <c r="D1147" s="35" t="s">
        <v>127</v>
      </c>
      <c r="E1147" s="37" t="n">
        <v>4.6</v>
      </c>
      <c r="F1147" s="37" t="n">
        <v>0</v>
      </c>
      <c r="G1147" s="37" t="n">
        <v>4.6</v>
      </c>
    </row>
    <row collapsed="false" customFormat="false" customHeight="true" hidden="false" ht="25.5" outlineLevel="0" r="1148">
      <c r="A1148" s="32" t="s">
        <v>2309</v>
      </c>
      <c r="B1148" s="33"/>
      <c r="C1148" s="32" t="s">
        <v>2310</v>
      </c>
      <c r="D1148" s="35" t="s">
        <v>127</v>
      </c>
      <c r="E1148" s="37" t="n">
        <v>16.47</v>
      </c>
      <c r="F1148" s="37" t="n">
        <v>0</v>
      </c>
      <c r="G1148" s="37" t="n">
        <v>16.47</v>
      </c>
    </row>
    <row collapsed="false" customFormat="false" customHeight="true" hidden="false" ht="15" outlineLevel="0" r="1149">
      <c r="A1149" s="38" t="s">
        <v>2311</v>
      </c>
      <c r="B1149" s="39" t="s">
        <v>2312</v>
      </c>
      <c r="C1149" s="38"/>
      <c r="D1149" s="40"/>
      <c r="E1149" s="41"/>
      <c r="F1149" s="41"/>
      <c r="G1149" s="41"/>
    </row>
    <row collapsed="false" customFormat="false" customHeight="true" hidden="false" ht="25.5" outlineLevel="0" r="1150">
      <c r="A1150" s="32" t="s">
        <v>2313</v>
      </c>
      <c r="B1150" s="33"/>
      <c r="C1150" s="32" t="s">
        <v>2314</v>
      </c>
      <c r="D1150" s="35" t="s">
        <v>127</v>
      </c>
      <c r="E1150" s="37" t="n">
        <v>68.85</v>
      </c>
      <c r="F1150" s="37" t="n">
        <v>6.58</v>
      </c>
      <c r="G1150" s="37" t="n">
        <v>75.43</v>
      </c>
    </row>
    <row collapsed="false" customFormat="false" customHeight="true" hidden="false" ht="38.25" outlineLevel="0" r="1151">
      <c r="A1151" s="32" t="s">
        <v>2315</v>
      </c>
      <c r="B1151" s="33"/>
      <c r="C1151" s="32" t="s">
        <v>2316</v>
      </c>
      <c r="D1151" s="35" t="s">
        <v>127</v>
      </c>
      <c r="E1151" s="37" t="n">
        <v>27.33</v>
      </c>
      <c r="F1151" s="37" t="n">
        <v>5.77</v>
      </c>
      <c r="G1151" s="37" t="n">
        <v>33.1</v>
      </c>
    </row>
    <row collapsed="false" customFormat="false" customHeight="true" hidden="false" ht="15" outlineLevel="0" r="1152">
      <c r="A1152" s="38" t="s">
        <v>2317</v>
      </c>
      <c r="B1152" s="39" t="s">
        <v>2318</v>
      </c>
      <c r="C1152" s="38"/>
      <c r="D1152" s="40"/>
      <c r="E1152" s="41"/>
      <c r="F1152" s="41"/>
      <c r="G1152" s="41"/>
    </row>
    <row collapsed="false" customFormat="false" customHeight="true" hidden="false" ht="15" outlineLevel="0" r="1153">
      <c r="A1153" s="32" t="s">
        <v>2319</v>
      </c>
      <c r="B1153" s="33"/>
      <c r="C1153" s="32" t="s">
        <v>2320</v>
      </c>
      <c r="D1153" s="35" t="s">
        <v>71</v>
      </c>
      <c r="E1153" s="37" t="n">
        <v>5.38</v>
      </c>
      <c r="F1153" s="37" t="n">
        <v>6.91</v>
      </c>
      <c r="G1153" s="37" t="n">
        <v>12.29</v>
      </c>
    </row>
    <row collapsed="false" customFormat="false" customHeight="true" hidden="false" ht="15" outlineLevel="0" r="1154">
      <c r="A1154" s="32" t="s">
        <v>2321</v>
      </c>
      <c r="B1154" s="33"/>
      <c r="C1154" s="32" t="s">
        <v>2322</v>
      </c>
      <c r="D1154" s="35" t="s">
        <v>71</v>
      </c>
      <c r="E1154" s="37" t="n">
        <v>2.51</v>
      </c>
      <c r="F1154" s="37" t="n">
        <v>24.21</v>
      </c>
      <c r="G1154" s="37" t="n">
        <v>26.72</v>
      </c>
    </row>
    <row collapsed="false" customFormat="false" customHeight="true" hidden="false" ht="25.5" outlineLevel="0" r="1155">
      <c r="A1155" s="32" t="s">
        <v>2323</v>
      </c>
      <c r="B1155" s="33"/>
      <c r="C1155" s="32" t="s">
        <v>2324</v>
      </c>
      <c r="D1155" s="35" t="s">
        <v>71</v>
      </c>
      <c r="E1155" s="37" t="n">
        <v>0</v>
      </c>
      <c r="F1155" s="37" t="n">
        <v>53.01</v>
      </c>
      <c r="G1155" s="37" t="n">
        <v>53.01</v>
      </c>
    </row>
    <row collapsed="false" customFormat="false" customHeight="true" hidden="false" ht="25.5" outlineLevel="0" r="1156">
      <c r="A1156" s="32" t="s">
        <v>2325</v>
      </c>
      <c r="B1156" s="33"/>
      <c r="C1156" s="32" t="s">
        <v>2326</v>
      </c>
      <c r="D1156" s="35" t="s">
        <v>19</v>
      </c>
      <c r="E1156" s="37" t="n">
        <v>55.25</v>
      </c>
      <c r="F1156" s="37" t="n">
        <v>0</v>
      </c>
      <c r="G1156" s="37" t="n">
        <v>55.25</v>
      </c>
    </row>
    <row collapsed="false" customFormat="false" customHeight="true" hidden="false" ht="15" outlineLevel="0" r="1157">
      <c r="A1157" s="32" t="s">
        <v>2327</v>
      </c>
      <c r="B1157" s="33"/>
      <c r="C1157" s="32" t="s">
        <v>2328</v>
      </c>
      <c r="D1157" s="35" t="s">
        <v>127</v>
      </c>
      <c r="E1157" s="37" t="n">
        <v>0</v>
      </c>
      <c r="F1157" s="37" t="n">
        <v>8.81</v>
      </c>
      <c r="G1157" s="37" t="n">
        <v>8.81</v>
      </c>
    </row>
    <row collapsed="false" customFormat="false" customHeight="true" hidden="false" ht="25.5" outlineLevel="0" r="1158">
      <c r="A1158" s="32" t="s">
        <v>2329</v>
      </c>
      <c r="B1158" s="33"/>
      <c r="C1158" s="32" t="s">
        <v>2330</v>
      </c>
      <c r="D1158" s="35" t="s">
        <v>127</v>
      </c>
      <c r="E1158" s="37" t="n">
        <v>10.75</v>
      </c>
      <c r="F1158" s="37" t="n">
        <v>9.5</v>
      </c>
      <c r="G1158" s="37" t="n">
        <v>20.25</v>
      </c>
    </row>
    <row collapsed="false" customFormat="false" customHeight="true" hidden="false" ht="25.5" outlineLevel="0" r="1159">
      <c r="A1159" s="32" t="s">
        <v>2331</v>
      </c>
      <c r="B1159" s="33"/>
      <c r="C1159" s="32" t="s">
        <v>2332</v>
      </c>
      <c r="D1159" s="35" t="s">
        <v>127</v>
      </c>
      <c r="E1159" s="37" t="n">
        <v>13</v>
      </c>
      <c r="F1159" s="37" t="n">
        <v>9.5</v>
      </c>
      <c r="G1159" s="37" t="n">
        <v>22.5</v>
      </c>
    </row>
    <row collapsed="false" customFormat="false" customHeight="true" hidden="false" ht="15" outlineLevel="0" r="1160">
      <c r="A1160" s="32" t="s">
        <v>2333</v>
      </c>
      <c r="B1160" s="33"/>
      <c r="C1160" s="32" t="s">
        <v>2334</v>
      </c>
      <c r="D1160" s="35" t="s">
        <v>19</v>
      </c>
      <c r="E1160" s="37" t="n">
        <v>19.48</v>
      </c>
      <c r="F1160" s="37" t="n">
        <v>2.42</v>
      </c>
      <c r="G1160" s="37" t="n">
        <v>21.9</v>
      </c>
    </row>
    <row collapsed="false" customFormat="false" customHeight="true" hidden="false" ht="15" outlineLevel="0" r="1161">
      <c r="A1161" s="32" t="s">
        <v>2335</v>
      </c>
      <c r="B1161" s="33"/>
      <c r="C1161" s="32" t="s">
        <v>2336</v>
      </c>
      <c r="D1161" s="35" t="s">
        <v>127</v>
      </c>
      <c r="E1161" s="37" t="n">
        <v>8.73</v>
      </c>
      <c r="F1161" s="37" t="n">
        <v>1.21</v>
      </c>
      <c r="G1161" s="37" t="n">
        <v>9.94</v>
      </c>
    </row>
    <row collapsed="false" customFormat="false" customHeight="true" hidden="false" ht="15" outlineLevel="0" r="1162">
      <c r="A1162" s="42" t="s">
        <v>2337</v>
      </c>
      <c r="B1162" s="42" t="s">
        <v>2338</v>
      </c>
      <c r="C1162" s="43"/>
      <c r="D1162" s="44"/>
      <c r="E1162" s="45"/>
      <c r="F1162" s="45"/>
      <c r="G1162" s="45"/>
    </row>
    <row collapsed="false" customFormat="false" customHeight="true" hidden="false" ht="15" outlineLevel="0" r="1163">
      <c r="A1163" s="23" t="s">
        <v>2339</v>
      </c>
      <c r="B1163" s="23" t="s">
        <v>2340</v>
      </c>
      <c r="C1163" s="24"/>
      <c r="D1163" s="46"/>
      <c r="E1163" s="47"/>
      <c r="F1163" s="47"/>
      <c r="G1163" s="47"/>
    </row>
    <row collapsed="false" customFormat="false" customHeight="true" hidden="false" ht="25.5" outlineLevel="0" r="1164">
      <c r="A1164" s="32" t="s">
        <v>2341</v>
      </c>
      <c r="B1164" s="33"/>
      <c r="C1164" s="32" t="s">
        <v>2342</v>
      </c>
      <c r="D1164" s="35" t="s">
        <v>71</v>
      </c>
      <c r="E1164" s="37" t="n">
        <v>19.92</v>
      </c>
      <c r="F1164" s="37" t="n">
        <v>20.75</v>
      </c>
      <c r="G1164" s="37" t="n">
        <v>40.67</v>
      </c>
    </row>
    <row collapsed="false" customFormat="false" customHeight="true" hidden="false" ht="25.5" outlineLevel="0" r="1165">
      <c r="A1165" s="32" t="s">
        <v>2343</v>
      </c>
      <c r="B1165" s="33"/>
      <c r="C1165" s="32" t="s">
        <v>2344</v>
      </c>
      <c r="D1165" s="35" t="s">
        <v>71</v>
      </c>
      <c r="E1165" s="37" t="n">
        <v>36.97</v>
      </c>
      <c r="F1165" s="37" t="n">
        <v>41.49</v>
      </c>
      <c r="G1165" s="37" t="n">
        <v>78.46</v>
      </c>
    </row>
    <row collapsed="false" customFormat="false" customHeight="true" hidden="false" ht="25.5" outlineLevel="0" r="1166">
      <c r="A1166" s="32" t="s">
        <v>2345</v>
      </c>
      <c r="B1166" s="33"/>
      <c r="C1166" s="32" t="s">
        <v>2346</v>
      </c>
      <c r="D1166" s="35" t="s">
        <v>71</v>
      </c>
      <c r="E1166" s="37" t="n">
        <v>61.6</v>
      </c>
      <c r="F1166" s="37" t="n">
        <v>44.95</v>
      </c>
      <c r="G1166" s="37" t="n">
        <v>106.55</v>
      </c>
    </row>
    <row collapsed="false" customFormat="false" customHeight="true" hidden="false" ht="25.5" outlineLevel="0" r="1167">
      <c r="A1167" s="32" t="s">
        <v>2347</v>
      </c>
      <c r="B1167" s="33"/>
      <c r="C1167" s="32" t="s">
        <v>2348</v>
      </c>
      <c r="D1167" s="35" t="s">
        <v>127</v>
      </c>
      <c r="E1167" s="37" t="n">
        <v>9.87</v>
      </c>
      <c r="F1167" s="37" t="n">
        <v>13.83</v>
      </c>
      <c r="G1167" s="37" t="n">
        <v>23.7</v>
      </c>
    </row>
    <row collapsed="false" customFormat="false" customHeight="true" hidden="false" ht="38.25" outlineLevel="0" r="1168">
      <c r="A1168" s="32" t="s">
        <v>2349</v>
      </c>
      <c r="B1168" s="33"/>
      <c r="C1168" s="32" t="s">
        <v>2350</v>
      </c>
      <c r="D1168" s="35" t="s">
        <v>71</v>
      </c>
      <c r="E1168" s="37" t="n">
        <v>81.24</v>
      </c>
      <c r="F1168" s="37" t="n">
        <v>41.49</v>
      </c>
      <c r="G1168" s="37" t="n">
        <v>122.73</v>
      </c>
    </row>
    <row collapsed="false" customFormat="false" customHeight="true" hidden="false" ht="25.5" outlineLevel="0" r="1169">
      <c r="A1169" s="32" t="s">
        <v>2351</v>
      </c>
      <c r="B1169" s="33"/>
      <c r="C1169" s="32" t="s">
        <v>2352</v>
      </c>
      <c r="D1169" s="35" t="s">
        <v>71</v>
      </c>
      <c r="E1169" s="37" t="n">
        <v>64.13</v>
      </c>
      <c r="F1169" s="37" t="n">
        <v>20.75</v>
      </c>
      <c r="G1169" s="37" t="n">
        <v>84.88</v>
      </c>
    </row>
    <row collapsed="false" customFormat="false" customHeight="true" hidden="false" ht="15" outlineLevel="0" r="1170">
      <c r="A1170" s="38" t="s">
        <v>2353</v>
      </c>
      <c r="B1170" s="39" t="s">
        <v>2354</v>
      </c>
      <c r="C1170" s="38"/>
      <c r="D1170" s="40"/>
      <c r="E1170" s="41"/>
      <c r="F1170" s="41"/>
      <c r="G1170" s="41"/>
    </row>
    <row collapsed="false" customFormat="false" customHeight="true" hidden="false" ht="15" outlineLevel="0" r="1171">
      <c r="A1171" s="32" t="s">
        <v>2355</v>
      </c>
      <c r="B1171" s="33"/>
      <c r="C1171" s="32" t="s">
        <v>2356</v>
      </c>
      <c r="D1171" s="35" t="s">
        <v>71</v>
      </c>
      <c r="E1171" s="37" t="n">
        <v>58.83</v>
      </c>
      <c r="F1171" s="37" t="n">
        <v>0</v>
      </c>
      <c r="G1171" s="37" t="n">
        <v>58.83</v>
      </c>
    </row>
    <row collapsed="false" customFormat="false" customHeight="true" hidden="false" ht="25.5" outlineLevel="0" r="1172">
      <c r="A1172" s="32" t="s">
        <v>2357</v>
      </c>
      <c r="B1172" s="33"/>
      <c r="C1172" s="32" t="s">
        <v>2358</v>
      </c>
      <c r="D1172" s="35" t="s">
        <v>71</v>
      </c>
      <c r="E1172" s="37" t="n">
        <v>63.72</v>
      </c>
      <c r="F1172" s="37" t="n">
        <v>0</v>
      </c>
      <c r="G1172" s="37" t="n">
        <v>63.72</v>
      </c>
    </row>
    <row collapsed="false" customFormat="false" customHeight="true" hidden="false" ht="51" outlineLevel="0" r="1173">
      <c r="A1173" s="32" t="s">
        <v>2359</v>
      </c>
      <c r="B1173" s="33"/>
      <c r="C1173" s="32" t="s">
        <v>2360</v>
      </c>
      <c r="D1173" s="35" t="s">
        <v>71</v>
      </c>
      <c r="E1173" s="37" t="n">
        <v>73.03</v>
      </c>
      <c r="F1173" s="37" t="n">
        <v>0</v>
      </c>
      <c r="G1173" s="37" t="n">
        <v>73.03</v>
      </c>
    </row>
    <row collapsed="false" customFormat="false" customHeight="true" hidden="false" ht="25.5" outlineLevel="0" r="1174">
      <c r="A1174" s="32" t="s">
        <v>2361</v>
      </c>
      <c r="B1174" s="33"/>
      <c r="C1174" s="32" t="s">
        <v>2362</v>
      </c>
      <c r="D1174" s="35" t="s">
        <v>71</v>
      </c>
      <c r="E1174" s="37" t="n">
        <v>71.66</v>
      </c>
      <c r="F1174" s="37" t="n">
        <v>0</v>
      </c>
      <c r="G1174" s="37" t="n">
        <v>71.66</v>
      </c>
    </row>
    <row collapsed="false" customFormat="false" customHeight="true" hidden="false" ht="15" outlineLevel="0" r="1175">
      <c r="A1175" s="38" t="s">
        <v>2363</v>
      </c>
      <c r="B1175" s="39" t="s">
        <v>2364</v>
      </c>
      <c r="C1175" s="38"/>
      <c r="D1175" s="40"/>
      <c r="E1175" s="41"/>
      <c r="F1175" s="41"/>
      <c r="G1175" s="41"/>
    </row>
    <row collapsed="false" customFormat="false" customHeight="true" hidden="false" ht="25.5" outlineLevel="0" r="1176">
      <c r="A1176" s="32" t="s">
        <v>2365</v>
      </c>
      <c r="B1176" s="33"/>
      <c r="C1176" s="32" t="s">
        <v>2366</v>
      </c>
      <c r="D1176" s="35" t="s">
        <v>71</v>
      </c>
      <c r="E1176" s="37" t="n">
        <v>73.16</v>
      </c>
      <c r="F1176" s="37" t="n">
        <v>0</v>
      </c>
      <c r="G1176" s="37" t="n">
        <v>73.16</v>
      </c>
    </row>
    <row collapsed="false" customFormat="false" customHeight="true" hidden="false" ht="25.5" outlineLevel="0" r="1177">
      <c r="A1177" s="32" t="s">
        <v>2367</v>
      </c>
      <c r="B1177" s="33"/>
      <c r="C1177" s="32" t="s">
        <v>2368</v>
      </c>
      <c r="D1177" s="35" t="s">
        <v>71</v>
      </c>
      <c r="E1177" s="37" t="n">
        <v>97.49</v>
      </c>
      <c r="F1177" s="37" t="n">
        <v>0</v>
      </c>
      <c r="G1177" s="37" t="n">
        <v>97.49</v>
      </c>
    </row>
    <row collapsed="false" customFormat="false" customHeight="true" hidden="false" ht="25.5" outlineLevel="0" r="1178">
      <c r="A1178" s="32" t="s">
        <v>2369</v>
      </c>
      <c r="B1178" s="33"/>
      <c r="C1178" s="32" t="s">
        <v>2370</v>
      </c>
      <c r="D1178" s="35" t="s">
        <v>71</v>
      </c>
      <c r="E1178" s="37" t="n">
        <v>67.51</v>
      </c>
      <c r="F1178" s="37" t="n">
        <v>0</v>
      </c>
      <c r="G1178" s="37" t="n">
        <v>67.51</v>
      </c>
    </row>
    <row collapsed="false" customFormat="false" customHeight="true" hidden="false" ht="15" outlineLevel="0" r="1179">
      <c r="A1179" s="32" t="s">
        <v>2371</v>
      </c>
      <c r="B1179" s="33"/>
      <c r="C1179" s="32" t="s">
        <v>2372</v>
      </c>
      <c r="D1179" s="35" t="s">
        <v>71</v>
      </c>
      <c r="E1179" s="37" t="n">
        <v>76.64</v>
      </c>
      <c r="F1179" s="37" t="n">
        <v>0</v>
      </c>
      <c r="G1179" s="37" t="n">
        <v>76.64</v>
      </c>
    </row>
    <row collapsed="false" customFormat="false" customHeight="true" hidden="false" ht="15" outlineLevel="0" r="1180">
      <c r="A1180" s="32" t="s">
        <v>2373</v>
      </c>
      <c r="B1180" s="33"/>
      <c r="C1180" s="32" t="s">
        <v>2374</v>
      </c>
      <c r="D1180" s="35" t="s">
        <v>71</v>
      </c>
      <c r="E1180" s="37" t="n">
        <v>50.3</v>
      </c>
      <c r="F1180" s="37" t="n">
        <v>0</v>
      </c>
      <c r="G1180" s="37" t="n">
        <v>50.3</v>
      </c>
    </row>
    <row collapsed="false" customFormat="false" customHeight="true" hidden="false" ht="25.5" outlineLevel="0" r="1181">
      <c r="A1181" s="32" t="s">
        <v>2375</v>
      </c>
      <c r="B1181" s="33"/>
      <c r="C1181" s="32" t="s">
        <v>2376</v>
      </c>
      <c r="D1181" s="35" t="s">
        <v>71</v>
      </c>
      <c r="E1181" s="37" t="n">
        <v>152.1</v>
      </c>
      <c r="F1181" s="37" t="n">
        <v>0</v>
      </c>
      <c r="G1181" s="37" t="n">
        <v>152.1</v>
      </c>
    </row>
    <row collapsed="false" customFormat="false" customHeight="true" hidden="false" ht="25.5" outlineLevel="0" r="1182">
      <c r="A1182" s="32" t="s">
        <v>2377</v>
      </c>
      <c r="B1182" s="33"/>
      <c r="C1182" s="32" t="s">
        <v>2378</v>
      </c>
      <c r="D1182" s="35" t="s">
        <v>71</v>
      </c>
      <c r="E1182" s="37" t="n">
        <v>96.41</v>
      </c>
      <c r="F1182" s="37" t="n">
        <v>0</v>
      </c>
      <c r="G1182" s="37" t="n">
        <v>96.41</v>
      </c>
    </row>
    <row collapsed="false" customFormat="false" customHeight="true" hidden="false" ht="38.25" outlineLevel="0" r="1183">
      <c r="A1183" s="32" t="s">
        <v>2379</v>
      </c>
      <c r="B1183" s="33"/>
      <c r="C1183" s="32" t="s">
        <v>2380</v>
      </c>
      <c r="D1183" s="35" t="s">
        <v>71</v>
      </c>
      <c r="E1183" s="37" t="n">
        <v>798.47</v>
      </c>
      <c r="F1183" s="37" t="n">
        <v>0</v>
      </c>
      <c r="G1183" s="37" t="n">
        <v>798.47</v>
      </c>
    </row>
    <row collapsed="false" customFormat="false" customHeight="true" hidden="false" ht="15" outlineLevel="0" r="1184">
      <c r="A1184" s="38" t="s">
        <v>2381</v>
      </c>
      <c r="B1184" s="39" t="s">
        <v>2382</v>
      </c>
      <c r="C1184" s="38"/>
      <c r="D1184" s="40"/>
      <c r="E1184" s="41"/>
      <c r="F1184" s="41"/>
      <c r="G1184" s="41"/>
    </row>
    <row collapsed="false" customFormat="false" customHeight="true" hidden="false" ht="25.5" outlineLevel="0" r="1185">
      <c r="A1185" s="32" t="s">
        <v>2383</v>
      </c>
      <c r="B1185" s="33"/>
      <c r="C1185" s="32" t="s">
        <v>2384</v>
      </c>
      <c r="D1185" s="35" t="s">
        <v>71</v>
      </c>
      <c r="E1185" s="37" t="n">
        <v>239.33</v>
      </c>
      <c r="F1185" s="37" t="n">
        <v>0</v>
      </c>
      <c r="G1185" s="37" t="n">
        <v>239.33</v>
      </c>
    </row>
    <row collapsed="false" customFormat="false" customHeight="true" hidden="false" ht="15" outlineLevel="0" r="1186">
      <c r="A1186" s="38" t="s">
        <v>2385</v>
      </c>
      <c r="B1186" s="39" t="s">
        <v>2386</v>
      </c>
      <c r="C1186" s="38"/>
      <c r="D1186" s="40"/>
      <c r="E1186" s="41"/>
      <c r="F1186" s="41"/>
      <c r="G1186" s="41"/>
    </row>
    <row collapsed="false" customFormat="false" customHeight="true" hidden="false" ht="25.5" outlineLevel="0" r="1187">
      <c r="A1187" s="32" t="s">
        <v>2387</v>
      </c>
      <c r="B1187" s="33"/>
      <c r="C1187" s="32" t="s">
        <v>2388</v>
      </c>
      <c r="D1187" s="35" t="s">
        <v>71</v>
      </c>
      <c r="E1187" s="37" t="n">
        <v>155.89</v>
      </c>
      <c r="F1187" s="37" t="n">
        <v>100.06</v>
      </c>
      <c r="G1187" s="37" t="n">
        <v>255.95</v>
      </c>
    </row>
    <row collapsed="false" customFormat="false" customHeight="true" hidden="false" ht="25.5" outlineLevel="0" r="1188">
      <c r="A1188" s="32" t="s">
        <v>2389</v>
      </c>
      <c r="B1188" s="33"/>
      <c r="C1188" s="32" t="s">
        <v>2390</v>
      </c>
      <c r="D1188" s="35" t="s">
        <v>71</v>
      </c>
      <c r="E1188" s="37" t="n">
        <v>320</v>
      </c>
      <c r="F1188" s="37" t="n">
        <v>0</v>
      </c>
      <c r="G1188" s="37" t="n">
        <v>320</v>
      </c>
    </row>
    <row collapsed="false" customFormat="false" customHeight="true" hidden="false" ht="38.25" outlineLevel="0" r="1189">
      <c r="A1189" s="32" t="s">
        <v>2391</v>
      </c>
      <c r="B1189" s="33"/>
      <c r="C1189" s="32" t="s">
        <v>2392</v>
      </c>
      <c r="D1189" s="35" t="s">
        <v>71</v>
      </c>
      <c r="E1189" s="37" t="n">
        <v>434.56</v>
      </c>
      <c r="F1189" s="37" t="n">
        <v>0</v>
      </c>
      <c r="G1189" s="37" t="n">
        <v>434.56</v>
      </c>
    </row>
    <row collapsed="false" customFormat="false" customHeight="true" hidden="false" ht="25.5" outlineLevel="0" r="1190">
      <c r="A1190" s="32" t="s">
        <v>2393</v>
      </c>
      <c r="B1190" s="33"/>
      <c r="C1190" s="32" t="s">
        <v>2394</v>
      </c>
      <c r="D1190" s="35" t="s">
        <v>71</v>
      </c>
      <c r="E1190" s="37" t="n">
        <v>584.88</v>
      </c>
      <c r="F1190" s="37" t="n">
        <v>0</v>
      </c>
      <c r="G1190" s="37" t="n">
        <v>584.88</v>
      </c>
    </row>
    <row collapsed="false" customFormat="false" customHeight="true" hidden="false" ht="25.5" outlineLevel="0" r="1191">
      <c r="A1191" s="32" t="s">
        <v>2395</v>
      </c>
      <c r="B1191" s="33"/>
      <c r="C1191" s="32" t="s">
        <v>2396</v>
      </c>
      <c r="D1191" s="35" t="s">
        <v>71</v>
      </c>
      <c r="E1191" s="37" t="n">
        <v>459.67</v>
      </c>
      <c r="F1191" s="37" t="n">
        <v>0</v>
      </c>
      <c r="G1191" s="37" t="n">
        <v>459.67</v>
      </c>
    </row>
    <row collapsed="false" customFormat="false" customHeight="true" hidden="false" ht="25.5" outlineLevel="0" r="1192">
      <c r="A1192" s="32" t="s">
        <v>2397</v>
      </c>
      <c r="B1192" s="33"/>
      <c r="C1192" s="32" t="s">
        <v>2398</v>
      </c>
      <c r="D1192" s="35" t="s">
        <v>71</v>
      </c>
      <c r="E1192" s="37" t="n">
        <v>257.64</v>
      </c>
      <c r="F1192" s="37" t="n">
        <v>0</v>
      </c>
      <c r="G1192" s="37" t="n">
        <v>257.64</v>
      </c>
    </row>
    <row collapsed="false" customFormat="false" customHeight="true" hidden="false" ht="38.25" outlineLevel="0" r="1193">
      <c r="A1193" s="32" t="s">
        <v>2399</v>
      </c>
      <c r="B1193" s="33"/>
      <c r="C1193" s="32" t="s">
        <v>2400</v>
      </c>
      <c r="D1193" s="35" t="s">
        <v>71</v>
      </c>
      <c r="E1193" s="37" t="n">
        <v>406.09</v>
      </c>
      <c r="F1193" s="37" t="n">
        <v>0</v>
      </c>
      <c r="G1193" s="37" t="n">
        <v>406.09</v>
      </c>
    </row>
    <row collapsed="false" customFormat="false" customHeight="true" hidden="false" ht="25.5" outlineLevel="0" r="1194">
      <c r="A1194" s="32" t="s">
        <v>2401</v>
      </c>
      <c r="B1194" s="33"/>
      <c r="C1194" s="32" t="s">
        <v>2402</v>
      </c>
      <c r="D1194" s="35" t="s">
        <v>71</v>
      </c>
      <c r="E1194" s="37" t="n">
        <v>658.15</v>
      </c>
      <c r="F1194" s="37" t="n">
        <v>0</v>
      </c>
      <c r="G1194" s="37" t="n">
        <v>658.15</v>
      </c>
    </row>
    <row collapsed="false" customFormat="false" customHeight="true" hidden="false" ht="15" outlineLevel="0" r="1195">
      <c r="A1195" s="38" t="s">
        <v>2403</v>
      </c>
      <c r="B1195" s="39" t="s">
        <v>2404</v>
      </c>
      <c r="C1195" s="38"/>
      <c r="D1195" s="40"/>
      <c r="E1195" s="41"/>
      <c r="F1195" s="41"/>
      <c r="G1195" s="41"/>
    </row>
    <row collapsed="false" customFormat="false" customHeight="true" hidden="false" ht="15" outlineLevel="0" r="1196">
      <c r="A1196" s="32" t="s">
        <v>2405</v>
      </c>
      <c r="B1196" s="33"/>
      <c r="C1196" s="32" t="s">
        <v>2406</v>
      </c>
      <c r="D1196" s="35" t="s">
        <v>71</v>
      </c>
      <c r="E1196" s="37" t="n">
        <v>38.34</v>
      </c>
      <c r="F1196" s="37" t="n">
        <v>0</v>
      </c>
      <c r="G1196" s="37" t="n">
        <v>38.34</v>
      </c>
    </row>
    <row collapsed="false" customFormat="false" customHeight="true" hidden="false" ht="15" outlineLevel="0" r="1197">
      <c r="A1197" s="32" t="s">
        <v>2407</v>
      </c>
      <c r="B1197" s="33"/>
      <c r="C1197" s="32" t="s">
        <v>2408</v>
      </c>
      <c r="D1197" s="35" t="s">
        <v>71</v>
      </c>
      <c r="E1197" s="37" t="n">
        <v>0.66</v>
      </c>
      <c r="F1197" s="37" t="n">
        <v>10.37</v>
      </c>
      <c r="G1197" s="37" t="n">
        <v>11.03</v>
      </c>
    </row>
    <row collapsed="false" customFormat="false" customHeight="true" hidden="false" ht="15" outlineLevel="0" r="1198">
      <c r="A1198" s="32" t="s">
        <v>2409</v>
      </c>
      <c r="B1198" s="33"/>
      <c r="C1198" s="32" t="s">
        <v>2410</v>
      </c>
      <c r="D1198" s="35" t="s">
        <v>71</v>
      </c>
      <c r="E1198" s="37" t="n">
        <v>0</v>
      </c>
      <c r="F1198" s="37" t="n">
        <v>5.19</v>
      </c>
      <c r="G1198" s="37" t="n">
        <v>5.19</v>
      </c>
    </row>
    <row collapsed="false" customFormat="false" customHeight="true" hidden="false" ht="15" outlineLevel="0" r="1199">
      <c r="A1199" s="32" t="s">
        <v>2411</v>
      </c>
      <c r="B1199" s="33"/>
      <c r="C1199" s="32" t="s">
        <v>2412</v>
      </c>
      <c r="D1199" s="35" t="s">
        <v>127</v>
      </c>
      <c r="E1199" s="37" t="n">
        <v>12.9</v>
      </c>
      <c r="F1199" s="37" t="n">
        <v>0</v>
      </c>
      <c r="G1199" s="37" t="n">
        <v>12.9</v>
      </c>
    </row>
    <row collapsed="false" customFormat="false" customHeight="true" hidden="false" ht="25.5" outlineLevel="0" r="1200">
      <c r="A1200" s="32" t="s">
        <v>2413</v>
      </c>
      <c r="B1200" s="33"/>
      <c r="C1200" s="32" t="s">
        <v>2414</v>
      </c>
      <c r="D1200" s="35" t="s">
        <v>19</v>
      </c>
      <c r="E1200" s="37" t="n">
        <v>11.96</v>
      </c>
      <c r="F1200" s="37" t="n">
        <v>0</v>
      </c>
      <c r="G1200" s="37" t="n">
        <v>11.96</v>
      </c>
    </row>
    <row collapsed="false" customFormat="false" customHeight="true" hidden="false" ht="15" outlineLevel="0" r="1201">
      <c r="A1201" s="42" t="s">
        <v>2415</v>
      </c>
      <c r="B1201" s="42" t="s">
        <v>2416</v>
      </c>
      <c r="C1201" s="43"/>
      <c r="D1201" s="44"/>
      <c r="E1201" s="45"/>
      <c r="F1201" s="45"/>
      <c r="G1201" s="45"/>
    </row>
    <row collapsed="false" customFormat="false" customHeight="true" hidden="false" ht="15" outlineLevel="0" r="1202">
      <c r="A1202" s="23" t="s">
        <v>2417</v>
      </c>
      <c r="B1202" s="23" t="s">
        <v>2418</v>
      </c>
      <c r="C1202" s="24"/>
      <c r="D1202" s="46"/>
      <c r="E1202" s="47"/>
      <c r="F1202" s="47"/>
      <c r="G1202" s="47"/>
    </row>
    <row collapsed="false" customFormat="false" customHeight="true" hidden="false" ht="15" outlineLevel="0" r="1203">
      <c r="A1203" s="32" t="s">
        <v>2419</v>
      </c>
      <c r="B1203" s="33"/>
      <c r="C1203" s="32" t="s">
        <v>2420</v>
      </c>
      <c r="D1203" s="35" t="s">
        <v>71</v>
      </c>
      <c r="E1203" s="37" t="n">
        <v>514.92</v>
      </c>
      <c r="F1203" s="37" t="n">
        <v>45.28</v>
      </c>
      <c r="G1203" s="37" t="n">
        <v>560.2</v>
      </c>
    </row>
    <row collapsed="false" customFormat="false" customHeight="true" hidden="false" ht="15" outlineLevel="0" r="1204">
      <c r="A1204" s="32" t="s">
        <v>2421</v>
      </c>
      <c r="B1204" s="33"/>
      <c r="C1204" s="32" t="s">
        <v>2422</v>
      </c>
      <c r="D1204" s="35" t="s">
        <v>71</v>
      </c>
      <c r="E1204" s="37" t="n">
        <v>448.93</v>
      </c>
      <c r="F1204" s="37" t="n">
        <v>45.28</v>
      </c>
      <c r="G1204" s="37" t="n">
        <v>494.21</v>
      </c>
    </row>
    <row collapsed="false" customFormat="false" customHeight="true" hidden="false" ht="15" outlineLevel="0" r="1205">
      <c r="A1205" s="38" t="s">
        <v>2423</v>
      </c>
      <c r="B1205" s="39" t="s">
        <v>2424</v>
      </c>
      <c r="C1205" s="38"/>
      <c r="D1205" s="40"/>
      <c r="E1205" s="41"/>
      <c r="F1205" s="41"/>
      <c r="G1205" s="41"/>
    </row>
    <row collapsed="false" customFormat="false" customHeight="true" hidden="false" ht="25.5" outlineLevel="0" r="1206">
      <c r="A1206" s="32" t="s">
        <v>2425</v>
      </c>
      <c r="B1206" s="33"/>
      <c r="C1206" s="32" t="s">
        <v>2426</v>
      </c>
      <c r="D1206" s="35" t="s">
        <v>71</v>
      </c>
      <c r="E1206" s="37" t="n">
        <v>345.12</v>
      </c>
      <c r="F1206" s="37" t="n">
        <v>47.72</v>
      </c>
      <c r="G1206" s="37" t="n">
        <v>392.84</v>
      </c>
    </row>
    <row collapsed="false" customFormat="false" customHeight="true" hidden="false" ht="25.5" outlineLevel="0" r="1207">
      <c r="A1207" s="32" t="s">
        <v>2427</v>
      </c>
      <c r="B1207" s="33"/>
      <c r="C1207" s="32" t="s">
        <v>2428</v>
      </c>
      <c r="D1207" s="35" t="s">
        <v>19</v>
      </c>
      <c r="E1207" s="37" t="n">
        <v>601.41</v>
      </c>
      <c r="F1207" s="37" t="n">
        <v>96.83</v>
      </c>
      <c r="G1207" s="37" t="n">
        <v>698.24</v>
      </c>
    </row>
    <row collapsed="false" customFormat="false" customHeight="true" hidden="false" ht="25.5" outlineLevel="0" r="1208">
      <c r="A1208" s="32" t="s">
        <v>2429</v>
      </c>
      <c r="B1208" s="33"/>
      <c r="C1208" s="32" t="s">
        <v>2430</v>
      </c>
      <c r="D1208" s="35" t="s">
        <v>19</v>
      </c>
      <c r="E1208" s="37" t="n">
        <v>506.45</v>
      </c>
      <c r="F1208" s="37" t="n">
        <v>96.83</v>
      </c>
      <c r="G1208" s="37" t="n">
        <v>603.28</v>
      </c>
    </row>
    <row collapsed="false" customFormat="false" customHeight="true" hidden="false" ht="25.5" outlineLevel="0" r="1209">
      <c r="A1209" s="32" t="s">
        <v>2431</v>
      </c>
      <c r="B1209" s="33"/>
      <c r="C1209" s="32" t="s">
        <v>2432</v>
      </c>
      <c r="D1209" s="35" t="s">
        <v>19</v>
      </c>
      <c r="E1209" s="37" t="n">
        <v>644.65</v>
      </c>
      <c r="F1209" s="37" t="n">
        <v>96.83</v>
      </c>
      <c r="G1209" s="37" t="n">
        <v>741.48</v>
      </c>
    </row>
    <row collapsed="false" customFormat="false" customHeight="true" hidden="false" ht="25.5" outlineLevel="0" r="1210">
      <c r="A1210" s="32" t="s">
        <v>2433</v>
      </c>
      <c r="B1210" s="33"/>
      <c r="C1210" s="32" t="s">
        <v>2434</v>
      </c>
      <c r="D1210" s="35" t="s">
        <v>19</v>
      </c>
      <c r="E1210" s="37" t="n">
        <v>1086.93</v>
      </c>
      <c r="F1210" s="37" t="n">
        <v>121.04</v>
      </c>
      <c r="G1210" s="37" t="n">
        <v>1207.97</v>
      </c>
    </row>
    <row collapsed="false" customFormat="false" customHeight="true" hidden="false" ht="15" outlineLevel="0" r="1211">
      <c r="A1211" s="38" t="s">
        <v>2435</v>
      </c>
      <c r="B1211" s="39" t="s">
        <v>2436</v>
      </c>
      <c r="C1211" s="38"/>
      <c r="D1211" s="40"/>
      <c r="E1211" s="41"/>
      <c r="F1211" s="41"/>
      <c r="G1211" s="41"/>
    </row>
    <row collapsed="false" customFormat="false" customHeight="true" hidden="false" ht="25.5" outlineLevel="0" r="1212">
      <c r="A1212" s="32" t="s">
        <v>2437</v>
      </c>
      <c r="B1212" s="33"/>
      <c r="C1212" s="32" t="s">
        <v>2438</v>
      </c>
      <c r="D1212" s="35" t="s">
        <v>19</v>
      </c>
      <c r="E1212" s="37" t="n">
        <v>866.08</v>
      </c>
      <c r="F1212" s="37" t="n">
        <v>48.41</v>
      </c>
      <c r="G1212" s="37" t="n">
        <v>914.49</v>
      </c>
    </row>
    <row collapsed="false" customFormat="false" customHeight="true" hidden="false" ht="25.5" outlineLevel="0" r="1213">
      <c r="A1213" s="32" t="s">
        <v>2439</v>
      </c>
      <c r="B1213" s="33"/>
      <c r="C1213" s="32" t="s">
        <v>2440</v>
      </c>
      <c r="D1213" s="35" t="s">
        <v>19</v>
      </c>
      <c r="E1213" s="37" t="n">
        <v>817.75</v>
      </c>
      <c r="F1213" s="37" t="n">
        <v>48.41</v>
      </c>
      <c r="G1213" s="37" t="n">
        <v>866.16</v>
      </c>
    </row>
    <row collapsed="false" customFormat="false" customHeight="true" hidden="false" ht="38.25" outlineLevel="0" r="1214">
      <c r="A1214" s="32" t="s">
        <v>2441</v>
      </c>
      <c r="B1214" s="33"/>
      <c r="C1214" s="32" t="s">
        <v>2442</v>
      </c>
      <c r="D1214" s="35" t="s">
        <v>19</v>
      </c>
      <c r="E1214" s="37" t="n">
        <v>911.62</v>
      </c>
      <c r="F1214" s="37" t="n">
        <v>96.83</v>
      </c>
      <c r="G1214" s="37" t="n">
        <v>1008.45</v>
      </c>
    </row>
    <row collapsed="false" customFormat="false" customHeight="true" hidden="false" ht="38.25" outlineLevel="0" r="1215">
      <c r="A1215" s="32" t="s">
        <v>2443</v>
      </c>
      <c r="B1215" s="33"/>
      <c r="C1215" s="32" t="s">
        <v>2444</v>
      </c>
      <c r="D1215" s="35" t="s">
        <v>19</v>
      </c>
      <c r="E1215" s="37" t="n">
        <v>925.24</v>
      </c>
      <c r="F1215" s="37" t="n">
        <v>96.83</v>
      </c>
      <c r="G1215" s="37" t="n">
        <v>1022.07</v>
      </c>
    </row>
    <row collapsed="false" customFormat="false" customHeight="true" hidden="false" ht="38.25" outlineLevel="0" r="1216">
      <c r="A1216" s="32" t="s">
        <v>2445</v>
      </c>
      <c r="B1216" s="33"/>
      <c r="C1216" s="32" t="s">
        <v>2446</v>
      </c>
      <c r="D1216" s="35" t="s">
        <v>19</v>
      </c>
      <c r="E1216" s="37" t="n">
        <v>985.23</v>
      </c>
      <c r="F1216" s="37" t="n">
        <v>96.83</v>
      </c>
      <c r="G1216" s="37" t="n">
        <v>1082.06</v>
      </c>
    </row>
    <row collapsed="false" customFormat="false" customHeight="true" hidden="false" ht="38.25" outlineLevel="0" r="1217">
      <c r="A1217" s="32" t="s">
        <v>2447</v>
      </c>
      <c r="B1217" s="33"/>
      <c r="C1217" s="32" t="s">
        <v>2448</v>
      </c>
      <c r="D1217" s="35" t="s">
        <v>19</v>
      </c>
      <c r="E1217" s="37" t="n">
        <v>1672.89</v>
      </c>
      <c r="F1217" s="37" t="n">
        <v>121.04</v>
      </c>
      <c r="G1217" s="37" t="n">
        <v>1793.93</v>
      </c>
    </row>
    <row collapsed="false" customFormat="false" customHeight="true" hidden="false" ht="38.25" outlineLevel="0" r="1218">
      <c r="A1218" s="32" t="s">
        <v>2449</v>
      </c>
      <c r="B1218" s="33"/>
      <c r="C1218" s="32" t="s">
        <v>2450</v>
      </c>
      <c r="D1218" s="35" t="s">
        <v>19</v>
      </c>
      <c r="E1218" s="37" t="n">
        <v>1736.48</v>
      </c>
      <c r="F1218" s="37" t="n">
        <v>121.04</v>
      </c>
      <c r="G1218" s="37" t="n">
        <v>1857.52</v>
      </c>
    </row>
    <row collapsed="false" customFormat="false" customHeight="true" hidden="false" ht="38.25" outlineLevel="0" r="1219">
      <c r="A1219" s="32" t="s">
        <v>2451</v>
      </c>
      <c r="B1219" s="33"/>
      <c r="C1219" s="32" t="s">
        <v>2452</v>
      </c>
      <c r="D1219" s="35" t="s">
        <v>19</v>
      </c>
      <c r="E1219" s="37" t="n">
        <v>3213.46</v>
      </c>
      <c r="F1219" s="37" t="n">
        <v>138.34</v>
      </c>
      <c r="G1219" s="37" t="n">
        <v>3351.8</v>
      </c>
    </row>
    <row collapsed="false" customFormat="false" customHeight="true" hidden="false" ht="38.25" outlineLevel="0" r="1220">
      <c r="A1220" s="32" t="s">
        <v>2453</v>
      </c>
      <c r="B1220" s="33"/>
      <c r="C1220" s="32" t="s">
        <v>2454</v>
      </c>
      <c r="D1220" s="35" t="s">
        <v>19</v>
      </c>
      <c r="E1220" s="37" t="n">
        <v>682</v>
      </c>
      <c r="F1220" s="37" t="n">
        <v>12.1</v>
      </c>
      <c r="G1220" s="37" t="n">
        <v>694.1</v>
      </c>
    </row>
    <row collapsed="false" customFormat="false" customHeight="true" hidden="false" ht="38.25" outlineLevel="0" r="1221">
      <c r="A1221" s="32" t="s">
        <v>2455</v>
      </c>
      <c r="B1221" s="33"/>
      <c r="C1221" s="32" t="s">
        <v>2456</v>
      </c>
      <c r="D1221" s="35" t="s">
        <v>19</v>
      </c>
      <c r="E1221" s="37" t="n">
        <v>916.68</v>
      </c>
      <c r="F1221" s="37" t="n">
        <v>93.36</v>
      </c>
      <c r="G1221" s="37" t="n">
        <v>1010.04</v>
      </c>
    </row>
    <row collapsed="false" customFormat="false" customHeight="true" hidden="false" ht="38.25" outlineLevel="0" r="1222">
      <c r="A1222" s="32" t="s">
        <v>2457</v>
      </c>
      <c r="B1222" s="33"/>
      <c r="C1222" s="32" t="s">
        <v>2458</v>
      </c>
      <c r="D1222" s="35" t="s">
        <v>19</v>
      </c>
      <c r="E1222" s="37" t="n">
        <v>956.8</v>
      </c>
      <c r="F1222" s="37" t="n">
        <v>89.9</v>
      </c>
      <c r="G1222" s="37" t="n">
        <v>1046.7</v>
      </c>
    </row>
    <row collapsed="false" customFormat="false" customHeight="true" hidden="false" ht="38.25" outlineLevel="0" r="1223">
      <c r="A1223" s="32" t="s">
        <v>2459</v>
      </c>
      <c r="B1223" s="33"/>
      <c r="C1223" s="32" t="s">
        <v>2460</v>
      </c>
      <c r="D1223" s="35" t="s">
        <v>19</v>
      </c>
      <c r="E1223" s="37" t="n">
        <v>978.99</v>
      </c>
      <c r="F1223" s="37" t="n">
        <v>89.9</v>
      </c>
      <c r="G1223" s="37" t="n">
        <v>1068.89</v>
      </c>
    </row>
    <row collapsed="false" customFormat="false" customHeight="true" hidden="false" ht="38.25" outlineLevel="0" r="1224">
      <c r="A1224" s="32" t="s">
        <v>2461</v>
      </c>
      <c r="B1224" s="33"/>
      <c r="C1224" s="32" t="s">
        <v>2462</v>
      </c>
      <c r="D1224" s="35" t="s">
        <v>19</v>
      </c>
      <c r="E1224" s="37" t="n">
        <v>1038.98</v>
      </c>
      <c r="F1224" s="37" t="n">
        <v>89.9</v>
      </c>
      <c r="G1224" s="37" t="n">
        <v>1128.88</v>
      </c>
    </row>
    <row collapsed="false" customFormat="false" customHeight="true" hidden="false" ht="38.25" outlineLevel="0" r="1225">
      <c r="A1225" s="32" t="s">
        <v>2463</v>
      </c>
      <c r="B1225" s="33"/>
      <c r="C1225" s="32" t="s">
        <v>2464</v>
      </c>
      <c r="D1225" s="35" t="s">
        <v>19</v>
      </c>
      <c r="E1225" s="37" t="n">
        <v>1647.98</v>
      </c>
      <c r="F1225" s="37" t="n">
        <v>117.58</v>
      </c>
      <c r="G1225" s="37" t="n">
        <v>1765.56</v>
      </c>
    </row>
    <row collapsed="false" customFormat="false" customHeight="true" hidden="false" ht="15" outlineLevel="0" r="1226">
      <c r="A1226" s="38" t="s">
        <v>2465</v>
      </c>
      <c r="B1226" s="39" t="s">
        <v>2466</v>
      </c>
      <c r="C1226" s="38"/>
      <c r="D1226" s="40"/>
      <c r="E1226" s="41"/>
      <c r="F1226" s="41"/>
      <c r="G1226" s="41"/>
    </row>
    <row collapsed="false" customFormat="false" customHeight="true" hidden="false" ht="15" outlineLevel="0" r="1227">
      <c r="A1227" s="32" t="s">
        <v>2467</v>
      </c>
      <c r="B1227" s="33"/>
      <c r="C1227" s="32" t="s">
        <v>2468</v>
      </c>
      <c r="D1227" s="35" t="s">
        <v>71</v>
      </c>
      <c r="E1227" s="37" t="n">
        <v>60.61</v>
      </c>
      <c r="F1227" s="37" t="n">
        <v>34.58</v>
      </c>
      <c r="G1227" s="37" t="n">
        <v>95.19</v>
      </c>
    </row>
    <row collapsed="false" customFormat="false" customHeight="true" hidden="false" ht="25.5" outlineLevel="0" r="1228">
      <c r="A1228" s="32" t="s">
        <v>2469</v>
      </c>
      <c r="B1228" s="33"/>
      <c r="C1228" s="32" t="s">
        <v>2470</v>
      </c>
      <c r="D1228" s="35" t="s">
        <v>127</v>
      </c>
      <c r="E1228" s="37" t="n">
        <v>5.1</v>
      </c>
      <c r="F1228" s="37" t="n">
        <v>34.58</v>
      </c>
      <c r="G1228" s="37" t="n">
        <v>39.68</v>
      </c>
    </row>
    <row collapsed="false" customFormat="false" customHeight="true" hidden="false" ht="38.25" outlineLevel="0" r="1229">
      <c r="A1229" s="32" t="s">
        <v>2471</v>
      </c>
      <c r="B1229" s="33"/>
      <c r="C1229" s="32" t="s">
        <v>2472</v>
      </c>
      <c r="D1229" s="35" t="s">
        <v>127</v>
      </c>
      <c r="E1229" s="37" t="n">
        <v>51.07</v>
      </c>
      <c r="F1229" s="37" t="n">
        <v>69.16</v>
      </c>
      <c r="G1229" s="37" t="n">
        <v>120.23</v>
      </c>
    </row>
    <row collapsed="false" customFormat="false" customHeight="true" hidden="false" ht="38.25" outlineLevel="0" r="1230">
      <c r="A1230" s="32" t="s">
        <v>2473</v>
      </c>
      <c r="B1230" s="33"/>
      <c r="C1230" s="32" t="s">
        <v>2474</v>
      </c>
      <c r="D1230" s="35" t="s">
        <v>71</v>
      </c>
      <c r="E1230" s="37" t="n">
        <v>1509.16</v>
      </c>
      <c r="F1230" s="37" t="n">
        <v>0</v>
      </c>
      <c r="G1230" s="37" t="n">
        <v>1509.16</v>
      </c>
    </row>
    <row collapsed="false" customFormat="false" customHeight="true" hidden="false" ht="38.25" outlineLevel="0" r="1231">
      <c r="A1231" s="32" t="s">
        <v>2475</v>
      </c>
      <c r="B1231" s="33"/>
      <c r="C1231" s="32" t="s">
        <v>2476</v>
      </c>
      <c r="D1231" s="35" t="s">
        <v>71</v>
      </c>
      <c r="E1231" s="37" t="n">
        <v>707.81</v>
      </c>
      <c r="F1231" s="37" t="n">
        <v>0</v>
      </c>
      <c r="G1231" s="37" t="n">
        <v>707.81</v>
      </c>
    </row>
    <row collapsed="false" customFormat="false" customHeight="true" hidden="false" ht="38.25" outlineLevel="0" r="1232">
      <c r="A1232" s="32" t="s">
        <v>2477</v>
      </c>
      <c r="B1232" s="33"/>
      <c r="C1232" s="32" t="s">
        <v>2478</v>
      </c>
      <c r="D1232" s="35" t="s">
        <v>71</v>
      </c>
      <c r="E1232" s="37" t="n">
        <v>444.19</v>
      </c>
      <c r="F1232" s="37" t="n">
        <v>13.83</v>
      </c>
      <c r="G1232" s="37" t="n">
        <v>458.02</v>
      </c>
    </row>
    <row collapsed="false" customFormat="false" customHeight="true" hidden="false" ht="38.25" outlineLevel="0" r="1233">
      <c r="A1233" s="32" t="s">
        <v>2479</v>
      </c>
      <c r="B1233" s="33"/>
      <c r="C1233" s="32" t="s">
        <v>2480</v>
      </c>
      <c r="D1233" s="35" t="s">
        <v>71</v>
      </c>
      <c r="E1233" s="37" t="n">
        <v>1107.6</v>
      </c>
      <c r="F1233" s="37" t="n">
        <v>0</v>
      </c>
      <c r="G1233" s="37" t="n">
        <v>1107.6</v>
      </c>
    </row>
    <row collapsed="false" customFormat="false" customHeight="true" hidden="false" ht="25.5" outlineLevel="0" r="1234">
      <c r="A1234" s="32" t="s">
        <v>2481</v>
      </c>
      <c r="B1234" s="33"/>
      <c r="C1234" s="32" t="s">
        <v>2482</v>
      </c>
      <c r="D1234" s="35" t="s">
        <v>71</v>
      </c>
      <c r="E1234" s="37" t="n">
        <v>98.79</v>
      </c>
      <c r="F1234" s="37" t="n">
        <v>34.58</v>
      </c>
      <c r="G1234" s="37" t="n">
        <v>133.37</v>
      </c>
    </row>
    <row collapsed="false" customFormat="false" customHeight="true" hidden="false" ht="25.5" outlineLevel="0" r="1235">
      <c r="A1235" s="32" t="s">
        <v>2483</v>
      </c>
      <c r="B1235" s="33"/>
      <c r="C1235" s="32" t="s">
        <v>2484</v>
      </c>
      <c r="D1235" s="35" t="s">
        <v>330</v>
      </c>
      <c r="E1235" s="37" t="n">
        <v>560.11</v>
      </c>
      <c r="F1235" s="37" t="n">
        <v>148.69</v>
      </c>
      <c r="G1235" s="37" t="n">
        <v>708.8</v>
      </c>
    </row>
    <row collapsed="false" customFormat="false" customHeight="true" hidden="false" ht="25.5" outlineLevel="0" r="1236">
      <c r="A1236" s="32" t="s">
        <v>2485</v>
      </c>
      <c r="B1236" s="33"/>
      <c r="C1236" s="32" t="s">
        <v>2486</v>
      </c>
      <c r="D1236" s="35" t="s">
        <v>71</v>
      </c>
      <c r="E1236" s="37" t="n">
        <v>134.45</v>
      </c>
      <c r="F1236" s="37" t="n">
        <v>6.78</v>
      </c>
      <c r="G1236" s="37" t="n">
        <v>141.23</v>
      </c>
    </row>
    <row collapsed="false" customFormat="false" customHeight="true" hidden="false" ht="38.25" outlineLevel="0" r="1237">
      <c r="A1237" s="32" t="s">
        <v>2487</v>
      </c>
      <c r="B1237" s="33"/>
      <c r="C1237" s="32" t="s">
        <v>2488</v>
      </c>
      <c r="D1237" s="35" t="s">
        <v>71</v>
      </c>
      <c r="E1237" s="37" t="n">
        <v>1304.09</v>
      </c>
      <c r="F1237" s="37" t="n">
        <v>0</v>
      </c>
      <c r="G1237" s="37" t="n">
        <v>1304.09</v>
      </c>
    </row>
    <row collapsed="false" customFormat="false" customHeight="true" hidden="false" ht="38.25" outlineLevel="0" r="1238">
      <c r="A1238" s="32" t="s">
        <v>2489</v>
      </c>
      <c r="B1238" s="33"/>
      <c r="C1238" s="32" t="s">
        <v>2490</v>
      </c>
      <c r="D1238" s="35" t="s">
        <v>71</v>
      </c>
      <c r="E1238" s="37" t="n">
        <v>1341.15</v>
      </c>
      <c r="F1238" s="37" t="n">
        <v>0</v>
      </c>
      <c r="G1238" s="37" t="n">
        <v>1341.15</v>
      </c>
    </row>
    <row collapsed="false" customFormat="false" customHeight="true" hidden="false" ht="15" outlineLevel="0" r="1239">
      <c r="A1239" s="32" t="s">
        <v>2491</v>
      </c>
      <c r="B1239" s="33"/>
      <c r="C1239" s="32" t="s">
        <v>2492</v>
      </c>
      <c r="D1239" s="35" t="s">
        <v>71</v>
      </c>
      <c r="E1239" s="37" t="n">
        <v>253.51</v>
      </c>
      <c r="F1239" s="37" t="n">
        <v>69.14</v>
      </c>
      <c r="G1239" s="37" t="n">
        <v>322.65</v>
      </c>
    </row>
    <row collapsed="false" customFormat="false" customHeight="true" hidden="false" ht="38.25" outlineLevel="0" r="1240">
      <c r="A1240" s="32" t="s">
        <v>2493</v>
      </c>
      <c r="B1240" s="33"/>
      <c r="C1240" s="32" t="s">
        <v>2494</v>
      </c>
      <c r="D1240" s="35" t="s">
        <v>127</v>
      </c>
      <c r="E1240" s="37" t="n">
        <v>82.53</v>
      </c>
      <c r="F1240" s="37" t="n">
        <v>6.91</v>
      </c>
      <c r="G1240" s="37" t="n">
        <v>89.44</v>
      </c>
    </row>
    <row collapsed="false" customFormat="false" customHeight="true" hidden="false" ht="15" outlineLevel="0" r="1241">
      <c r="A1241" s="38" t="s">
        <v>2495</v>
      </c>
      <c r="B1241" s="39" t="s">
        <v>2496</v>
      </c>
      <c r="C1241" s="38"/>
      <c r="D1241" s="40"/>
      <c r="E1241" s="41"/>
      <c r="F1241" s="41"/>
      <c r="G1241" s="41"/>
    </row>
    <row collapsed="false" customFormat="false" customHeight="true" hidden="false" ht="25.5" outlineLevel="0" r="1242">
      <c r="A1242" s="32" t="s">
        <v>2497</v>
      </c>
      <c r="B1242" s="33"/>
      <c r="C1242" s="32" t="s">
        <v>2498</v>
      </c>
      <c r="D1242" s="35" t="s">
        <v>71</v>
      </c>
      <c r="E1242" s="37" t="n">
        <v>145.41</v>
      </c>
      <c r="F1242" s="37" t="n">
        <v>47.72</v>
      </c>
      <c r="G1242" s="37" t="n">
        <v>193.13</v>
      </c>
    </row>
    <row collapsed="false" customFormat="false" customHeight="true" hidden="false" ht="15" outlineLevel="0" r="1243">
      <c r="A1243" s="32" t="s">
        <v>2499</v>
      </c>
      <c r="B1243" s="33"/>
      <c r="C1243" s="32" t="s">
        <v>2500</v>
      </c>
      <c r="D1243" s="35" t="s">
        <v>19</v>
      </c>
      <c r="E1243" s="37" t="n">
        <v>296.22</v>
      </c>
      <c r="F1243" s="37" t="n">
        <v>96.83</v>
      </c>
      <c r="G1243" s="37" t="n">
        <v>393.05</v>
      </c>
    </row>
    <row collapsed="false" customFormat="false" customHeight="true" hidden="false" ht="15" outlineLevel="0" r="1244">
      <c r="A1244" s="32" t="s">
        <v>2501</v>
      </c>
      <c r="B1244" s="33"/>
      <c r="C1244" s="32" t="s">
        <v>2502</v>
      </c>
      <c r="D1244" s="35" t="s">
        <v>19</v>
      </c>
      <c r="E1244" s="37" t="n">
        <v>294.38</v>
      </c>
      <c r="F1244" s="37" t="n">
        <v>96.83</v>
      </c>
      <c r="G1244" s="37" t="n">
        <v>391.21</v>
      </c>
    </row>
    <row collapsed="false" customFormat="false" customHeight="true" hidden="false" ht="15" outlineLevel="0" r="1245">
      <c r="A1245" s="32" t="s">
        <v>2503</v>
      </c>
      <c r="B1245" s="33"/>
      <c r="C1245" s="32" t="s">
        <v>2504</v>
      </c>
      <c r="D1245" s="35" t="s">
        <v>19</v>
      </c>
      <c r="E1245" s="37" t="n">
        <v>299.31</v>
      </c>
      <c r="F1245" s="37" t="n">
        <v>96.83</v>
      </c>
      <c r="G1245" s="37" t="n">
        <v>396.14</v>
      </c>
    </row>
    <row collapsed="false" customFormat="false" customHeight="true" hidden="false" ht="15" outlineLevel="0" r="1246">
      <c r="A1246" s="32" t="s">
        <v>2505</v>
      </c>
      <c r="B1246" s="33"/>
      <c r="C1246" s="32" t="s">
        <v>2506</v>
      </c>
      <c r="D1246" s="35" t="s">
        <v>19</v>
      </c>
      <c r="E1246" s="37" t="n">
        <v>313.54</v>
      </c>
      <c r="F1246" s="37" t="n">
        <v>96.83</v>
      </c>
      <c r="G1246" s="37" t="n">
        <v>410.37</v>
      </c>
    </row>
    <row collapsed="false" customFormat="false" customHeight="true" hidden="false" ht="15" outlineLevel="0" r="1247">
      <c r="A1247" s="32" t="s">
        <v>2507</v>
      </c>
      <c r="B1247" s="33"/>
      <c r="C1247" s="32" t="s">
        <v>2508</v>
      </c>
      <c r="D1247" s="35" t="s">
        <v>19</v>
      </c>
      <c r="E1247" s="37" t="n">
        <v>442.71</v>
      </c>
      <c r="F1247" s="37" t="n">
        <v>96.83</v>
      </c>
      <c r="G1247" s="37" t="n">
        <v>539.54</v>
      </c>
    </row>
    <row collapsed="false" customFormat="false" customHeight="true" hidden="false" ht="15" outlineLevel="0" r="1248">
      <c r="A1248" s="32" t="s">
        <v>2509</v>
      </c>
      <c r="B1248" s="33"/>
      <c r="C1248" s="32" t="s">
        <v>2510</v>
      </c>
      <c r="D1248" s="35" t="s">
        <v>19</v>
      </c>
      <c r="E1248" s="37" t="n">
        <v>513.21</v>
      </c>
      <c r="F1248" s="37" t="n">
        <v>121.04</v>
      </c>
      <c r="G1248" s="37" t="n">
        <v>634.25</v>
      </c>
    </row>
    <row collapsed="false" customFormat="false" customHeight="true" hidden="false" ht="15" outlineLevel="0" r="1249">
      <c r="A1249" s="32" t="s">
        <v>2511</v>
      </c>
      <c r="B1249" s="33"/>
      <c r="C1249" s="32" t="s">
        <v>2512</v>
      </c>
      <c r="D1249" s="35" t="s">
        <v>19</v>
      </c>
      <c r="E1249" s="37" t="n">
        <v>526.17</v>
      </c>
      <c r="F1249" s="37" t="n">
        <v>140.05</v>
      </c>
      <c r="G1249" s="37" t="n">
        <v>666.22</v>
      </c>
    </row>
    <row collapsed="false" customFormat="false" customHeight="true" hidden="false" ht="25.5" outlineLevel="0" r="1250">
      <c r="A1250" s="32" t="s">
        <v>2513</v>
      </c>
      <c r="B1250" s="33"/>
      <c r="C1250" s="32" t="s">
        <v>2514</v>
      </c>
      <c r="D1250" s="35" t="s">
        <v>19</v>
      </c>
      <c r="E1250" s="37" t="n">
        <v>189.37</v>
      </c>
      <c r="F1250" s="37" t="n">
        <v>48.41</v>
      </c>
      <c r="G1250" s="37" t="n">
        <v>237.78</v>
      </c>
    </row>
    <row collapsed="false" customFormat="false" customHeight="true" hidden="false" ht="25.5" outlineLevel="0" r="1251">
      <c r="A1251" s="32" t="s">
        <v>2515</v>
      </c>
      <c r="B1251" s="33"/>
      <c r="C1251" s="32" t="s">
        <v>2516</v>
      </c>
      <c r="D1251" s="35" t="s">
        <v>19</v>
      </c>
      <c r="E1251" s="37" t="n">
        <v>192.46</v>
      </c>
      <c r="F1251" s="37" t="n">
        <v>48.41</v>
      </c>
      <c r="G1251" s="37" t="n">
        <v>240.87</v>
      </c>
    </row>
    <row collapsed="false" customFormat="false" customHeight="true" hidden="false" ht="25.5" outlineLevel="0" r="1252">
      <c r="A1252" s="32" t="s">
        <v>2517</v>
      </c>
      <c r="B1252" s="33"/>
      <c r="C1252" s="32" t="s">
        <v>2518</v>
      </c>
      <c r="D1252" s="35" t="s">
        <v>19</v>
      </c>
      <c r="E1252" s="37" t="n">
        <v>206.69</v>
      </c>
      <c r="F1252" s="37" t="n">
        <v>48.41</v>
      </c>
      <c r="G1252" s="37" t="n">
        <v>255.1</v>
      </c>
    </row>
    <row collapsed="false" customFormat="false" customHeight="true" hidden="false" ht="15" outlineLevel="0" r="1253">
      <c r="A1253" s="32" t="s">
        <v>2519</v>
      </c>
      <c r="B1253" s="33"/>
      <c r="C1253" s="32" t="s">
        <v>2520</v>
      </c>
      <c r="D1253" s="35" t="s">
        <v>19</v>
      </c>
      <c r="E1253" s="37" t="n">
        <v>263.64</v>
      </c>
      <c r="F1253" s="37" t="n">
        <v>48.41</v>
      </c>
      <c r="G1253" s="37" t="n">
        <v>312.05</v>
      </c>
    </row>
    <row collapsed="false" customFormat="false" customHeight="true" hidden="false" ht="15" outlineLevel="0" r="1254">
      <c r="A1254" s="32" t="s">
        <v>2521</v>
      </c>
      <c r="B1254" s="33"/>
      <c r="C1254" s="32" t="s">
        <v>2522</v>
      </c>
      <c r="D1254" s="35" t="s">
        <v>19</v>
      </c>
      <c r="E1254" s="37" t="n">
        <v>266.73</v>
      </c>
      <c r="F1254" s="37" t="n">
        <v>48.41</v>
      </c>
      <c r="G1254" s="37" t="n">
        <v>315.14</v>
      </c>
    </row>
    <row collapsed="false" customFormat="false" customHeight="true" hidden="false" ht="15" outlineLevel="0" r="1255">
      <c r="A1255" s="32" t="s">
        <v>2523</v>
      </c>
      <c r="B1255" s="33"/>
      <c r="C1255" s="32" t="s">
        <v>2524</v>
      </c>
      <c r="D1255" s="35" t="s">
        <v>19</v>
      </c>
      <c r="E1255" s="37" t="n">
        <v>339.56</v>
      </c>
      <c r="F1255" s="37" t="n">
        <v>89.9</v>
      </c>
      <c r="G1255" s="37" t="n">
        <v>429.46</v>
      </c>
    </row>
    <row collapsed="false" customFormat="false" customHeight="true" hidden="false" ht="15" outlineLevel="0" r="1256">
      <c r="A1256" s="32" t="s">
        <v>2525</v>
      </c>
      <c r="B1256" s="33"/>
      <c r="C1256" s="32" t="s">
        <v>2526</v>
      </c>
      <c r="D1256" s="35" t="s">
        <v>19</v>
      </c>
      <c r="E1256" s="37" t="n">
        <v>348.78</v>
      </c>
      <c r="F1256" s="37" t="n">
        <v>89.9</v>
      </c>
      <c r="G1256" s="37" t="n">
        <v>438.68</v>
      </c>
    </row>
    <row collapsed="false" customFormat="false" customHeight="true" hidden="false" ht="15" outlineLevel="0" r="1257">
      <c r="A1257" s="32" t="s">
        <v>2527</v>
      </c>
      <c r="B1257" s="33"/>
      <c r="C1257" s="32" t="s">
        <v>2528</v>
      </c>
      <c r="D1257" s="35" t="s">
        <v>19</v>
      </c>
      <c r="E1257" s="37" t="n">
        <v>367.29</v>
      </c>
      <c r="F1257" s="37" t="n">
        <v>89.9</v>
      </c>
      <c r="G1257" s="37" t="n">
        <v>457.19</v>
      </c>
    </row>
    <row collapsed="false" customFormat="false" customHeight="true" hidden="false" ht="25.5" outlineLevel="0" r="1258">
      <c r="A1258" s="32" t="s">
        <v>2529</v>
      </c>
      <c r="B1258" s="33"/>
      <c r="C1258" s="32" t="s">
        <v>2530</v>
      </c>
      <c r="D1258" s="35" t="s">
        <v>19</v>
      </c>
      <c r="E1258" s="37" t="n">
        <v>488.3</v>
      </c>
      <c r="F1258" s="37" t="n">
        <v>117.58</v>
      </c>
      <c r="G1258" s="37" t="n">
        <v>605.88</v>
      </c>
    </row>
    <row collapsed="false" customFormat="false" customHeight="true" hidden="false" ht="25.5" outlineLevel="0" r="1259">
      <c r="A1259" s="32" t="s">
        <v>2531</v>
      </c>
      <c r="B1259" s="33"/>
      <c r="C1259" s="32" t="s">
        <v>2532</v>
      </c>
      <c r="D1259" s="35" t="s">
        <v>19</v>
      </c>
      <c r="E1259" s="37" t="n">
        <v>511.62</v>
      </c>
      <c r="F1259" s="37" t="n">
        <v>117.58</v>
      </c>
      <c r="G1259" s="37" t="n">
        <v>629.2</v>
      </c>
    </row>
    <row collapsed="false" customFormat="false" customHeight="true" hidden="false" ht="15" outlineLevel="0" r="1260">
      <c r="A1260" s="32" t="s">
        <v>2533</v>
      </c>
      <c r="B1260" s="33"/>
      <c r="C1260" s="32" t="s">
        <v>2534</v>
      </c>
      <c r="D1260" s="35" t="s">
        <v>19</v>
      </c>
      <c r="E1260" s="37" t="n">
        <v>298.27</v>
      </c>
      <c r="F1260" s="37" t="n">
        <v>48.41</v>
      </c>
      <c r="G1260" s="37" t="n">
        <v>346.68</v>
      </c>
    </row>
    <row collapsed="false" customFormat="false" customHeight="true" hidden="false" ht="15" outlineLevel="0" r="1261">
      <c r="A1261" s="32" t="s">
        <v>2535</v>
      </c>
      <c r="B1261" s="33"/>
      <c r="C1261" s="32" t="s">
        <v>2536</v>
      </c>
      <c r="D1261" s="35" t="s">
        <v>19</v>
      </c>
      <c r="E1261" s="37" t="n">
        <v>337.11</v>
      </c>
      <c r="F1261" s="37" t="n">
        <v>48.41</v>
      </c>
      <c r="G1261" s="37" t="n">
        <v>385.52</v>
      </c>
    </row>
    <row collapsed="false" customFormat="false" customHeight="true" hidden="false" ht="25.5" outlineLevel="0" r="1262">
      <c r="A1262" s="32" t="s">
        <v>2537</v>
      </c>
      <c r="B1262" s="33"/>
      <c r="C1262" s="32" t="s">
        <v>2538</v>
      </c>
      <c r="D1262" s="35" t="s">
        <v>19</v>
      </c>
      <c r="E1262" s="37" t="n">
        <v>600.78</v>
      </c>
      <c r="F1262" s="37" t="n">
        <v>121.04</v>
      </c>
      <c r="G1262" s="37" t="n">
        <v>721.82</v>
      </c>
    </row>
    <row collapsed="false" customFormat="false" customHeight="true" hidden="false" ht="15" outlineLevel="0" r="1263">
      <c r="A1263" s="38" t="s">
        <v>2539</v>
      </c>
      <c r="B1263" s="39" t="s">
        <v>2540</v>
      </c>
      <c r="C1263" s="38"/>
      <c r="D1263" s="40"/>
      <c r="E1263" s="41"/>
      <c r="F1263" s="41"/>
      <c r="G1263" s="41"/>
    </row>
    <row collapsed="false" customFormat="false" customHeight="true" hidden="false" ht="38.25" outlineLevel="0" r="1264">
      <c r="A1264" s="32" t="s">
        <v>2541</v>
      </c>
      <c r="B1264" s="33"/>
      <c r="C1264" s="32" t="s">
        <v>2542</v>
      </c>
      <c r="D1264" s="35" t="s">
        <v>71</v>
      </c>
      <c r="E1264" s="37" t="n">
        <v>146.16</v>
      </c>
      <c r="F1264" s="37" t="n">
        <v>47.72</v>
      </c>
      <c r="G1264" s="37" t="n">
        <v>193.88</v>
      </c>
    </row>
    <row collapsed="false" customFormat="false" customHeight="true" hidden="false" ht="25.5" outlineLevel="0" r="1265">
      <c r="A1265" s="32" t="s">
        <v>2543</v>
      </c>
      <c r="B1265" s="33"/>
      <c r="C1265" s="32" t="s">
        <v>2544</v>
      </c>
      <c r="D1265" s="35" t="s">
        <v>19</v>
      </c>
      <c r="E1265" s="37" t="n">
        <v>295.61</v>
      </c>
      <c r="F1265" s="37" t="n">
        <v>96.83</v>
      </c>
      <c r="G1265" s="37" t="n">
        <v>392.44</v>
      </c>
    </row>
    <row collapsed="false" customFormat="false" customHeight="true" hidden="false" ht="25.5" outlineLevel="0" r="1266">
      <c r="A1266" s="32" t="s">
        <v>2545</v>
      </c>
      <c r="B1266" s="33"/>
      <c r="C1266" s="32" t="s">
        <v>2546</v>
      </c>
      <c r="D1266" s="35" t="s">
        <v>19</v>
      </c>
      <c r="E1266" s="37" t="n">
        <v>297.31</v>
      </c>
      <c r="F1266" s="37" t="n">
        <v>96.83</v>
      </c>
      <c r="G1266" s="37" t="n">
        <v>394.14</v>
      </c>
    </row>
    <row collapsed="false" customFormat="false" customHeight="true" hidden="false" ht="25.5" outlineLevel="0" r="1267">
      <c r="A1267" s="32" t="s">
        <v>2547</v>
      </c>
      <c r="B1267" s="33"/>
      <c r="C1267" s="32" t="s">
        <v>2548</v>
      </c>
      <c r="D1267" s="35" t="s">
        <v>19</v>
      </c>
      <c r="E1267" s="37" t="n">
        <v>314.8</v>
      </c>
      <c r="F1267" s="37" t="n">
        <v>96.83</v>
      </c>
      <c r="G1267" s="37" t="n">
        <v>411.63</v>
      </c>
    </row>
    <row collapsed="false" customFormat="false" customHeight="true" hidden="false" ht="15" outlineLevel="0" r="1268">
      <c r="A1268" s="38" t="s">
        <v>2549</v>
      </c>
      <c r="B1268" s="39" t="s">
        <v>2550</v>
      </c>
      <c r="C1268" s="38"/>
      <c r="D1268" s="40"/>
      <c r="E1268" s="41"/>
      <c r="F1268" s="41"/>
      <c r="G1268" s="41"/>
    </row>
    <row collapsed="false" customFormat="false" customHeight="true" hidden="false" ht="38.25" outlineLevel="0" r="1269">
      <c r="A1269" s="32" t="s">
        <v>2551</v>
      </c>
      <c r="B1269" s="33"/>
      <c r="C1269" s="32" t="s">
        <v>2552</v>
      </c>
      <c r="D1269" s="35" t="s">
        <v>19</v>
      </c>
      <c r="E1269" s="37" t="n">
        <v>467.3</v>
      </c>
      <c r="F1269" s="37" t="n">
        <v>0</v>
      </c>
      <c r="G1269" s="37" t="n">
        <v>467.3</v>
      </c>
    </row>
    <row collapsed="false" customFormat="false" customHeight="true" hidden="false" ht="15" outlineLevel="0" r="1270">
      <c r="A1270" s="38" t="s">
        <v>2553</v>
      </c>
      <c r="B1270" s="39" t="s">
        <v>2554</v>
      </c>
      <c r="C1270" s="38"/>
      <c r="D1270" s="40"/>
      <c r="E1270" s="41"/>
      <c r="F1270" s="41"/>
      <c r="G1270" s="41"/>
    </row>
    <row collapsed="false" customFormat="false" customHeight="true" hidden="false" ht="51" outlineLevel="0" r="1271">
      <c r="A1271" s="32" t="s">
        <v>2555</v>
      </c>
      <c r="B1271" s="33"/>
      <c r="C1271" s="32" t="s">
        <v>2556</v>
      </c>
      <c r="D1271" s="35" t="s">
        <v>19</v>
      </c>
      <c r="E1271" s="37" t="n">
        <v>467.3</v>
      </c>
      <c r="F1271" s="37" t="n">
        <v>0</v>
      </c>
      <c r="G1271" s="37" t="n">
        <v>467.3</v>
      </c>
    </row>
    <row collapsed="false" customFormat="false" customHeight="true" hidden="false" ht="51" outlineLevel="0" r="1272">
      <c r="A1272" s="32" t="s">
        <v>2557</v>
      </c>
      <c r="B1272" s="33"/>
      <c r="C1272" s="32" t="s">
        <v>2558</v>
      </c>
      <c r="D1272" s="35" t="s">
        <v>19</v>
      </c>
      <c r="E1272" s="37" t="n">
        <v>474.68</v>
      </c>
      <c r="F1272" s="37" t="n">
        <v>0</v>
      </c>
      <c r="G1272" s="37" t="n">
        <v>474.68</v>
      </c>
    </row>
    <row collapsed="false" customFormat="false" customHeight="true" hidden="false" ht="51" outlineLevel="0" r="1273">
      <c r="A1273" s="32" t="s">
        <v>2559</v>
      </c>
      <c r="B1273" s="33"/>
      <c r="C1273" s="32" t="s">
        <v>2560</v>
      </c>
      <c r="D1273" s="35" t="s">
        <v>19</v>
      </c>
      <c r="E1273" s="37" t="n">
        <v>472.63</v>
      </c>
      <c r="F1273" s="37" t="n">
        <v>0</v>
      </c>
      <c r="G1273" s="37" t="n">
        <v>472.63</v>
      </c>
    </row>
    <row collapsed="false" customFormat="false" customHeight="true" hidden="false" ht="63.75" outlineLevel="0" r="1274">
      <c r="A1274" s="32" t="s">
        <v>2561</v>
      </c>
      <c r="B1274" s="33"/>
      <c r="C1274" s="32" t="s">
        <v>2562</v>
      </c>
      <c r="D1274" s="35" t="s">
        <v>19</v>
      </c>
      <c r="E1274" s="37" t="n">
        <v>492.63</v>
      </c>
      <c r="F1274" s="37" t="n">
        <v>0</v>
      </c>
      <c r="G1274" s="37" t="n">
        <v>492.63</v>
      </c>
    </row>
    <row collapsed="false" customFormat="false" customHeight="true" hidden="false" ht="63.75" outlineLevel="0" r="1275">
      <c r="A1275" s="32" t="s">
        <v>2563</v>
      </c>
      <c r="B1275" s="33"/>
      <c r="C1275" s="32" t="s">
        <v>2564</v>
      </c>
      <c r="D1275" s="35" t="s">
        <v>19</v>
      </c>
      <c r="E1275" s="37" t="n">
        <v>480.01</v>
      </c>
      <c r="F1275" s="37" t="n">
        <v>0</v>
      </c>
      <c r="G1275" s="37" t="n">
        <v>480.01</v>
      </c>
    </row>
    <row collapsed="false" customFormat="false" customHeight="true" hidden="false" ht="76.5" outlineLevel="0" r="1276">
      <c r="A1276" s="32" t="s">
        <v>2565</v>
      </c>
      <c r="B1276" s="33"/>
      <c r="C1276" s="32" t="s">
        <v>2566</v>
      </c>
      <c r="D1276" s="35" t="s">
        <v>19</v>
      </c>
      <c r="E1276" s="37" t="n">
        <v>619.44</v>
      </c>
      <c r="F1276" s="37" t="n">
        <v>0</v>
      </c>
      <c r="G1276" s="37" t="n">
        <v>619.44</v>
      </c>
    </row>
    <row collapsed="false" customFormat="false" customHeight="true" hidden="false" ht="15" outlineLevel="0" r="1277">
      <c r="A1277" s="38" t="s">
        <v>2567</v>
      </c>
      <c r="B1277" s="39" t="s">
        <v>2568</v>
      </c>
      <c r="C1277" s="38"/>
      <c r="D1277" s="40"/>
      <c r="E1277" s="41"/>
      <c r="F1277" s="41"/>
      <c r="G1277" s="41"/>
    </row>
    <row collapsed="false" customFormat="false" customHeight="true" hidden="false" ht="15" outlineLevel="0" r="1278">
      <c r="A1278" s="32" t="s">
        <v>2569</v>
      </c>
      <c r="B1278" s="33"/>
      <c r="C1278" s="32" t="s">
        <v>2570</v>
      </c>
      <c r="D1278" s="35" t="s">
        <v>19</v>
      </c>
      <c r="E1278" s="37" t="n">
        <v>1.65</v>
      </c>
      <c r="F1278" s="37" t="n">
        <v>44.95</v>
      </c>
      <c r="G1278" s="37" t="n">
        <v>46.6</v>
      </c>
    </row>
    <row collapsed="false" customFormat="false" customHeight="true" hidden="false" ht="15" outlineLevel="0" r="1279">
      <c r="A1279" s="32" t="s">
        <v>2571</v>
      </c>
      <c r="B1279" s="33"/>
      <c r="C1279" s="32" t="s">
        <v>2572</v>
      </c>
      <c r="D1279" s="35" t="s">
        <v>19</v>
      </c>
      <c r="E1279" s="37" t="n">
        <v>0</v>
      </c>
      <c r="F1279" s="37" t="n">
        <v>55.33</v>
      </c>
      <c r="G1279" s="37" t="n">
        <v>55.33</v>
      </c>
    </row>
    <row collapsed="false" customFormat="false" customHeight="true" hidden="false" ht="15" outlineLevel="0" r="1280">
      <c r="A1280" s="32" t="s">
        <v>2573</v>
      </c>
      <c r="B1280" s="33"/>
      <c r="C1280" s="32" t="s">
        <v>2574</v>
      </c>
      <c r="D1280" s="35" t="s">
        <v>127</v>
      </c>
      <c r="E1280" s="37" t="n">
        <v>0</v>
      </c>
      <c r="F1280" s="37" t="n">
        <v>1.73</v>
      </c>
      <c r="G1280" s="37" t="n">
        <v>1.73</v>
      </c>
    </row>
    <row collapsed="false" customFormat="false" customHeight="true" hidden="false" ht="15" outlineLevel="0" r="1281">
      <c r="A1281" s="32" t="s">
        <v>2575</v>
      </c>
      <c r="B1281" s="33"/>
      <c r="C1281" s="32" t="s">
        <v>2576</v>
      </c>
      <c r="D1281" s="35" t="s">
        <v>127</v>
      </c>
      <c r="E1281" s="37" t="n">
        <v>28.48</v>
      </c>
      <c r="F1281" s="37" t="n">
        <v>10.37</v>
      </c>
      <c r="G1281" s="37" t="n">
        <v>38.85</v>
      </c>
    </row>
    <row collapsed="false" customFormat="false" customHeight="true" hidden="false" ht="25.5" outlineLevel="0" r="1282">
      <c r="A1282" s="32" t="s">
        <v>2577</v>
      </c>
      <c r="B1282" s="33"/>
      <c r="C1282" s="32" t="s">
        <v>2578</v>
      </c>
      <c r="D1282" s="35" t="s">
        <v>71</v>
      </c>
      <c r="E1282" s="37" t="n">
        <v>911.39</v>
      </c>
      <c r="F1282" s="37" t="n">
        <v>138.32</v>
      </c>
      <c r="G1282" s="37" t="n">
        <v>1049.71</v>
      </c>
    </row>
    <row collapsed="false" customFormat="false" customHeight="true" hidden="false" ht="15" outlineLevel="0" r="1283">
      <c r="A1283" s="32" t="s">
        <v>2579</v>
      </c>
      <c r="B1283" s="33"/>
      <c r="C1283" s="32" t="s">
        <v>2580</v>
      </c>
      <c r="D1283" s="35" t="s">
        <v>127</v>
      </c>
      <c r="E1283" s="37" t="n">
        <v>3.25</v>
      </c>
      <c r="F1283" s="37" t="n">
        <v>1.73</v>
      </c>
      <c r="G1283" s="37" t="n">
        <v>4.98</v>
      </c>
    </row>
    <row collapsed="false" customFormat="false" customHeight="true" hidden="false" ht="25.5" outlineLevel="0" r="1284">
      <c r="A1284" s="32" t="s">
        <v>2581</v>
      </c>
      <c r="B1284" s="33"/>
      <c r="C1284" s="32" t="s">
        <v>2582</v>
      </c>
      <c r="D1284" s="35" t="s">
        <v>19</v>
      </c>
      <c r="E1284" s="37" t="n">
        <v>226.72</v>
      </c>
      <c r="F1284" s="37" t="n">
        <v>0</v>
      </c>
      <c r="G1284" s="37" t="n">
        <v>226.72</v>
      </c>
    </row>
    <row collapsed="false" customFormat="false" customHeight="true" hidden="false" ht="15" outlineLevel="0" r="1285">
      <c r="A1285" s="32" t="s">
        <v>2583</v>
      </c>
      <c r="B1285" s="33"/>
      <c r="C1285" s="32" t="s">
        <v>2584</v>
      </c>
      <c r="D1285" s="35" t="s">
        <v>71</v>
      </c>
      <c r="E1285" s="37" t="n">
        <v>525.37</v>
      </c>
      <c r="F1285" s="37" t="n">
        <v>17.3</v>
      </c>
      <c r="G1285" s="37" t="n">
        <v>542.67</v>
      </c>
    </row>
    <row collapsed="false" customFormat="false" customHeight="true" hidden="false" ht="25.5" outlineLevel="0" r="1286">
      <c r="A1286" s="32" t="s">
        <v>2585</v>
      </c>
      <c r="B1286" s="33"/>
      <c r="C1286" s="32" t="s">
        <v>2586</v>
      </c>
      <c r="D1286" s="35" t="s">
        <v>71</v>
      </c>
      <c r="E1286" s="37" t="n">
        <v>117.7</v>
      </c>
      <c r="F1286" s="37" t="n">
        <v>17.3</v>
      </c>
      <c r="G1286" s="37" t="n">
        <v>135</v>
      </c>
    </row>
    <row collapsed="false" customFormat="false" customHeight="true" hidden="false" ht="25.5" outlineLevel="0" r="1287">
      <c r="A1287" s="32" t="s">
        <v>2587</v>
      </c>
      <c r="B1287" s="33"/>
      <c r="C1287" s="32" t="s">
        <v>2588</v>
      </c>
      <c r="D1287" s="35" t="s">
        <v>71</v>
      </c>
      <c r="E1287" s="37" t="n">
        <v>531.24</v>
      </c>
      <c r="F1287" s="37" t="n">
        <v>17.3</v>
      </c>
      <c r="G1287" s="37" t="n">
        <v>548.54</v>
      </c>
    </row>
    <row collapsed="false" customFormat="false" customHeight="true" hidden="false" ht="15" outlineLevel="0" r="1288">
      <c r="A1288" s="32" t="s">
        <v>2589</v>
      </c>
      <c r="B1288" s="33"/>
      <c r="C1288" s="32" t="s">
        <v>2590</v>
      </c>
      <c r="D1288" s="35" t="s">
        <v>19</v>
      </c>
      <c r="E1288" s="37" t="n">
        <v>125.47</v>
      </c>
      <c r="F1288" s="37" t="n">
        <v>51.88</v>
      </c>
      <c r="G1288" s="37" t="n">
        <v>177.35</v>
      </c>
    </row>
    <row collapsed="false" customFormat="false" customHeight="true" hidden="false" ht="15" outlineLevel="0" r="1289">
      <c r="A1289" s="32" t="s">
        <v>2591</v>
      </c>
      <c r="B1289" s="33"/>
      <c r="C1289" s="32" t="s">
        <v>2592</v>
      </c>
      <c r="D1289" s="35" t="s">
        <v>19</v>
      </c>
      <c r="E1289" s="37" t="n">
        <v>123.63</v>
      </c>
      <c r="F1289" s="37" t="n">
        <v>51.88</v>
      </c>
      <c r="G1289" s="37" t="n">
        <v>175.51</v>
      </c>
    </row>
    <row collapsed="false" customFormat="false" customHeight="true" hidden="false" ht="15" outlineLevel="0" r="1290">
      <c r="A1290" s="32" t="s">
        <v>2593</v>
      </c>
      <c r="B1290" s="33"/>
      <c r="C1290" s="32" t="s">
        <v>2594</v>
      </c>
      <c r="D1290" s="35" t="s">
        <v>19</v>
      </c>
      <c r="E1290" s="37" t="n">
        <v>128.56</v>
      </c>
      <c r="F1290" s="37" t="n">
        <v>51.88</v>
      </c>
      <c r="G1290" s="37" t="n">
        <v>180.44</v>
      </c>
    </row>
    <row collapsed="false" customFormat="false" customHeight="true" hidden="false" ht="15" outlineLevel="0" r="1291">
      <c r="A1291" s="32" t="s">
        <v>2595</v>
      </c>
      <c r="B1291" s="33"/>
      <c r="C1291" s="32" t="s">
        <v>2596</v>
      </c>
      <c r="D1291" s="35" t="s">
        <v>19</v>
      </c>
      <c r="E1291" s="37" t="n">
        <v>142.79</v>
      </c>
      <c r="F1291" s="37" t="n">
        <v>51.88</v>
      </c>
      <c r="G1291" s="37" t="n">
        <v>194.67</v>
      </c>
    </row>
    <row collapsed="false" customFormat="false" customHeight="true" hidden="false" ht="38.25" outlineLevel="0" r="1292">
      <c r="A1292" s="32" t="s">
        <v>2597</v>
      </c>
      <c r="B1292" s="33"/>
      <c r="C1292" s="32" t="s">
        <v>2598</v>
      </c>
      <c r="D1292" s="35" t="s">
        <v>19</v>
      </c>
      <c r="E1292" s="37" t="n">
        <v>740.87</v>
      </c>
      <c r="F1292" s="37" t="n">
        <v>51.88</v>
      </c>
      <c r="G1292" s="37" t="n">
        <v>792.75</v>
      </c>
    </row>
    <row collapsed="false" customFormat="false" customHeight="true" hidden="false" ht="38.25" outlineLevel="0" r="1293">
      <c r="A1293" s="32" t="s">
        <v>2599</v>
      </c>
      <c r="B1293" s="33"/>
      <c r="C1293" s="32" t="s">
        <v>2600</v>
      </c>
      <c r="D1293" s="35" t="s">
        <v>19</v>
      </c>
      <c r="E1293" s="37" t="n">
        <v>814.48</v>
      </c>
      <c r="F1293" s="37" t="n">
        <v>51.88</v>
      </c>
      <c r="G1293" s="37" t="n">
        <v>866.36</v>
      </c>
    </row>
    <row collapsed="false" customFormat="false" customHeight="true" hidden="false" ht="38.25" outlineLevel="0" r="1294">
      <c r="A1294" s="32" t="s">
        <v>2601</v>
      </c>
      <c r="B1294" s="33"/>
      <c r="C1294" s="32" t="s">
        <v>2602</v>
      </c>
      <c r="D1294" s="35" t="s">
        <v>19</v>
      </c>
      <c r="E1294" s="37" t="n">
        <v>754.49</v>
      </c>
      <c r="F1294" s="37" t="n">
        <v>51.88</v>
      </c>
      <c r="G1294" s="37" t="n">
        <v>806.37</v>
      </c>
    </row>
    <row collapsed="false" customFormat="false" customHeight="true" hidden="false" ht="25.5" outlineLevel="0" r="1295">
      <c r="A1295" s="32" t="s">
        <v>2603</v>
      </c>
      <c r="B1295" s="33"/>
      <c r="C1295" s="32" t="s">
        <v>2604</v>
      </c>
      <c r="D1295" s="35" t="s">
        <v>71</v>
      </c>
      <c r="E1295" s="37" t="n">
        <v>472.56</v>
      </c>
      <c r="F1295" s="37" t="n">
        <v>51.88</v>
      </c>
      <c r="G1295" s="37" t="n">
        <v>524.44</v>
      </c>
    </row>
    <row collapsed="false" customFormat="false" customHeight="true" hidden="false" ht="15" outlineLevel="0" r="1296">
      <c r="A1296" s="42" t="s">
        <v>2605</v>
      </c>
      <c r="B1296" s="42" t="s">
        <v>2606</v>
      </c>
      <c r="C1296" s="43"/>
      <c r="D1296" s="44"/>
      <c r="E1296" s="45"/>
      <c r="F1296" s="45"/>
      <c r="G1296" s="45"/>
    </row>
    <row collapsed="false" customFormat="false" customHeight="true" hidden="false" ht="15" outlineLevel="0" r="1297">
      <c r="A1297" s="23" t="s">
        <v>2607</v>
      </c>
      <c r="B1297" s="23" t="s">
        <v>2608</v>
      </c>
      <c r="C1297" s="24"/>
      <c r="D1297" s="46"/>
      <c r="E1297" s="47"/>
      <c r="F1297" s="47"/>
      <c r="G1297" s="47"/>
    </row>
    <row collapsed="false" customFormat="false" customHeight="true" hidden="false" ht="15" outlineLevel="0" r="1298">
      <c r="A1298" s="32" t="s">
        <v>2609</v>
      </c>
      <c r="B1298" s="33"/>
      <c r="C1298" s="32" t="s">
        <v>2610</v>
      </c>
      <c r="D1298" s="35" t="s">
        <v>71</v>
      </c>
      <c r="E1298" s="37" t="n">
        <v>634.86</v>
      </c>
      <c r="F1298" s="37" t="n">
        <v>21.95</v>
      </c>
      <c r="G1298" s="37" t="n">
        <v>656.81</v>
      </c>
    </row>
    <row collapsed="false" customFormat="false" customHeight="true" hidden="false" ht="15" outlineLevel="0" r="1299">
      <c r="A1299" s="32" t="s">
        <v>2611</v>
      </c>
      <c r="B1299" s="33"/>
      <c r="C1299" s="32" t="s">
        <v>2612</v>
      </c>
      <c r="D1299" s="35" t="s">
        <v>71</v>
      </c>
      <c r="E1299" s="37" t="n">
        <v>536.64</v>
      </c>
      <c r="F1299" s="37" t="n">
        <v>21.95</v>
      </c>
      <c r="G1299" s="37" t="n">
        <v>558.59</v>
      </c>
    </row>
    <row collapsed="false" customFormat="false" customHeight="true" hidden="false" ht="15" outlineLevel="0" r="1300">
      <c r="A1300" s="32" t="s">
        <v>2613</v>
      </c>
      <c r="B1300" s="33"/>
      <c r="C1300" s="32" t="s">
        <v>2614</v>
      </c>
      <c r="D1300" s="35" t="s">
        <v>71</v>
      </c>
      <c r="E1300" s="37" t="n">
        <v>745.6</v>
      </c>
      <c r="F1300" s="37" t="n">
        <v>21.95</v>
      </c>
      <c r="G1300" s="37" t="n">
        <v>767.55</v>
      </c>
    </row>
    <row collapsed="false" customFormat="false" customHeight="true" hidden="false" ht="15" outlineLevel="0" r="1301">
      <c r="A1301" s="32" t="s">
        <v>2615</v>
      </c>
      <c r="B1301" s="33"/>
      <c r="C1301" s="32" t="s">
        <v>2616</v>
      </c>
      <c r="D1301" s="35" t="s">
        <v>71</v>
      </c>
      <c r="E1301" s="37" t="n">
        <v>210.4</v>
      </c>
      <c r="F1301" s="37" t="n">
        <v>21.95</v>
      </c>
      <c r="G1301" s="37" t="n">
        <v>232.35</v>
      </c>
    </row>
    <row collapsed="false" customFormat="false" customHeight="true" hidden="false" ht="25.5" outlineLevel="0" r="1302">
      <c r="A1302" s="32" t="s">
        <v>2617</v>
      </c>
      <c r="B1302" s="33"/>
      <c r="C1302" s="32" t="s">
        <v>2618</v>
      </c>
      <c r="D1302" s="35" t="s">
        <v>71</v>
      </c>
      <c r="E1302" s="37" t="n">
        <v>542.46</v>
      </c>
      <c r="F1302" s="37" t="n">
        <v>21.95</v>
      </c>
      <c r="G1302" s="37" t="n">
        <v>564.41</v>
      </c>
    </row>
    <row collapsed="false" customFormat="false" customHeight="true" hidden="false" ht="25.5" outlineLevel="0" r="1303">
      <c r="A1303" s="32" t="s">
        <v>2619</v>
      </c>
      <c r="B1303" s="33"/>
      <c r="C1303" s="32" t="s">
        <v>2620</v>
      </c>
      <c r="D1303" s="35" t="s">
        <v>71</v>
      </c>
      <c r="E1303" s="37" t="n">
        <v>343.45</v>
      </c>
      <c r="F1303" s="37" t="n">
        <v>21.95</v>
      </c>
      <c r="G1303" s="37" t="n">
        <v>365.4</v>
      </c>
    </row>
    <row collapsed="false" customFormat="false" customHeight="true" hidden="false" ht="15" outlineLevel="0" r="1304">
      <c r="A1304" s="32" t="s">
        <v>2621</v>
      </c>
      <c r="B1304" s="33"/>
      <c r="C1304" s="32" t="s">
        <v>2622</v>
      </c>
      <c r="D1304" s="35" t="s">
        <v>71</v>
      </c>
      <c r="E1304" s="37" t="n">
        <v>609.97</v>
      </c>
      <c r="F1304" s="37" t="n">
        <v>21.95</v>
      </c>
      <c r="G1304" s="37" t="n">
        <v>631.92</v>
      </c>
    </row>
    <row collapsed="false" customFormat="false" customHeight="true" hidden="false" ht="38.25" outlineLevel="0" r="1305">
      <c r="A1305" s="32" t="s">
        <v>2623</v>
      </c>
      <c r="B1305" s="33"/>
      <c r="C1305" s="32" t="s">
        <v>2624</v>
      </c>
      <c r="D1305" s="35" t="s">
        <v>71</v>
      </c>
      <c r="E1305" s="37" t="n">
        <v>182.22</v>
      </c>
      <c r="F1305" s="37" t="n">
        <v>0</v>
      </c>
      <c r="G1305" s="37" t="n">
        <v>182.22</v>
      </c>
    </row>
    <row collapsed="false" customFormat="false" customHeight="true" hidden="false" ht="38.25" outlineLevel="0" r="1306">
      <c r="A1306" s="32" t="s">
        <v>2625</v>
      </c>
      <c r="B1306" s="33"/>
      <c r="C1306" s="32" t="s">
        <v>2626</v>
      </c>
      <c r="D1306" s="35" t="s">
        <v>71</v>
      </c>
      <c r="E1306" s="37" t="n">
        <v>305.93</v>
      </c>
      <c r="F1306" s="37" t="n">
        <v>21.12</v>
      </c>
      <c r="G1306" s="37" t="n">
        <v>327.05</v>
      </c>
    </row>
    <row collapsed="false" customFormat="false" customHeight="true" hidden="false" ht="51" outlineLevel="0" r="1307">
      <c r="A1307" s="32" t="s">
        <v>2627</v>
      </c>
      <c r="B1307" s="33"/>
      <c r="C1307" s="32" t="s">
        <v>2628</v>
      </c>
      <c r="D1307" s="35" t="s">
        <v>71</v>
      </c>
      <c r="E1307" s="37" t="n">
        <v>388.03</v>
      </c>
      <c r="F1307" s="37" t="n">
        <v>21.12</v>
      </c>
      <c r="G1307" s="37" t="n">
        <v>409.15</v>
      </c>
    </row>
    <row collapsed="false" customFormat="false" customHeight="true" hidden="false" ht="25.5" outlineLevel="0" r="1308">
      <c r="A1308" s="32" t="s">
        <v>2629</v>
      </c>
      <c r="B1308" s="33"/>
      <c r="C1308" s="32" t="s">
        <v>2630</v>
      </c>
      <c r="D1308" s="35" t="s">
        <v>71</v>
      </c>
      <c r="E1308" s="37" t="n">
        <v>828.12</v>
      </c>
      <c r="F1308" s="37" t="n">
        <v>55.93</v>
      </c>
      <c r="G1308" s="37" t="n">
        <v>884.05</v>
      </c>
    </row>
    <row collapsed="false" customFormat="false" customHeight="true" hidden="false" ht="15" outlineLevel="0" r="1309">
      <c r="A1309" s="32" t="s">
        <v>2631</v>
      </c>
      <c r="B1309" s="33"/>
      <c r="C1309" s="32" t="s">
        <v>2632</v>
      </c>
      <c r="D1309" s="35" t="s">
        <v>71</v>
      </c>
      <c r="E1309" s="37" t="n">
        <v>558.13</v>
      </c>
      <c r="F1309" s="37" t="n">
        <v>72.54</v>
      </c>
      <c r="G1309" s="37" t="n">
        <v>630.67</v>
      </c>
    </row>
    <row collapsed="false" customFormat="false" customHeight="true" hidden="false" ht="15" outlineLevel="0" r="1310">
      <c r="A1310" s="38" t="s">
        <v>2633</v>
      </c>
      <c r="B1310" s="39" t="s">
        <v>2634</v>
      </c>
      <c r="C1310" s="38"/>
      <c r="D1310" s="40"/>
      <c r="E1310" s="41"/>
      <c r="F1310" s="41"/>
      <c r="G1310" s="41"/>
    </row>
    <row collapsed="false" customFormat="false" customHeight="true" hidden="false" ht="25.5" outlineLevel="0" r="1311">
      <c r="A1311" s="32" t="s">
        <v>2635</v>
      </c>
      <c r="B1311" s="33"/>
      <c r="C1311" s="32" t="s">
        <v>2636</v>
      </c>
      <c r="D1311" s="35" t="s">
        <v>71</v>
      </c>
      <c r="E1311" s="37" t="n">
        <v>741.98</v>
      </c>
      <c r="F1311" s="37" t="n">
        <v>65.78</v>
      </c>
      <c r="G1311" s="37" t="n">
        <v>807.76</v>
      </c>
    </row>
    <row collapsed="false" customFormat="false" customHeight="true" hidden="false" ht="25.5" outlineLevel="0" r="1312">
      <c r="A1312" s="32" t="s">
        <v>2637</v>
      </c>
      <c r="B1312" s="33"/>
      <c r="C1312" s="32" t="s">
        <v>2638</v>
      </c>
      <c r="D1312" s="35" t="s">
        <v>71</v>
      </c>
      <c r="E1312" s="37" t="n">
        <v>406.63</v>
      </c>
      <c r="F1312" s="37" t="n">
        <v>65.78</v>
      </c>
      <c r="G1312" s="37" t="n">
        <v>472.41</v>
      </c>
    </row>
    <row collapsed="false" customFormat="false" customHeight="true" hidden="false" ht="15" outlineLevel="0" r="1313">
      <c r="A1313" s="32" t="s">
        <v>2639</v>
      </c>
      <c r="B1313" s="33"/>
      <c r="C1313" s="32" t="s">
        <v>2640</v>
      </c>
      <c r="D1313" s="35" t="s">
        <v>71</v>
      </c>
      <c r="E1313" s="37" t="n">
        <v>471.08</v>
      </c>
      <c r="F1313" s="37" t="n">
        <v>65.78</v>
      </c>
      <c r="G1313" s="37" t="n">
        <v>536.86</v>
      </c>
    </row>
    <row collapsed="false" customFormat="false" customHeight="true" hidden="false" ht="25.5" outlineLevel="0" r="1314">
      <c r="A1314" s="32" t="s">
        <v>2641</v>
      </c>
      <c r="B1314" s="33"/>
      <c r="C1314" s="32" t="s">
        <v>2642</v>
      </c>
      <c r="D1314" s="35" t="s">
        <v>19</v>
      </c>
      <c r="E1314" s="37" t="n">
        <v>729.34</v>
      </c>
      <c r="F1314" s="37" t="n">
        <v>115.96</v>
      </c>
      <c r="G1314" s="37" t="n">
        <v>845.3</v>
      </c>
    </row>
    <row collapsed="false" customFormat="false" customHeight="true" hidden="false" ht="25.5" outlineLevel="0" r="1315">
      <c r="A1315" s="32" t="s">
        <v>2643</v>
      </c>
      <c r="B1315" s="33"/>
      <c r="C1315" s="32" t="s">
        <v>2644</v>
      </c>
      <c r="D1315" s="35" t="s">
        <v>19</v>
      </c>
      <c r="E1315" s="37" t="n">
        <v>893.75</v>
      </c>
      <c r="F1315" s="37" t="n">
        <v>115.96</v>
      </c>
      <c r="G1315" s="37" t="n">
        <v>1009.71</v>
      </c>
    </row>
    <row collapsed="false" customFormat="false" customHeight="true" hidden="false" ht="38.25" outlineLevel="0" r="1316">
      <c r="A1316" s="32" t="s">
        <v>2645</v>
      </c>
      <c r="B1316" s="33"/>
      <c r="C1316" s="32" t="s">
        <v>2646</v>
      </c>
      <c r="D1316" s="35" t="s">
        <v>71</v>
      </c>
      <c r="E1316" s="37" t="n">
        <v>906.05</v>
      </c>
      <c r="F1316" s="37" t="n">
        <v>115.96</v>
      </c>
      <c r="G1316" s="37" t="n">
        <v>1022.01</v>
      </c>
    </row>
    <row collapsed="false" customFormat="false" customHeight="true" hidden="false" ht="25.5" outlineLevel="0" r="1317">
      <c r="A1317" s="32" t="s">
        <v>2647</v>
      </c>
      <c r="B1317" s="33"/>
      <c r="C1317" s="32" t="s">
        <v>2648</v>
      </c>
      <c r="D1317" s="35" t="s">
        <v>19</v>
      </c>
      <c r="E1317" s="37" t="n">
        <v>961.73</v>
      </c>
      <c r="F1317" s="37" t="n">
        <v>126.1</v>
      </c>
      <c r="G1317" s="37" t="n">
        <v>1087.83</v>
      </c>
    </row>
    <row collapsed="false" customFormat="false" customHeight="true" hidden="false" ht="25.5" outlineLevel="0" r="1318">
      <c r="A1318" s="32" t="s">
        <v>2649</v>
      </c>
      <c r="B1318" s="33"/>
      <c r="C1318" s="32" t="s">
        <v>2650</v>
      </c>
      <c r="D1318" s="35" t="s">
        <v>19</v>
      </c>
      <c r="E1318" s="37" t="n">
        <v>986.76</v>
      </c>
      <c r="F1318" s="37" t="n">
        <v>126.1</v>
      </c>
      <c r="G1318" s="37" t="n">
        <v>1112.86</v>
      </c>
    </row>
    <row collapsed="false" customFormat="false" customHeight="true" hidden="false" ht="15" outlineLevel="0" r="1319">
      <c r="A1319" s="32" t="s">
        <v>2651</v>
      </c>
      <c r="B1319" s="33"/>
      <c r="C1319" s="32" t="s">
        <v>2652</v>
      </c>
      <c r="D1319" s="35" t="s">
        <v>71</v>
      </c>
      <c r="E1319" s="37" t="n">
        <v>684.33</v>
      </c>
      <c r="F1319" s="37" t="n">
        <v>65.78</v>
      </c>
      <c r="G1319" s="37" t="n">
        <v>750.11</v>
      </c>
    </row>
    <row collapsed="false" customFormat="false" customHeight="true" hidden="false" ht="25.5" outlineLevel="0" r="1320">
      <c r="A1320" s="32" t="s">
        <v>2653</v>
      </c>
      <c r="B1320" s="33"/>
      <c r="C1320" s="32" t="s">
        <v>2654</v>
      </c>
      <c r="D1320" s="35" t="s">
        <v>71</v>
      </c>
      <c r="E1320" s="37" t="n">
        <v>274.58</v>
      </c>
      <c r="F1320" s="37" t="n">
        <v>65.78</v>
      </c>
      <c r="G1320" s="37" t="n">
        <v>340.36</v>
      </c>
    </row>
    <row collapsed="false" customFormat="false" customHeight="true" hidden="false" ht="25.5" outlineLevel="0" r="1321">
      <c r="A1321" s="32" t="s">
        <v>2655</v>
      </c>
      <c r="B1321" s="33"/>
      <c r="C1321" s="32" t="s">
        <v>2656</v>
      </c>
      <c r="D1321" s="35" t="s">
        <v>71</v>
      </c>
      <c r="E1321" s="37" t="n">
        <v>946.05</v>
      </c>
      <c r="F1321" s="37" t="n">
        <v>65.78</v>
      </c>
      <c r="G1321" s="37" t="n">
        <v>1011.83</v>
      </c>
    </row>
    <row collapsed="false" customFormat="false" customHeight="true" hidden="false" ht="25.5" outlineLevel="0" r="1322">
      <c r="A1322" s="32" t="s">
        <v>2657</v>
      </c>
      <c r="B1322" s="33"/>
      <c r="C1322" s="32" t="s">
        <v>2658</v>
      </c>
      <c r="D1322" s="35" t="s">
        <v>71</v>
      </c>
      <c r="E1322" s="37" t="n">
        <v>411.34</v>
      </c>
      <c r="F1322" s="37" t="n">
        <v>50.18</v>
      </c>
      <c r="G1322" s="37" t="n">
        <v>461.52</v>
      </c>
    </row>
    <row collapsed="false" customFormat="false" customHeight="true" hidden="false" ht="38.25" outlineLevel="0" r="1323">
      <c r="A1323" s="32" t="s">
        <v>2659</v>
      </c>
      <c r="B1323" s="33"/>
      <c r="C1323" s="32" t="s">
        <v>2660</v>
      </c>
      <c r="D1323" s="35" t="s">
        <v>71</v>
      </c>
      <c r="E1323" s="37" t="n">
        <v>367.95</v>
      </c>
      <c r="F1323" s="37" t="n">
        <v>65.78</v>
      </c>
      <c r="G1323" s="37" t="n">
        <v>433.73</v>
      </c>
    </row>
    <row collapsed="false" customFormat="false" customHeight="true" hidden="false" ht="25.5" outlineLevel="0" r="1324">
      <c r="A1324" s="32" t="s">
        <v>2661</v>
      </c>
      <c r="B1324" s="33"/>
      <c r="C1324" s="32" t="s">
        <v>2662</v>
      </c>
      <c r="D1324" s="35" t="s">
        <v>71</v>
      </c>
      <c r="E1324" s="37" t="n">
        <v>522.52</v>
      </c>
      <c r="F1324" s="37" t="n">
        <v>65.78</v>
      </c>
      <c r="G1324" s="37" t="n">
        <v>588.3</v>
      </c>
    </row>
    <row collapsed="false" customFormat="false" customHeight="true" hidden="false" ht="25.5" outlineLevel="0" r="1325">
      <c r="A1325" s="32" t="s">
        <v>2663</v>
      </c>
      <c r="B1325" s="33"/>
      <c r="C1325" s="32" t="s">
        <v>2664</v>
      </c>
      <c r="D1325" s="35" t="s">
        <v>71</v>
      </c>
      <c r="E1325" s="37" t="n">
        <v>1018.45</v>
      </c>
      <c r="F1325" s="37" t="n">
        <v>65.78</v>
      </c>
      <c r="G1325" s="37" t="n">
        <v>1084.23</v>
      </c>
    </row>
    <row collapsed="false" customFormat="false" customHeight="true" hidden="false" ht="25.5" outlineLevel="0" r="1326">
      <c r="A1326" s="32" t="s">
        <v>2665</v>
      </c>
      <c r="B1326" s="33"/>
      <c r="C1326" s="32" t="s">
        <v>2666</v>
      </c>
      <c r="D1326" s="35" t="s">
        <v>71</v>
      </c>
      <c r="E1326" s="37" t="n">
        <v>999.32</v>
      </c>
      <c r="F1326" s="37" t="n">
        <v>65.78</v>
      </c>
      <c r="G1326" s="37" t="n">
        <v>1065.1</v>
      </c>
    </row>
    <row collapsed="false" customFormat="false" customHeight="true" hidden="false" ht="25.5" outlineLevel="0" r="1327">
      <c r="A1327" s="32" t="s">
        <v>2667</v>
      </c>
      <c r="B1327" s="33"/>
      <c r="C1327" s="32" t="s">
        <v>2668</v>
      </c>
      <c r="D1327" s="35" t="s">
        <v>71</v>
      </c>
      <c r="E1327" s="37" t="n">
        <v>884.61</v>
      </c>
      <c r="F1327" s="37" t="n">
        <v>65.78</v>
      </c>
      <c r="G1327" s="37" t="n">
        <v>950.39</v>
      </c>
    </row>
    <row collapsed="false" customFormat="false" customHeight="true" hidden="false" ht="15" outlineLevel="0" r="1328">
      <c r="A1328" s="32" t="s">
        <v>2669</v>
      </c>
      <c r="B1328" s="33"/>
      <c r="C1328" s="32" t="s">
        <v>2670</v>
      </c>
      <c r="D1328" s="35" t="s">
        <v>71</v>
      </c>
      <c r="E1328" s="37" t="n">
        <v>632.89</v>
      </c>
      <c r="F1328" s="37" t="n">
        <v>43.71</v>
      </c>
      <c r="G1328" s="37" t="n">
        <v>676.6</v>
      </c>
    </row>
    <row collapsed="false" customFormat="false" customHeight="true" hidden="false" ht="25.5" outlineLevel="0" r="1329">
      <c r="A1329" s="32" t="s">
        <v>2671</v>
      </c>
      <c r="B1329" s="33"/>
      <c r="C1329" s="32" t="s">
        <v>2672</v>
      </c>
      <c r="D1329" s="35" t="s">
        <v>71</v>
      </c>
      <c r="E1329" s="37" t="n">
        <v>469.54</v>
      </c>
      <c r="F1329" s="37" t="n">
        <v>53.56</v>
      </c>
      <c r="G1329" s="37" t="n">
        <v>523.1</v>
      </c>
    </row>
    <row collapsed="false" customFormat="false" customHeight="true" hidden="false" ht="25.5" outlineLevel="0" r="1330">
      <c r="A1330" s="32" t="s">
        <v>2673</v>
      </c>
      <c r="B1330" s="33"/>
      <c r="C1330" s="32" t="s">
        <v>2674</v>
      </c>
      <c r="D1330" s="35" t="s">
        <v>71</v>
      </c>
      <c r="E1330" s="37" t="n">
        <v>710.56</v>
      </c>
      <c r="F1330" s="37" t="n">
        <v>43.71</v>
      </c>
      <c r="G1330" s="37" t="n">
        <v>754.27</v>
      </c>
    </row>
    <row collapsed="false" customFormat="false" customHeight="true" hidden="false" ht="25.5" outlineLevel="0" r="1331">
      <c r="A1331" s="32" t="s">
        <v>2675</v>
      </c>
      <c r="B1331" s="33"/>
      <c r="C1331" s="32" t="s">
        <v>2676</v>
      </c>
      <c r="D1331" s="35" t="s">
        <v>71</v>
      </c>
      <c r="E1331" s="37" t="n">
        <v>733.52</v>
      </c>
      <c r="F1331" s="37" t="n">
        <v>43.71</v>
      </c>
      <c r="G1331" s="37" t="n">
        <v>777.23</v>
      </c>
    </row>
    <row collapsed="false" customFormat="false" customHeight="true" hidden="false" ht="25.5" outlineLevel="0" r="1332">
      <c r="A1332" s="32" t="s">
        <v>2677</v>
      </c>
      <c r="B1332" s="33"/>
      <c r="C1332" s="32" t="s">
        <v>2678</v>
      </c>
      <c r="D1332" s="35" t="s">
        <v>71</v>
      </c>
      <c r="E1332" s="37" t="n">
        <v>997.8</v>
      </c>
      <c r="F1332" s="37" t="n">
        <v>21.95</v>
      </c>
      <c r="G1332" s="37" t="n">
        <v>1019.75</v>
      </c>
    </row>
    <row collapsed="false" customFormat="false" customHeight="true" hidden="false" ht="15" outlineLevel="0" r="1333">
      <c r="A1333" s="32" t="s">
        <v>2679</v>
      </c>
      <c r="B1333" s="33"/>
      <c r="C1333" s="32" t="s">
        <v>2680</v>
      </c>
      <c r="D1333" s="35" t="s">
        <v>71</v>
      </c>
      <c r="E1333" s="37" t="n">
        <v>370.63</v>
      </c>
      <c r="F1333" s="37" t="n">
        <v>34.58</v>
      </c>
      <c r="G1333" s="37" t="n">
        <v>405.21</v>
      </c>
    </row>
    <row collapsed="false" customFormat="false" customHeight="true" hidden="false" ht="38.25" outlineLevel="0" r="1334">
      <c r="A1334" s="32" t="s">
        <v>2681</v>
      </c>
      <c r="B1334" s="33"/>
      <c r="C1334" s="32" t="s">
        <v>2682</v>
      </c>
      <c r="D1334" s="35" t="s">
        <v>71</v>
      </c>
      <c r="E1334" s="37" t="n">
        <v>380.71</v>
      </c>
      <c r="F1334" s="37" t="n">
        <v>65.78</v>
      </c>
      <c r="G1334" s="37" t="n">
        <v>446.49</v>
      </c>
    </row>
    <row collapsed="false" customFormat="false" customHeight="true" hidden="false" ht="25.5" outlineLevel="0" r="1335">
      <c r="A1335" s="32" t="s">
        <v>2683</v>
      </c>
      <c r="B1335" s="33"/>
      <c r="C1335" s="32" t="s">
        <v>2684</v>
      </c>
      <c r="D1335" s="35" t="s">
        <v>71</v>
      </c>
      <c r="E1335" s="37" t="n">
        <v>821.08</v>
      </c>
      <c r="F1335" s="37" t="n">
        <v>104.4</v>
      </c>
      <c r="G1335" s="37" t="n">
        <v>925.48</v>
      </c>
    </row>
    <row collapsed="false" customFormat="false" customHeight="true" hidden="false" ht="25.5" outlineLevel="0" r="1336">
      <c r="A1336" s="32" t="s">
        <v>2685</v>
      </c>
      <c r="B1336" s="33"/>
      <c r="C1336" s="32" t="s">
        <v>2686</v>
      </c>
      <c r="D1336" s="35" t="s">
        <v>71</v>
      </c>
      <c r="E1336" s="37" t="n">
        <v>485.59</v>
      </c>
      <c r="F1336" s="37" t="n">
        <v>46.89</v>
      </c>
      <c r="G1336" s="37" t="n">
        <v>532.48</v>
      </c>
    </row>
    <row collapsed="false" customFormat="false" customHeight="true" hidden="false" ht="25.5" outlineLevel="0" r="1337">
      <c r="A1337" s="32" t="s">
        <v>2687</v>
      </c>
      <c r="B1337" s="33"/>
      <c r="C1337" s="32" t="s">
        <v>2688</v>
      </c>
      <c r="D1337" s="35" t="s">
        <v>71</v>
      </c>
      <c r="E1337" s="37" t="n">
        <v>1075.85</v>
      </c>
      <c r="F1337" s="37" t="n">
        <v>49.95</v>
      </c>
      <c r="G1337" s="37" t="n">
        <v>1125.8</v>
      </c>
    </row>
    <row collapsed="false" customFormat="false" customHeight="true" hidden="false" ht="25.5" outlineLevel="0" r="1338">
      <c r="A1338" s="32" t="s">
        <v>2689</v>
      </c>
      <c r="B1338" s="33"/>
      <c r="C1338" s="32" t="s">
        <v>2690</v>
      </c>
      <c r="D1338" s="35" t="s">
        <v>71</v>
      </c>
      <c r="E1338" s="37" t="n">
        <v>506.59</v>
      </c>
      <c r="F1338" s="37" t="n">
        <v>65.78</v>
      </c>
      <c r="G1338" s="37" t="n">
        <v>572.37</v>
      </c>
    </row>
    <row collapsed="false" customFormat="false" customHeight="true" hidden="false" ht="15" outlineLevel="0" r="1339">
      <c r="A1339" s="38" t="s">
        <v>2691</v>
      </c>
      <c r="B1339" s="39" t="s">
        <v>2692</v>
      </c>
      <c r="C1339" s="38"/>
      <c r="D1339" s="40"/>
      <c r="E1339" s="41"/>
      <c r="F1339" s="41"/>
      <c r="G1339" s="41"/>
    </row>
    <row collapsed="false" customFormat="false" customHeight="true" hidden="false" ht="25.5" outlineLevel="0" r="1340">
      <c r="A1340" s="32" t="s">
        <v>2693</v>
      </c>
      <c r="B1340" s="33"/>
      <c r="C1340" s="32" t="s">
        <v>2694</v>
      </c>
      <c r="D1340" s="35" t="s">
        <v>127</v>
      </c>
      <c r="E1340" s="37" t="n">
        <v>455.63</v>
      </c>
      <c r="F1340" s="37" t="n">
        <v>34.58</v>
      </c>
      <c r="G1340" s="37" t="n">
        <v>490.21</v>
      </c>
    </row>
    <row collapsed="false" customFormat="false" customHeight="true" hidden="false" ht="15" outlineLevel="0" r="1341">
      <c r="A1341" s="32" t="s">
        <v>2695</v>
      </c>
      <c r="B1341" s="33"/>
      <c r="C1341" s="32" t="s">
        <v>2696</v>
      </c>
      <c r="D1341" s="35" t="s">
        <v>127</v>
      </c>
      <c r="E1341" s="37" t="n">
        <v>504.75</v>
      </c>
      <c r="F1341" s="37" t="n">
        <v>13.83</v>
      </c>
      <c r="G1341" s="37" t="n">
        <v>518.58</v>
      </c>
    </row>
    <row collapsed="false" customFormat="false" customHeight="true" hidden="false" ht="25.5" outlineLevel="0" r="1342">
      <c r="A1342" s="32" t="s">
        <v>2697</v>
      </c>
      <c r="B1342" s="33"/>
      <c r="C1342" s="32" t="s">
        <v>2698</v>
      </c>
      <c r="D1342" s="35" t="s">
        <v>127</v>
      </c>
      <c r="E1342" s="37" t="n">
        <v>944.36</v>
      </c>
      <c r="F1342" s="37" t="n">
        <v>34.58</v>
      </c>
      <c r="G1342" s="37" t="n">
        <v>978.94</v>
      </c>
    </row>
    <row collapsed="false" customFormat="false" customHeight="true" hidden="false" ht="25.5" outlineLevel="0" r="1343">
      <c r="A1343" s="32" t="s">
        <v>2699</v>
      </c>
      <c r="B1343" s="33"/>
      <c r="C1343" s="32" t="s">
        <v>2700</v>
      </c>
      <c r="D1343" s="35" t="s">
        <v>71</v>
      </c>
      <c r="E1343" s="37" t="n">
        <v>1168.7</v>
      </c>
      <c r="F1343" s="37" t="n">
        <v>69.16</v>
      </c>
      <c r="G1343" s="37" t="n">
        <v>1237.86</v>
      </c>
    </row>
    <row collapsed="false" customFormat="false" customHeight="true" hidden="false" ht="25.5" outlineLevel="0" r="1344">
      <c r="A1344" s="32" t="s">
        <v>2701</v>
      </c>
      <c r="B1344" s="33"/>
      <c r="C1344" s="32" t="s">
        <v>2702</v>
      </c>
      <c r="D1344" s="35" t="s">
        <v>71</v>
      </c>
      <c r="E1344" s="37" t="n">
        <v>334.32</v>
      </c>
      <c r="F1344" s="37" t="n">
        <v>11.41</v>
      </c>
      <c r="G1344" s="37" t="n">
        <v>345.73</v>
      </c>
    </row>
    <row collapsed="false" customFormat="false" customHeight="true" hidden="false" ht="25.5" outlineLevel="0" r="1345">
      <c r="A1345" s="32" t="s">
        <v>2703</v>
      </c>
      <c r="B1345" s="33"/>
      <c r="C1345" s="32" t="s">
        <v>2704</v>
      </c>
      <c r="D1345" s="35" t="s">
        <v>71</v>
      </c>
      <c r="E1345" s="37" t="n">
        <v>352.49</v>
      </c>
      <c r="F1345" s="37" t="n">
        <v>34.58</v>
      </c>
      <c r="G1345" s="37" t="n">
        <v>387.07</v>
      </c>
    </row>
    <row collapsed="false" customFormat="false" customHeight="true" hidden="false" ht="38.25" outlineLevel="0" r="1346">
      <c r="A1346" s="32" t="s">
        <v>2705</v>
      </c>
      <c r="B1346" s="33"/>
      <c r="C1346" s="32" t="s">
        <v>2706</v>
      </c>
      <c r="D1346" s="35" t="s">
        <v>71</v>
      </c>
      <c r="E1346" s="37" t="n">
        <v>659.98</v>
      </c>
      <c r="F1346" s="37" t="n">
        <v>21.95</v>
      </c>
      <c r="G1346" s="37" t="n">
        <v>681.93</v>
      </c>
    </row>
    <row collapsed="false" customFormat="false" customHeight="true" hidden="false" ht="38.25" outlineLevel="0" r="1347">
      <c r="A1347" s="32" t="s">
        <v>2707</v>
      </c>
      <c r="B1347" s="33"/>
      <c r="C1347" s="32" t="s">
        <v>2708</v>
      </c>
      <c r="D1347" s="35" t="s">
        <v>71</v>
      </c>
      <c r="E1347" s="37" t="n">
        <v>374.6</v>
      </c>
      <c r="F1347" s="37" t="n">
        <v>43.71</v>
      </c>
      <c r="G1347" s="37" t="n">
        <v>418.31</v>
      </c>
    </row>
    <row collapsed="false" customFormat="false" customHeight="true" hidden="false" ht="25.5" outlineLevel="0" r="1348">
      <c r="A1348" s="32" t="s">
        <v>2709</v>
      </c>
      <c r="B1348" s="33"/>
      <c r="C1348" s="32" t="s">
        <v>2710</v>
      </c>
      <c r="D1348" s="35" t="s">
        <v>127</v>
      </c>
      <c r="E1348" s="37" t="n">
        <v>119.82</v>
      </c>
      <c r="F1348" s="37" t="n">
        <v>17.3</v>
      </c>
      <c r="G1348" s="37" t="n">
        <v>137.12</v>
      </c>
    </row>
    <row collapsed="false" customFormat="false" customHeight="true" hidden="false" ht="25.5" outlineLevel="0" r="1349">
      <c r="A1349" s="32" t="s">
        <v>2711</v>
      </c>
      <c r="B1349" s="33"/>
      <c r="C1349" s="32" t="s">
        <v>2712</v>
      </c>
      <c r="D1349" s="35" t="s">
        <v>127</v>
      </c>
      <c r="E1349" s="37" t="n">
        <v>122.95</v>
      </c>
      <c r="F1349" s="37" t="n">
        <v>17.3</v>
      </c>
      <c r="G1349" s="37" t="n">
        <v>140.25</v>
      </c>
    </row>
    <row collapsed="false" customFormat="false" customHeight="true" hidden="false" ht="25.5" outlineLevel="0" r="1350">
      <c r="A1350" s="32" t="s">
        <v>2713</v>
      </c>
      <c r="B1350" s="33"/>
      <c r="C1350" s="32" t="s">
        <v>2714</v>
      </c>
      <c r="D1350" s="35" t="s">
        <v>71</v>
      </c>
      <c r="E1350" s="37" t="n">
        <v>885.69</v>
      </c>
      <c r="F1350" s="37" t="n">
        <v>50.18</v>
      </c>
      <c r="G1350" s="37" t="n">
        <v>935.87</v>
      </c>
    </row>
    <row collapsed="false" customFormat="false" customHeight="true" hidden="false" ht="38.25" outlineLevel="0" r="1351">
      <c r="A1351" s="32" t="s">
        <v>2715</v>
      </c>
      <c r="B1351" s="33"/>
      <c r="C1351" s="32" t="s">
        <v>2716</v>
      </c>
      <c r="D1351" s="35" t="s">
        <v>71</v>
      </c>
      <c r="E1351" s="37" t="n">
        <v>657.19</v>
      </c>
      <c r="F1351" s="37" t="n">
        <v>21.95</v>
      </c>
      <c r="G1351" s="37" t="n">
        <v>679.14</v>
      </c>
    </row>
    <row collapsed="false" customFormat="false" customHeight="true" hidden="false" ht="25.5" outlineLevel="0" r="1352">
      <c r="A1352" s="32" t="s">
        <v>2717</v>
      </c>
      <c r="B1352" s="33"/>
      <c r="C1352" s="32" t="s">
        <v>2718</v>
      </c>
      <c r="D1352" s="35" t="s">
        <v>71</v>
      </c>
      <c r="E1352" s="37" t="n">
        <v>478.53</v>
      </c>
      <c r="F1352" s="37" t="n">
        <v>43.71</v>
      </c>
      <c r="G1352" s="37" t="n">
        <v>522.24</v>
      </c>
    </row>
    <row collapsed="false" customFormat="false" customHeight="true" hidden="false" ht="25.5" outlineLevel="0" r="1353">
      <c r="A1353" s="32" t="s">
        <v>2719</v>
      </c>
      <c r="B1353" s="33"/>
      <c r="C1353" s="32" t="s">
        <v>2720</v>
      </c>
      <c r="D1353" s="35" t="s">
        <v>71</v>
      </c>
      <c r="E1353" s="37" t="n">
        <v>303.41</v>
      </c>
      <c r="F1353" s="37" t="n">
        <v>13.83</v>
      </c>
      <c r="G1353" s="37" t="n">
        <v>317.24</v>
      </c>
    </row>
    <row collapsed="false" customFormat="false" customHeight="true" hidden="false" ht="38.25" outlineLevel="0" r="1354">
      <c r="A1354" s="32" t="s">
        <v>2721</v>
      </c>
      <c r="B1354" s="33"/>
      <c r="C1354" s="32" t="s">
        <v>2722</v>
      </c>
      <c r="D1354" s="35" t="s">
        <v>71</v>
      </c>
      <c r="E1354" s="37" t="n">
        <v>603.33</v>
      </c>
      <c r="F1354" s="37" t="n">
        <v>0</v>
      </c>
      <c r="G1354" s="37" t="n">
        <v>603.33</v>
      </c>
    </row>
    <row collapsed="false" customFormat="false" customHeight="true" hidden="false" ht="15" outlineLevel="0" r="1355">
      <c r="A1355" s="38" t="s">
        <v>2723</v>
      </c>
      <c r="B1355" s="39" t="s">
        <v>2724</v>
      </c>
      <c r="C1355" s="38"/>
      <c r="D1355" s="40"/>
      <c r="E1355" s="41"/>
      <c r="F1355" s="41"/>
      <c r="G1355" s="41"/>
    </row>
    <row collapsed="false" customFormat="false" customHeight="true" hidden="false" ht="38.25" outlineLevel="0" r="1356">
      <c r="A1356" s="32" t="s">
        <v>2725</v>
      </c>
      <c r="B1356" s="33"/>
      <c r="C1356" s="32" t="s">
        <v>2726</v>
      </c>
      <c r="D1356" s="35" t="s">
        <v>71</v>
      </c>
      <c r="E1356" s="37" t="n">
        <v>2016.27</v>
      </c>
      <c r="F1356" s="37" t="n">
        <v>48.72</v>
      </c>
      <c r="G1356" s="37" t="n">
        <v>2064.99</v>
      </c>
    </row>
    <row collapsed="false" customFormat="false" customHeight="true" hidden="false" ht="25.5" outlineLevel="0" r="1357">
      <c r="A1357" s="32" t="s">
        <v>2727</v>
      </c>
      <c r="B1357" s="33"/>
      <c r="C1357" s="32" t="s">
        <v>2728</v>
      </c>
      <c r="D1357" s="35" t="s">
        <v>71</v>
      </c>
      <c r="E1357" s="37" t="n">
        <v>1014.86</v>
      </c>
      <c r="F1357" s="37" t="n">
        <v>48.72</v>
      </c>
      <c r="G1357" s="37" t="n">
        <v>1063.58</v>
      </c>
    </row>
    <row collapsed="false" customFormat="false" customHeight="true" hidden="false" ht="38.25" outlineLevel="0" r="1358">
      <c r="A1358" s="32" t="s">
        <v>2729</v>
      </c>
      <c r="B1358" s="33"/>
      <c r="C1358" s="32" t="s">
        <v>2730</v>
      </c>
      <c r="D1358" s="35" t="s">
        <v>71</v>
      </c>
      <c r="E1358" s="37" t="n">
        <v>1128.96</v>
      </c>
      <c r="F1358" s="37" t="n">
        <v>48.72</v>
      </c>
      <c r="G1358" s="37" t="n">
        <v>1177.68</v>
      </c>
    </row>
    <row collapsed="false" customFormat="false" customHeight="true" hidden="false" ht="38.25" outlineLevel="0" r="1359">
      <c r="A1359" s="32" t="s">
        <v>2731</v>
      </c>
      <c r="B1359" s="33"/>
      <c r="C1359" s="32" t="s">
        <v>2732</v>
      </c>
      <c r="D1359" s="35" t="s">
        <v>71</v>
      </c>
      <c r="E1359" s="37" t="n">
        <v>1642.81</v>
      </c>
      <c r="F1359" s="37" t="n">
        <v>48.72</v>
      </c>
      <c r="G1359" s="37" t="n">
        <v>1691.53</v>
      </c>
    </row>
    <row collapsed="false" customFormat="false" customHeight="true" hidden="false" ht="38.25" outlineLevel="0" r="1360">
      <c r="A1360" s="32" t="s">
        <v>2733</v>
      </c>
      <c r="B1360" s="33"/>
      <c r="C1360" s="32" t="s">
        <v>2734</v>
      </c>
      <c r="D1360" s="35" t="s">
        <v>71</v>
      </c>
      <c r="E1360" s="37" t="n">
        <v>1411.73</v>
      </c>
      <c r="F1360" s="37" t="n">
        <v>89.26</v>
      </c>
      <c r="G1360" s="37" t="n">
        <v>1500.99</v>
      </c>
    </row>
    <row collapsed="false" customFormat="false" customHeight="true" hidden="false" ht="38.25" outlineLevel="0" r="1361">
      <c r="A1361" s="32" t="s">
        <v>2735</v>
      </c>
      <c r="B1361" s="33"/>
      <c r="C1361" s="32" t="s">
        <v>2736</v>
      </c>
      <c r="D1361" s="35" t="s">
        <v>71</v>
      </c>
      <c r="E1361" s="37" t="n">
        <v>1866.82</v>
      </c>
      <c r="F1361" s="37" t="n">
        <v>89.26</v>
      </c>
      <c r="G1361" s="37" t="n">
        <v>1956.08</v>
      </c>
    </row>
    <row collapsed="false" customFormat="false" customHeight="true" hidden="false" ht="51" outlineLevel="0" r="1362">
      <c r="A1362" s="32" t="s">
        <v>2737</v>
      </c>
      <c r="B1362" s="33"/>
      <c r="C1362" s="32" t="s">
        <v>2738</v>
      </c>
      <c r="D1362" s="35" t="s">
        <v>71</v>
      </c>
      <c r="E1362" s="37" t="n">
        <v>1758.94</v>
      </c>
      <c r="F1362" s="37" t="n">
        <v>89.26</v>
      </c>
      <c r="G1362" s="37" t="n">
        <v>1848.2</v>
      </c>
    </row>
    <row collapsed="false" customFormat="false" customHeight="true" hidden="false" ht="38.25" outlineLevel="0" r="1363">
      <c r="A1363" s="32" t="s">
        <v>2739</v>
      </c>
      <c r="B1363" s="33"/>
      <c r="C1363" s="32" t="s">
        <v>2740</v>
      </c>
      <c r="D1363" s="35" t="s">
        <v>71</v>
      </c>
      <c r="E1363" s="37" t="n">
        <v>2035.97</v>
      </c>
      <c r="F1363" s="37" t="n">
        <v>89.26</v>
      </c>
      <c r="G1363" s="37" t="n">
        <v>2125.23</v>
      </c>
    </row>
    <row collapsed="false" customFormat="false" customHeight="true" hidden="false" ht="25.5" outlineLevel="0" r="1364">
      <c r="A1364" s="32" t="s">
        <v>2741</v>
      </c>
      <c r="B1364" s="33"/>
      <c r="C1364" s="32" t="s">
        <v>2742</v>
      </c>
      <c r="D1364" s="35" t="s">
        <v>71</v>
      </c>
      <c r="E1364" s="37" t="n">
        <v>1232.3</v>
      </c>
      <c r="F1364" s="37" t="n">
        <v>48.72</v>
      </c>
      <c r="G1364" s="37" t="n">
        <v>1281.02</v>
      </c>
    </row>
    <row collapsed="false" customFormat="false" customHeight="true" hidden="false" ht="38.25" outlineLevel="0" r="1365">
      <c r="A1365" s="32" t="s">
        <v>2743</v>
      </c>
      <c r="B1365" s="33"/>
      <c r="C1365" s="32" t="s">
        <v>2744</v>
      </c>
      <c r="D1365" s="35" t="s">
        <v>71</v>
      </c>
      <c r="E1365" s="37" t="n">
        <v>1314.2</v>
      </c>
      <c r="F1365" s="37" t="n">
        <v>48.72</v>
      </c>
      <c r="G1365" s="37" t="n">
        <v>1362.92</v>
      </c>
    </row>
    <row collapsed="false" customFormat="false" customHeight="true" hidden="false" ht="38.25" outlineLevel="0" r="1366">
      <c r="A1366" s="32" t="s">
        <v>2745</v>
      </c>
      <c r="B1366" s="33"/>
      <c r="C1366" s="32" t="s">
        <v>2746</v>
      </c>
      <c r="D1366" s="35" t="s">
        <v>71</v>
      </c>
      <c r="E1366" s="37" t="n">
        <v>1919.03</v>
      </c>
      <c r="F1366" s="37" t="n">
        <v>48.72</v>
      </c>
      <c r="G1366" s="37" t="n">
        <v>1967.75</v>
      </c>
    </row>
    <row collapsed="false" customFormat="false" customHeight="true" hidden="false" ht="38.25" outlineLevel="0" r="1367">
      <c r="A1367" s="32" t="s">
        <v>2747</v>
      </c>
      <c r="B1367" s="33"/>
      <c r="C1367" s="32" t="s">
        <v>2748</v>
      </c>
      <c r="D1367" s="35" t="s">
        <v>71</v>
      </c>
      <c r="E1367" s="37" t="n">
        <v>1675.21</v>
      </c>
      <c r="F1367" s="37" t="n">
        <v>89.26</v>
      </c>
      <c r="G1367" s="37" t="n">
        <v>1764.47</v>
      </c>
    </row>
    <row collapsed="false" customFormat="false" customHeight="true" hidden="false" ht="38.25" outlineLevel="0" r="1368">
      <c r="A1368" s="32" t="s">
        <v>2749</v>
      </c>
      <c r="B1368" s="33"/>
      <c r="C1368" s="32" t="s">
        <v>2750</v>
      </c>
      <c r="D1368" s="35" t="s">
        <v>71</v>
      </c>
      <c r="E1368" s="37" t="n">
        <v>2157.29</v>
      </c>
      <c r="F1368" s="37" t="n">
        <v>89.26</v>
      </c>
      <c r="G1368" s="37" t="n">
        <v>2246.55</v>
      </c>
    </row>
    <row collapsed="false" customFormat="false" customHeight="true" hidden="false" ht="51" outlineLevel="0" r="1369">
      <c r="A1369" s="32" t="s">
        <v>2751</v>
      </c>
      <c r="B1369" s="33"/>
      <c r="C1369" s="32" t="s">
        <v>2752</v>
      </c>
      <c r="D1369" s="35" t="s">
        <v>71</v>
      </c>
      <c r="E1369" s="37" t="n">
        <v>1670</v>
      </c>
      <c r="F1369" s="37" t="n">
        <v>89.26</v>
      </c>
      <c r="G1369" s="37" t="n">
        <v>1759.26</v>
      </c>
    </row>
    <row collapsed="false" customFormat="false" customHeight="true" hidden="false" ht="51" outlineLevel="0" r="1370">
      <c r="A1370" s="32" t="s">
        <v>2753</v>
      </c>
      <c r="B1370" s="33"/>
      <c r="C1370" s="32" t="s">
        <v>2754</v>
      </c>
      <c r="D1370" s="35" t="s">
        <v>71</v>
      </c>
      <c r="E1370" s="37" t="n">
        <v>2183.23</v>
      </c>
      <c r="F1370" s="37" t="n">
        <v>89.26</v>
      </c>
      <c r="G1370" s="37" t="n">
        <v>2272.49</v>
      </c>
    </row>
    <row collapsed="false" customFormat="false" customHeight="true" hidden="false" ht="38.25" outlineLevel="0" r="1371">
      <c r="A1371" s="32" t="s">
        <v>2755</v>
      </c>
      <c r="B1371" s="33"/>
      <c r="C1371" s="32" t="s">
        <v>2756</v>
      </c>
      <c r="D1371" s="35" t="s">
        <v>71</v>
      </c>
      <c r="E1371" s="37" t="n">
        <v>2352.84</v>
      </c>
      <c r="F1371" s="37" t="n">
        <v>89.26</v>
      </c>
      <c r="G1371" s="37" t="n">
        <v>2442.1</v>
      </c>
    </row>
    <row collapsed="false" customFormat="false" customHeight="true" hidden="false" ht="38.25" outlineLevel="0" r="1372">
      <c r="A1372" s="32" t="s">
        <v>2757</v>
      </c>
      <c r="B1372" s="33"/>
      <c r="C1372" s="32" t="s">
        <v>2758</v>
      </c>
      <c r="D1372" s="35" t="s">
        <v>71</v>
      </c>
      <c r="E1372" s="37" t="n">
        <v>2194.99</v>
      </c>
      <c r="F1372" s="37" t="n">
        <v>48.72</v>
      </c>
      <c r="G1372" s="37" t="n">
        <v>2243.71</v>
      </c>
    </row>
    <row collapsed="false" customFormat="false" customHeight="true" hidden="false" ht="38.25" outlineLevel="0" r="1373">
      <c r="A1373" s="32" t="s">
        <v>2759</v>
      </c>
      <c r="B1373" s="33"/>
      <c r="C1373" s="32" t="s">
        <v>2760</v>
      </c>
      <c r="D1373" s="35" t="s">
        <v>71</v>
      </c>
      <c r="E1373" s="37" t="n">
        <v>1889.34</v>
      </c>
      <c r="F1373" s="37" t="n">
        <v>48.72</v>
      </c>
      <c r="G1373" s="37" t="n">
        <v>1938.06</v>
      </c>
    </row>
    <row collapsed="false" customFormat="false" customHeight="true" hidden="false" ht="38.25" outlineLevel="0" r="1374">
      <c r="A1374" s="32" t="s">
        <v>2761</v>
      </c>
      <c r="B1374" s="33"/>
      <c r="C1374" s="32" t="s">
        <v>2762</v>
      </c>
      <c r="D1374" s="35" t="s">
        <v>71</v>
      </c>
      <c r="E1374" s="37" t="n">
        <v>2468.06</v>
      </c>
      <c r="F1374" s="37" t="n">
        <v>48.72</v>
      </c>
      <c r="G1374" s="37" t="n">
        <v>2516.78</v>
      </c>
    </row>
    <row collapsed="false" customFormat="false" customHeight="true" hidden="false" ht="38.25" outlineLevel="0" r="1375">
      <c r="A1375" s="32" t="s">
        <v>2763</v>
      </c>
      <c r="B1375" s="33"/>
      <c r="C1375" s="32" t="s">
        <v>2764</v>
      </c>
      <c r="D1375" s="35" t="s">
        <v>71</v>
      </c>
      <c r="E1375" s="37" t="n">
        <v>1700.67</v>
      </c>
      <c r="F1375" s="37" t="n">
        <v>198.09</v>
      </c>
      <c r="G1375" s="37" t="n">
        <v>1898.76</v>
      </c>
    </row>
    <row collapsed="false" customFormat="false" customHeight="true" hidden="false" ht="38.25" outlineLevel="0" r="1376">
      <c r="A1376" s="32" t="s">
        <v>2765</v>
      </c>
      <c r="B1376" s="33"/>
      <c r="C1376" s="32" t="s">
        <v>2766</v>
      </c>
      <c r="D1376" s="35" t="s">
        <v>71</v>
      </c>
      <c r="E1376" s="37" t="n">
        <v>1471.11</v>
      </c>
      <c r="F1376" s="37" t="n">
        <v>48.72</v>
      </c>
      <c r="G1376" s="37" t="n">
        <v>1519.83</v>
      </c>
    </row>
    <row collapsed="false" customFormat="false" customHeight="true" hidden="false" ht="38.25" outlineLevel="0" r="1377">
      <c r="A1377" s="32" t="s">
        <v>2767</v>
      </c>
      <c r="B1377" s="33"/>
      <c r="C1377" s="32" t="s">
        <v>2768</v>
      </c>
      <c r="D1377" s="35" t="s">
        <v>71</v>
      </c>
      <c r="E1377" s="37" t="n">
        <v>751.67</v>
      </c>
      <c r="F1377" s="37" t="n">
        <v>48.72</v>
      </c>
      <c r="G1377" s="37" t="n">
        <v>800.39</v>
      </c>
    </row>
    <row collapsed="false" customFormat="false" customHeight="true" hidden="false" ht="38.25" outlineLevel="0" r="1378">
      <c r="A1378" s="32" t="s">
        <v>2769</v>
      </c>
      <c r="B1378" s="33"/>
      <c r="C1378" s="32" t="s">
        <v>2770</v>
      </c>
      <c r="D1378" s="35" t="s">
        <v>71</v>
      </c>
      <c r="E1378" s="37" t="n">
        <v>1628</v>
      </c>
      <c r="F1378" s="37" t="n">
        <v>48.72</v>
      </c>
      <c r="G1378" s="37" t="n">
        <v>1676.72</v>
      </c>
    </row>
    <row collapsed="false" customFormat="false" customHeight="true" hidden="false" ht="38.25" outlineLevel="0" r="1379">
      <c r="A1379" s="32" t="s">
        <v>2771</v>
      </c>
      <c r="B1379" s="33"/>
      <c r="C1379" s="32" t="s">
        <v>2772</v>
      </c>
      <c r="D1379" s="35" t="s">
        <v>71</v>
      </c>
      <c r="E1379" s="37" t="n">
        <v>1393.51</v>
      </c>
      <c r="F1379" s="37" t="n">
        <v>48.72</v>
      </c>
      <c r="G1379" s="37" t="n">
        <v>1442.23</v>
      </c>
    </row>
    <row collapsed="false" customFormat="false" customHeight="true" hidden="false" ht="15" outlineLevel="0" r="1380">
      <c r="A1380" s="38" t="s">
        <v>2773</v>
      </c>
      <c r="B1380" s="39" t="s">
        <v>2774</v>
      </c>
      <c r="C1380" s="38"/>
      <c r="D1380" s="40"/>
      <c r="E1380" s="41"/>
      <c r="F1380" s="41"/>
      <c r="G1380" s="41"/>
    </row>
    <row collapsed="false" customFormat="false" customHeight="true" hidden="false" ht="25.5" outlineLevel="0" r="1381">
      <c r="A1381" s="32" t="s">
        <v>2775</v>
      </c>
      <c r="B1381" s="33"/>
      <c r="C1381" s="32" t="s">
        <v>2776</v>
      </c>
      <c r="D1381" s="35" t="s">
        <v>127</v>
      </c>
      <c r="E1381" s="37" t="n">
        <v>672.68</v>
      </c>
      <c r="F1381" s="37" t="n">
        <v>40.54</v>
      </c>
      <c r="G1381" s="37" t="n">
        <v>713.22</v>
      </c>
    </row>
    <row collapsed="false" customFormat="false" customHeight="true" hidden="false" ht="15" outlineLevel="0" r="1382">
      <c r="A1382" s="38" t="s">
        <v>2777</v>
      </c>
      <c r="B1382" s="39" t="s">
        <v>2778</v>
      </c>
      <c r="C1382" s="38"/>
      <c r="D1382" s="40"/>
      <c r="E1382" s="41"/>
      <c r="F1382" s="41"/>
      <c r="G1382" s="41"/>
    </row>
    <row collapsed="false" customFormat="false" customHeight="true" hidden="false" ht="25.5" outlineLevel="0" r="1383">
      <c r="A1383" s="32" t="s">
        <v>2779</v>
      </c>
      <c r="B1383" s="33"/>
      <c r="C1383" s="32" t="s">
        <v>2780</v>
      </c>
      <c r="D1383" s="35" t="s">
        <v>71</v>
      </c>
      <c r="E1383" s="37" t="n">
        <v>460.59</v>
      </c>
      <c r="F1383" s="37" t="n">
        <v>34.58</v>
      </c>
      <c r="G1383" s="37" t="n">
        <v>495.17</v>
      </c>
    </row>
    <row collapsed="false" customFormat="false" customHeight="true" hidden="false" ht="38.25" outlineLevel="0" r="1384">
      <c r="A1384" s="32" t="s">
        <v>2781</v>
      </c>
      <c r="B1384" s="33"/>
      <c r="C1384" s="32" t="s">
        <v>2782</v>
      </c>
      <c r="D1384" s="35" t="s">
        <v>71</v>
      </c>
      <c r="E1384" s="37" t="n">
        <v>697.71</v>
      </c>
      <c r="F1384" s="37" t="n">
        <v>97.53</v>
      </c>
      <c r="G1384" s="37" t="n">
        <v>795.24</v>
      </c>
    </row>
    <row collapsed="false" customFormat="false" customHeight="true" hidden="false" ht="15" outlineLevel="0" r="1385">
      <c r="A1385" s="38" t="s">
        <v>2783</v>
      </c>
      <c r="B1385" s="39" t="s">
        <v>2784</v>
      </c>
      <c r="C1385" s="38"/>
      <c r="D1385" s="40"/>
      <c r="E1385" s="41"/>
      <c r="F1385" s="41"/>
      <c r="G1385" s="41"/>
    </row>
    <row collapsed="false" customFormat="false" customHeight="true" hidden="false" ht="38.25" outlineLevel="0" r="1386">
      <c r="A1386" s="32" t="s">
        <v>2785</v>
      </c>
      <c r="B1386" s="33"/>
      <c r="C1386" s="32" t="s">
        <v>2786</v>
      </c>
      <c r="D1386" s="35" t="s">
        <v>127</v>
      </c>
      <c r="E1386" s="37" t="n">
        <v>737.5</v>
      </c>
      <c r="F1386" s="37" t="n">
        <v>41.49</v>
      </c>
      <c r="G1386" s="37" t="n">
        <v>778.99</v>
      </c>
    </row>
    <row collapsed="false" customFormat="false" customHeight="true" hidden="false" ht="25.5" outlineLevel="0" r="1387">
      <c r="A1387" s="32" t="s">
        <v>2787</v>
      </c>
      <c r="B1387" s="33"/>
      <c r="C1387" s="32" t="s">
        <v>2788</v>
      </c>
      <c r="D1387" s="35" t="s">
        <v>127</v>
      </c>
      <c r="E1387" s="37" t="n">
        <v>281.77</v>
      </c>
      <c r="F1387" s="37" t="n">
        <v>17.3</v>
      </c>
      <c r="G1387" s="37" t="n">
        <v>299.07</v>
      </c>
    </row>
    <row collapsed="false" customFormat="false" customHeight="true" hidden="false" ht="38.25" outlineLevel="0" r="1388">
      <c r="A1388" s="32" t="s">
        <v>2789</v>
      </c>
      <c r="B1388" s="33"/>
      <c r="C1388" s="32" t="s">
        <v>2790</v>
      </c>
      <c r="D1388" s="35" t="s">
        <v>127</v>
      </c>
      <c r="E1388" s="37" t="n">
        <v>632</v>
      </c>
      <c r="F1388" s="37" t="n">
        <v>34.58</v>
      </c>
      <c r="G1388" s="37" t="n">
        <v>666.58</v>
      </c>
    </row>
    <row collapsed="false" customFormat="false" customHeight="true" hidden="false" ht="15" outlineLevel="0" r="1389">
      <c r="A1389" s="38" t="s">
        <v>2791</v>
      </c>
      <c r="B1389" s="39" t="s">
        <v>2792</v>
      </c>
      <c r="C1389" s="38"/>
      <c r="D1389" s="40"/>
      <c r="E1389" s="41"/>
      <c r="F1389" s="41"/>
      <c r="G1389" s="41"/>
    </row>
    <row collapsed="false" customFormat="false" customHeight="true" hidden="false" ht="15" outlineLevel="0" r="1390">
      <c r="A1390" s="32" t="s">
        <v>2793</v>
      </c>
      <c r="B1390" s="33"/>
      <c r="C1390" s="32" t="s">
        <v>2794</v>
      </c>
      <c r="D1390" s="35" t="s">
        <v>71</v>
      </c>
      <c r="E1390" s="37" t="n">
        <v>0</v>
      </c>
      <c r="F1390" s="37" t="n">
        <v>34.58</v>
      </c>
      <c r="G1390" s="37" t="n">
        <v>34.58</v>
      </c>
    </row>
    <row collapsed="false" customFormat="false" customHeight="true" hidden="false" ht="15" outlineLevel="0" r="1391">
      <c r="A1391" s="32" t="s">
        <v>2795</v>
      </c>
      <c r="B1391" s="33"/>
      <c r="C1391" s="32" t="s">
        <v>2796</v>
      </c>
      <c r="D1391" s="35" t="s">
        <v>127</v>
      </c>
      <c r="E1391" s="37" t="n">
        <v>1.09</v>
      </c>
      <c r="F1391" s="37" t="n">
        <v>9</v>
      </c>
      <c r="G1391" s="37" t="n">
        <v>10.09</v>
      </c>
    </row>
    <row collapsed="false" customFormat="false" customHeight="true" hidden="false" ht="15" outlineLevel="0" r="1392">
      <c r="A1392" s="32" t="s">
        <v>2797</v>
      </c>
      <c r="B1392" s="33"/>
      <c r="C1392" s="32" t="s">
        <v>2798</v>
      </c>
      <c r="D1392" s="35" t="s">
        <v>127</v>
      </c>
      <c r="E1392" s="37" t="n">
        <v>0</v>
      </c>
      <c r="F1392" s="37" t="n">
        <v>20.75</v>
      </c>
      <c r="G1392" s="37" t="n">
        <v>20.75</v>
      </c>
    </row>
    <row collapsed="false" customFormat="false" customHeight="true" hidden="false" ht="15" outlineLevel="0" r="1393">
      <c r="A1393" s="32" t="s">
        <v>2799</v>
      </c>
      <c r="B1393" s="33"/>
      <c r="C1393" s="32" t="s">
        <v>2800</v>
      </c>
      <c r="D1393" s="35" t="s">
        <v>127</v>
      </c>
      <c r="E1393" s="37" t="n">
        <v>16.08</v>
      </c>
      <c r="F1393" s="37" t="n">
        <v>23.24</v>
      </c>
      <c r="G1393" s="37" t="n">
        <v>39.32</v>
      </c>
    </row>
    <row collapsed="false" customFormat="false" customHeight="true" hidden="false" ht="25.5" outlineLevel="0" r="1394">
      <c r="A1394" s="32" t="s">
        <v>2801</v>
      </c>
      <c r="B1394" s="33"/>
      <c r="C1394" s="32" t="s">
        <v>2802</v>
      </c>
      <c r="D1394" s="35" t="s">
        <v>330</v>
      </c>
      <c r="E1394" s="37" t="n">
        <v>2201.67</v>
      </c>
      <c r="F1394" s="37" t="n">
        <v>81.08</v>
      </c>
      <c r="G1394" s="37" t="n">
        <v>2282.75</v>
      </c>
    </row>
    <row collapsed="false" customFormat="false" customHeight="true" hidden="false" ht="15" outlineLevel="0" r="1395">
      <c r="A1395" s="32" t="s">
        <v>2803</v>
      </c>
      <c r="B1395" s="33"/>
      <c r="C1395" s="32" t="s">
        <v>2804</v>
      </c>
      <c r="D1395" s="35" t="s">
        <v>127</v>
      </c>
      <c r="E1395" s="37" t="n">
        <v>44.52</v>
      </c>
      <c r="F1395" s="37" t="n">
        <v>9</v>
      </c>
      <c r="G1395" s="37" t="n">
        <v>53.52</v>
      </c>
    </row>
    <row collapsed="false" customFormat="false" customHeight="true" hidden="false" ht="25.5" outlineLevel="0" r="1396">
      <c r="A1396" s="32" t="s">
        <v>2805</v>
      </c>
      <c r="B1396" s="33"/>
      <c r="C1396" s="32" t="s">
        <v>2806</v>
      </c>
      <c r="D1396" s="35" t="s">
        <v>127</v>
      </c>
      <c r="E1396" s="37" t="n">
        <v>191.36</v>
      </c>
      <c r="F1396" s="37" t="n">
        <v>9</v>
      </c>
      <c r="G1396" s="37" t="n">
        <v>200.36</v>
      </c>
    </row>
    <row collapsed="false" customFormat="false" customHeight="true" hidden="false" ht="15" outlineLevel="0" r="1397">
      <c r="A1397" s="32" t="s">
        <v>2807</v>
      </c>
      <c r="B1397" s="33"/>
      <c r="C1397" s="32" t="s">
        <v>2808</v>
      </c>
      <c r="D1397" s="35" t="s">
        <v>71</v>
      </c>
      <c r="E1397" s="37" t="n">
        <v>123.78</v>
      </c>
      <c r="F1397" s="37" t="n">
        <v>41.49</v>
      </c>
      <c r="G1397" s="37" t="n">
        <v>165.27</v>
      </c>
    </row>
    <row collapsed="false" customFormat="false" customHeight="true" hidden="false" ht="25.5" outlineLevel="0" r="1398">
      <c r="A1398" s="32" t="s">
        <v>2809</v>
      </c>
      <c r="B1398" s="33"/>
      <c r="C1398" s="32" t="s">
        <v>2810</v>
      </c>
      <c r="D1398" s="35" t="s">
        <v>71</v>
      </c>
      <c r="E1398" s="37" t="n">
        <v>65.17</v>
      </c>
      <c r="F1398" s="37" t="n">
        <v>7.53</v>
      </c>
      <c r="G1398" s="37" t="n">
        <v>72.7</v>
      </c>
    </row>
    <row collapsed="false" customFormat="false" customHeight="true" hidden="false" ht="25.5" outlineLevel="0" r="1399">
      <c r="A1399" s="32" t="s">
        <v>2811</v>
      </c>
      <c r="B1399" s="33"/>
      <c r="C1399" s="32" t="s">
        <v>2812</v>
      </c>
      <c r="D1399" s="35" t="s">
        <v>71</v>
      </c>
      <c r="E1399" s="37" t="n">
        <v>27.32</v>
      </c>
      <c r="F1399" s="37" t="n">
        <v>7.53</v>
      </c>
      <c r="G1399" s="37" t="n">
        <v>34.85</v>
      </c>
    </row>
    <row collapsed="false" customFormat="false" customHeight="true" hidden="false" ht="38.25" outlineLevel="0" r="1400">
      <c r="A1400" s="32" t="s">
        <v>2813</v>
      </c>
      <c r="B1400" s="33"/>
      <c r="C1400" s="32" t="s">
        <v>2814</v>
      </c>
      <c r="D1400" s="35" t="s">
        <v>71</v>
      </c>
      <c r="E1400" s="37" t="n">
        <v>308.21</v>
      </c>
      <c r="F1400" s="37" t="n">
        <v>75.44</v>
      </c>
      <c r="G1400" s="37" t="n">
        <v>383.65</v>
      </c>
    </row>
    <row collapsed="false" customFormat="false" customHeight="true" hidden="false" ht="38.25" outlineLevel="0" r="1401">
      <c r="A1401" s="32" t="s">
        <v>2815</v>
      </c>
      <c r="B1401" s="33"/>
      <c r="C1401" s="32" t="s">
        <v>2816</v>
      </c>
      <c r="D1401" s="35" t="s">
        <v>71</v>
      </c>
      <c r="E1401" s="37" t="n">
        <v>502.35</v>
      </c>
      <c r="F1401" s="37" t="n">
        <v>75.44</v>
      </c>
      <c r="G1401" s="37" t="n">
        <v>577.79</v>
      </c>
    </row>
    <row collapsed="false" customFormat="false" customHeight="true" hidden="false" ht="15" outlineLevel="0" r="1402">
      <c r="A1402" s="42" t="s">
        <v>2817</v>
      </c>
      <c r="B1402" s="42" t="s">
        <v>2818</v>
      </c>
      <c r="C1402" s="43"/>
      <c r="D1402" s="44"/>
      <c r="E1402" s="45"/>
      <c r="F1402" s="45"/>
      <c r="G1402" s="45"/>
    </row>
    <row collapsed="false" customFormat="false" customHeight="true" hidden="false" ht="15" outlineLevel="0" r="1403">
      <c r="A1403" s="23" t="s">
        <v>2819</v>
      </c>
      <c r="B1403" s="23" t="s">
        <v>2820</v>
      </c>
      <c r="C1403" s="24"/>
      <c r="D1403" s="46"/>
      <c r="E1403" s="47"/>
      <c r="F1403" s="47"/>
      <c r="G1403" s="47"/>
    </row>
    <row collapsed="false" customFormat="false" customHeight="true" hidden="false" ht="15" outlineLevel="0" r="1404">
      <c r="A1404" s="32" t="s">
        <v>2821</v>
      </c>
      <c r="B1404" s="33"/>
      <c r="C1404" s="32" t="s">
        <v>2822</v>
      </c>
      <c r="D1404" s="35" t="s">
        <v>71</v>
      </c>
      <c r="E1404" s="37" t="n">
        <v>500.73</v>
      </c>
      <c r="F1404" s="37" t="n">
        <v>51.88</v>
      </c>
      <c r="G1404" s="37" t="n">
        <v>552.61</v>
      </c>
    </row>
    <row collapsed="false" customFormat="false" customHeight="true" hidden="false" ht="25.5" outlineLevel="0" r="1405">
      <c r="A1405" s="32" t="s">
        <v>2823</v>
      </c>
      <c r="B1405" s="33"/>
      <c r="C1405" s="32" t="s">
        <v>2824</v>
      </c>
      <c r="D1405" s="35" t="s">
        <v>71</v>
      </c>
      <c r="E1405" s="37" t="n">
        <v>249.54</v>
      </c>
      <c r="F1405" s="37" t="n">
        <v>51.88</v>
      </c>
      <c r="G1405" s="37" t="n">
        <v>301.42</v>
      </c>
    </row>
    <row collapsed="false" customFormat="false" customHeight="true" hidden="false" ht="15" outlineLevel="0" r="1406">
      <c r="A1406" s="32" t="s">
        <v>2825</v>
      </c>
      <c r="B1406" s="33"/>
      <c r="C1406" s="32" t="s">
        <v>2826</v>
      </c>
      <c r="D1406" s="35" t="s">
        <v>71</v>
      </c>
      <c r="E1406" s="37" t="n">
        <v>646.39</v>
      </c>
      <c r="F1406" s="37" t="n">
        <v>51.88</v>
      </c>
      <c r="G1406" s="37" t="n">
        <v>698.27</v>
      </c>
    </row>
    <row collapsed="false" customFormat="false" customHeight="true" hidden="false" ht="25.5" outlineLevel="0" r="1407">
      <c r="A1407" s="32" t="s">
        <v>2827</v>
      </c>
      <c r="B1407" s="33"/>
      <c r="C1407" s="32" t="s">
        <v>2828</v>
      </c>
      <c r="D1407" s="35" t="s">
        <v>71</v>
      </c>
      <c r="E1407" s="37" t="n">
        <v>611.92</v>
      </c>
      <c r="F1407" s="37" t="n">
        <v>51.88</v>
      </c>
      <c r="G1407" s="37" t="n">
        <v>663.8</v>
      </c>
    </row>
    <row collapsed="false" customFormat="false" customHeight="true" hidden="false" ht="15" outlineLevel="0" r="1408">
      <c r="A1408" s="32" t="s">
        <v>2829</v>
      </c>
      <c r="B1408" s="33"/>
      <c r="C1408" s="32" t="s">
        <v>2830</v>
      </c>
      <c r="D1408" s="35" t="s">
        <v>71</v>
      </c>
      <c r="E1408" s="37" t="n">
        <v>541.76</v>
      </c>
      <c r="F1408" s="37" t="n">
        <v>51.88</v>
      </c>
      <c r="G1408" s="37" t="n">
        <v>593.64</v>
      </c>
    </row>
    <row collapsed="false" customFormat="false" customHeight="true" hidden="false" ht="25.5" outlineLevel="0" r="1409">
      <c r="A1409" s="32" t="s">
        <v>2831</v>
      </c>
      <c r="B1409" s="33"/>
      <c r="C1409" s="32" t="s">
        <v>2832</v>
      </c>
      <c r="D1409" s="35" t="s">
        <v>71</v>
      </c>
      <c r="E1409" s="37" t="n">
        <v>332.4</v>
      </c>
      <c r="F1409" s="37" t="n">
        <v>51.88</v>
      </c>
      <c r="G1409" s="37" t="n">
        <v>384.28</v>
      </c>
    </row>
    <row collapsed="false" customFormat="false" customHeight="true" hidden="false" ht="15" outlineLevel="0" r="1410">
      <c r="A1410" s="32" t="s">
        <v>2833</v>
      </c>
      <c r="B1410" s="33"/>
      <c r="C1410" s="32" t="s">
        <v>2834</v>
      </c>
      <c r="D1410" s="35" t="s">
        <v>71</v>
      </c>
      <c r="E1410" s="37" t="n">
        <v>600.17</v>
      </c>
      <c r="F1410" s="37" t="n">
        <v>51.88</v>
      </c>
      <c r="G1410" s="37" t="n">
        <v>652.05</v>
      </c>
    </row>
    <row collapsed="false" customFormat="false" customHeight="true" hidden="false" ht="25.5" outlineLevel="0" r="1411">
      <c r="A1411" s="32" t="s">
        <v>2835</v>
      </c>
      <c r="B1411" s="33"/>
      <c r="C1411" s="32" t="s">
        <v>2836</v>
      </c>
      <c r="D1411" s="35" t="s">
        <v>71</v>
      </c>
      <c r="E1411" s="37" t="n">
        <v>590.37</v>
      </c>
      <c r="F1411" s="37" t="n">
        <v>51.88</v>
      </c>
      <c r="G1411" s="37" t="n">
        <v>642.25</v>
      </c>
    </row>
    <row collapsed="false" customFormat="false" customHeight="true" hidden="false" ht="25.5" outlineLevel="0" r="1412">
      <c r="A1412" s="32" t="s">
        <v>2837</v>
      </c>
      <c r="B1412" s="33"/>
      <c r="C1412" s="32" t="s">
        <v>2838</v>
      </c>
      <c r="D1412" s="35" t="s">
        <v>71</v>
      </c>
      <c r="E1412" s="37" t="n">
        <v>671.64</v>
      </c>
      <c r="F1412" s="37" t="n">
        <v>51.88</v>
      </c>
      <c r="G1412" s="37" t="n">
        <v>723.52</v>
      </c>
    </row>
    <row collapsed="false" customFormat="false" customHeight="true" hidden="false" ht="25.5" outlineLevel="0" r="1413">
      <c r="A1413" s="32" t="s">
        <v>2839</v>
      </c>
      <c r="B1413" s="33"/>
      <c r="C1413" s="32" t="s">
        <v>2840</v>
      </c>
      <c r="D1413" s="35" t="s">
        <v>71</v>
      </c>
      <c r="E1413" s="37" t="n">
        <v>543.49</v>
      </c>
      <c r="F1413" s="37" t="n">
        <v>51.88</v>
      </c>
      <c r="G1413" s="37" t="n">
        <v>595.37</v>
      </c>
    </row>
    <row collapsed="false" customFormat="false" customHeight="true" hidden="false" ht="38.25" outlineLevel="0" r="1414">
      <c r="A1414" s="32" t="s">
        <v>2841</v>
      </c>
      <c r="B1414" s="33"/>
      <c r="C1414" s="32" t="s">
        <v>2842</v>
      </c>
      <c r="D1414" s="35" t="s">
        <v>71</v>
      </c>
      <c r="E1414" s="37" t="n">
        <v>208.9</v>
      </c>
      <c r="F1414" s="37" t="n">
        <v>0</v>
      </c>
      <c r="G1414" s="37" t="n">
        <v>208.9</v>
      </c>
    </row>
    <row collapsed="false" customFormat="false" customHeight="true" hidden="false" ht="15" outlineLevel="0" r="1415">
      <c r="A1415" s="32" t="s">
        <v>2843</v>
      </c>
      <c r="B1415" s="33"/>
      <c r="C1415" s="32" t="s">
        <v>2844</v>
      </c>
      <c r="D1415" s="35" t="s">
        <v>71</v>
      </c>
      <c r="E1415" s="37" t="n">
        <v>414.52</v>
      </c>
      <c r="F1415" s="37" t="n">
        <v>39.87</v>
      </c>
      <c r="G1415" s="37" t="n">
        <v>454.39</v>
      </c>
    </row>
    <row collapsed="false" customFormat="false" customHeight="true" hidden="false" ht="25.5" outlineLevel="0" r="1416">
      <c r="A1416" s="32" t="s">
        <v>2845</v>
      </c>
      <c r="B1416" s="33"/>
      <c r="C1416" s="32" t="s">
        <v>2846</v>
      </c>
      <c r="D1416" s="35" t="s">
        <v>71</v>
      </c>
      <c r="E1416" s="37" t="n">
        <v>874.94</v>
      </c>
      <c r="F1416" s="37" t="n">
        <v>51.88</v>
      </c>
      <c r="G1416" s="37" t="n">
        <v>926.82</v>
      </c>
    </row>
    <row collapsed="false" customFormat="false" customHeight="true" hidden="false" ht="25.5" outlineLevel="0" r="1417">
      <c r="A1417" s="32" t="s">
        <v>2847</v>
      </c>
      <c r="B1417" s="33"/>
      <c r="C1417" s="32" t="s">
        <v>2848</v>
      </c>
      <c r="D1417" s="35" t="s">
        <v>71</v>
      </c>
      <c r="E1417" s="37" t="n">
        <v>880.89</v>
      </c>
      <c r="F1417" s="37" t="n">
        <v>51.88</v>
      </c>
      <c r="G1417" s="37" t="n">
        <v>932.77</v>
      </c>
    </row>
    <row collapsed="false" customFormat="false" customHeight="true" hidden="false" ht="25.5" outlineLevel="0" r="1418">
      <c r="A1418" s="32" t="s">
        <v>2849</v>
      </c>
      <c r="B1418" s="33"/>
      <c r="C1418" s="32" t="s">
        <v>2850</v>
      </c>
      <c r="D1418" s="35" t="s">
        <v>71</v>
      </c>
      <c r="E1418" s="37" t="n">
        <v>473.42</v>
      </c>
      <c r="F1418" s="37" t="n">
        <v>51.88</v>
      </c>
      <c r="G1418" s="37" t="n">
        <v>525.3</v>
      </c>
    </row>
    <row collapsed="false" customFormat="false" customHeight="true" hidden="false" ht="15" outlineLevel="0" r="1419">
      <c r="A1419" s="32" t="s">
        <v>2851</v>
      </c>
      <c r="B1419" s="33"/>
      <c r="C1419" s="32" t="s">
        <v>2852</v>
      </c>
      <c r="D1419" s="35" t="s">
        <v>71</v>
      </c>
      <c r="E1419" s="37" t="n">
        <v>477.38</v>
      </c>
      <c r="F1419" s="37" t="n">
        <v>39.87</v>
      </c>
      <c r="G1419" s="37" t="n">
        <v>517.25</v>
      </c>
    </row>
    <row collapsed="false" customFormat="false" customHeight="true" hidden="false" ht="15" outlineLevel="0" r="1420">
      <c r="A1420" s="32" t="s">
        <v>2853</v>
      </c>
      <c r="B1420" s="33"/>
      <c r="C1420" s="32" t="s">
        <v>2854</v>
      </c>
      <c r="D1420" s="35" t="s">
        <v>71</v>
      </c>
      <c r="E1420" s="37" t="n">
        <v>589.68</v>
      </c>
      <c r="F1420" s="37" t="n">
        <v>39.87</v>
      </c>
      <c r="G1420" s="37" t="n">
        <v>629.55</v>
      </c>
    </row>
    <row collapsed="false" customFormat="false" customHeight="true" hidden="false" ht="15" outlineLevel="0" r="1421">
      <c r="A1421" s="32" t="s">
        <v>2855</v>
      </c>
      <c r="B1421" s="33"/>
      <c r="C1421" s="32" t="s">
        <v>2856</v>
      </c>
      <c r="D1421" s="35" t="s">
        <v>71</v>
      </c>
      <c r="E1421" s="37" t="n">
        <v>622.3</v>
      </c>
      <c r="F1421" s="37" t="n">
        <v>29.9</v>
      </c>
      <c r="G1421" s="37" t="n">
        <v>652.2</v>
      </c>
    </row>
    <row collapsed="false" customFormat="false" customHeight="true" hidden="false" ht="15" outlineLevel="0" r="1422">
      <c r="A1422" s="32" t="s">
        <v>2857</v>
      </c>
      <c r="B1422" s="33"/>
      <c r="C1422" s="32" t="s">
        <v>2858</v>
      </c>
      <c r="D1422" s="35" t="s">
        <v>71</v>
      </c>
      <c r="E1422" s="37" t="n">
        <v>602.61</v>
      </c>
      <c r="F1422" s="37" t="n">
        <v>29.9</v>
      </c>
      <c r="G1422" s="37" t="n">
        <v>632.51</v>
      </c>
    </row>
    <row collapsed="false" customFormat="false" customHeight="true" hidden="false" ht="25.5" outlineLevel="0" r="1423">
      <c r="A1423" s="32" t="s">
        <v>2859</v>
      </c>
      <c r="B1423" s="33"/>
      <c r="C1423" s="32" t="s">
        <v>2860</v>
      </c>
      <c r="D1423" s="35" t="s">
        <v>71</v>
      </c>
      <c r="E1423" s="37" t="n">
        <v>620</v>
      </c>
      <c r="F1423" s="37" t="n">
        <v>29.9</v>
      </c>
      <c r="G1423" s="37" t="n">
        <v>649.9</v>
      </c>
    </row>
    <row collapsed="false" customFormat="false" customHeight="true" hidden="false" ht="15" outlineLevel="0" r="1424">
      <c r="A1424" s="32" t="s">
        <v>2861</v>
      </c>
      <c r="B1424" s="33"/>
      <c r="C1424" s="32" t="s">
        <v>2862</v>
      </c>
      <c r="D1424" s="35" t="s">
        <v>71</v>
      </c>
      <c r="E1424" s="37" t="n">
        <v>656.72</v>
      </c>
      <c r="F1424" s="37" t="n">
        <v>0</v>
      </c>
      <c r="G1424" s="37" t="n">
        <v>656.72</v>
      </c>
    </row>
    <row collapsed="false" customFormat="false" customHeight="true" hidden="false" ht="25.5" outlineLevel="0" r="1425">
      <c r="A1425" s="32" t="s">
        <v>2863</v>
      </c>
      <c r="B1425" s="33"/>
      <c r="C1425" s="32" t="s">
        <v>2864</v>
      </c>
      <c r="D1425" s="35" t="s">
        <v>71</v>
      </c>
      <c r="E1425" s="37" t="n">
        <v>617.56</v>
      </c>
      <c r="F1425" s="37" t="n">
        <v>0</v>
      </c>
      <c r="G1425" s="37" t="n">
        <v>617.56</v>
      </c>
    </row>
    <row collapsed="false" customFormat="false" customHeight="true" hidden="false" ht="25.5" outlineLevel="0" r="1426">
      <c r="A1426" s="32" t="s">
        <v>2865</v>
      </c>
      <c r="B1426" s="33"/>
      <c r="C1426" s="32" t="s">
        <v>2866</v>
      </c>
      <c r="D1426" s="35" t="s">
        <v>71</v>
      </c>
      <c r="E1426" s="37" t="n">
        <v>539.54</v>
      </c>
      <c r="F1426" s="37" t="n">
        <v>0</v>
      </c>
      <c r="G1426" s="37" t="n">
        <v>539.54</v>
      </c>
    </row>
    <row collapsed="false" customFormat="false" customHeight="true" hidden="false" ht="25.5" outlineLevel="0" r="1427">
      <c r="A1427" s="32" t="s">
        <v>2867</v>
      </c>
      <c r="B1427" s="33"/>
      <c r="C1427" s="32" t="s">
        <v>2868</v>
      </c>
      <c r="D1427" s="35" t="s">
        <v>71</v>
      </c>
      <c r="E1427" s="37" t="n">
        <v>460</v>
      </c>
      <c r="F1427" s="37" t="n">
        <v>0</v>
      </c>
      <c r="G1427" s="37" t="n">
        <v>460</v>
      </c>
    </row>
    <row collapsed="false" customFormat="false" customHeight="true" hidden="false" ht="25.5" outlineLevel="0" r="1428">
      <c r="A1428" s="32" t="s">
        <v>2869</v>
      </c>
      <c r="B1428" s="33"/>
      <c r="C1428" s="32" t="s">
        <v>2870</v>
      </c>
      <c r="D1428" s="35" t="s">
        <v>71</v>
      </c>
      <c r="E1428" s="37" t="n">
        <v>402.36</v>
      </c>
      <c r="F1428" s="37" t="n">
        <v>51.88</v>
      </c>
      <c r="G1428" s="37" t="n">
        <v>454.24</v>
      </c>
    </row>
    <row collapsed="false" customFormat="false" customHeight="true" hidden="false" ht="25.5" outlineLevel="0" r="1429">
      <c r="A1429" s="32" t="s">
        <v>2871</v>
      </c>
      <c r="B1429" s="33"/>
      <c r="C1429" s="32" t="s">
        <v>2872</v>
      </c>
      <c r="D1429" s="35" t="s">
        <v>71</v>
      </c>
      <c r="E1429" s="37" t="n">
        <v>462.36</v>
      </c>
      <c r="F1429" s="37" t="n">
        <v>51.88</v>
      </c>
      <c r="G1429" s="37" t="n">
        <v>514.24</v>
      </c>
    </row>
    <row collapsed="false" customFormat="false" customHeight="true" hidden="false" ht="25.5" outlineLevel="0" r="1430">
      <c r="A1430" s="32" t="s">
        <v>2873</v>
      </c>
      <c r="B1430" s="33"/>
      <c r="C1430" s="32" t="s">
        <v>2874</v>
      </c>
      <c r="D1430" s="35" t="s">
        <v>71</v>
      </c>
      <c r="E1430" s="37" t="n">
        <v>405.12</v>
      </c>
      <c r="F1430" s="37" t="n">
        <v>51.88</v>
      </c>
      <c r="G1430" s="37" t="n">
        <v>457</v>
      </c>
    </row>
    <row collapsed="false" customFormat="false" customHeight="true" hidden="false" ht="25.5" outlineLevel="0" r="1431">
      <c r="A1431" s="32" t="s">
        <v>2875</v>
      </c>
      <c r="B1431" s="33"/>
      <c r="C1431" s="32" t="s">
        <v>2876</v>
      </c>
      <c r="D1431" s="35" t="s">
        <v>71</v>
      </c>
      <c r="E1431" s="37" t="n">
        <v>477.36</v>
      </c>
      <c r="F1431" s="37" t="n">
        <v>51.88</v>
      </c>
      <c r="G1431" s="37" t="n">
        <v>529.24</v>
      </c>
    </row>
    <row collapsed="false" customFormat="false" customHeight="true" hidden="false" ht="15" outlineLevel="0" r="1432">
      <c r="A1432" s="38" t="s">
        <v>2877</v>
      </c>
      <c r="B1432" s="39" t="s">
        <v>2878</v>
      </c>
      <c r="C1432" s="38"/>
      <c r="D1432" s="40"/>
      <c r="E1432" s="41"/>
      <c r="F1432" s="41"/>
      <c r="G1432" s="41"/>
    </row>
    <row collapsed="false" customFormat="false" customHeight="true" hidden="false" ht="25.5" outlineLevel="0" r="1433">
      <c r="A1433" s="32" t="s">
        <v>2879</v>
      </c>
      <c r="B1433" s="33"/>
      <c r="C1433" s="32" t="s">
        <v>2880</v>
      </c>
      <c r="D1433" s="35" t="s">
        <v>71</v>
      </c>
      <c r="E1433" s="37" t="n">
        <v>506.69</v>
      </c>
      <c r="F1433" s="37" t="n">
        <v>103.74</v>
      </c>
      <c r="G1433" s="37" t="n">
        <v>610.43</v>
      </c>
    </row>
    <row collapsed="false" customFormat="false" customHeight="true" hidden="false" ht="25.5" outlineLevel="0" r="1434">
      <c r="A1434" s="32" t="s">
        <v>2881</v>
      </c>
      <c r="B1434" s="33"/>
      <c r="C1434" s="32" t="s">
        <v>2882</v>
      </c>
      <c r="D1434" s="35" t="s">
        <v>71</v>
      </c>
      <c r="E1434" s="37" t="n">
        <v>649.11</v>
      </c>
      <c r="F1434" s="37" t="n">
        <v>103.74</v>
      </c>
      <c r="G1434" s="37" t="n">
        <v>752.85</v>
      </c>
    </row>
    <row collapsed="false" customFormat="false" customHeight="true" hidden="false" ht="25.5" outlineLevel="0" r="1435">
      <c r="A1435" s="32" t="s">
        <v>2883</v>
      </c>
      <c r="B1435" s="33"/>
      <c r="C1435" s="32" t="s">
        <v>2884</v>
      </c>
      <c r="D1435" s="35" t="s">
        <v>71</v>
      </c>
      <c r="E1435" s="37" t="n">
        <v>717.74</v>
      </c>
      <c r="F1435" s="37" t="n">
        <v>103.74</v>
      </c>
      <c r="G1435" s="37" t="n">
        <v>821.48</v>
      </c>
    </row>
    <row collapsed="false" customFormat="false" customHeight="true" hidden="false" ht="25.5" outlineLevel="0" r="1436">
      <c r="A1436" s="32" t="s">
        <v>2885</v>
      </c>
      <c r="B1436" s="33"/>
      <c r="C1436" s="32" t="s">
        <v>2886</v>
      </c>
      <c r="D1436" s="35" t="s">
        <v>71</v>
      </c>
      <c r="E1436" s="37" t="n">
        <v>472.27</v>
      </c>
      <c r="F1436" s="37" t="n">
        <v>103.74</v>
      </c>
      <c r="G1436" s="37" t="n">
        <v>576.01</v>
      </c>
    </row>
    <row collapsed="false" customFormat="false" customHeight="true" hidden="false" ht="15" outlineLevel="0" r="1437">
      <c r="A1437" s="32" t="s">
        <v>2887</v>
      </c>
      <c r="B1437" s="33"/>
      <c r="C1437" s="32" t="s">
        <v>2888</v>
      </c>
      <c r="D1437" s="35" t="s">
        <v>71</v>
      </c>
      <c r="E1437" s="37" t="n">
        <v>577.26</v>
      </c>
      <c r="F1437" s="37" t="n">
        <v>103.74</v>
      </c>
      <c r="G1437" s="37" t="n">
        <v>681</v>
      </c>
    </row>
    <row collapsed="false" customFormat="false" customHeight="true" hidden="false" ht="25.5" outlineLevel="0" r="1438">
      <c r="A1438" s="32" t="s">
        <v>2889</v>
      </c>
      <c r="B1438" s="33"/>
      <c r="C1438" s="32" t="s">
        <v>2890</v>
      </c>
      <c r="D1438" s="35" t="s">
        <v>71</v>
      </c>
      <c r="E1438" s="37" t="n">
        <v>399.86</v>
      </c>
      <c r="F1438" s="37" t="n">
        <v>103.74</v>
      </c>
      <c r="G1438" s="37" t="n">
        <v>503.6</v>
      </c>
    </row>
    <row collapsed="false" customFormat="false" customHeight="true" hidden="false" ht="25.5" outlineLevel="0" r="1439">
      <c r="A1439" s="32" t="s">
        <v>2891</v>
      </c>
      <c r="B1439" s="33"/>
      <c r="C1439" s="32" t="s">
        <v>2892</v>
      </c>
      <c r="D1439" s="35" t="s">
        <v>71</v>
      </c>
      <c r="E1439" s="37" t="n">
        <v>694.23</v>
      </c>
      <c r="F1439" s="37" t="n">
        <v>103.74</v>
      </c>
      <c r="G1439" s="37" t="n">
        <v>797.97</v>
      </c>
    </row>
    <row collapsed="false" customFormat="false" customHeight="true" hidden="false" ht="25.5" outlineLevel="0" r="1440">
      <c r="A1440" s="32" t="s">
        <v>2893</v>
      </c>
      <c r="B1440" s="33"/>
      <c r="C1440" s="32" t="s">
        <v>2894</v>
      </c>
      <c r="D1440" s="35" t="s">
        <v>71</v>
      </c>
      <c r="E1440" s="37" t="n">
        <v>526.4</v>
      </c>
      <c r="F1440" s="37" t="n">
        <v>103.74</v>
      </c>
      <c r="G1440" s="37" t="n">
        <v>630.14</v>
      </c>
    </row>
    <row collapsed="false" customFormat="false" customHeight="true" hidden="false" ht="25.5" outlineLevel="0" r="1441">
      <c r="A1441" s="32" t="s">
        <v>2895</v>
      </c>
      <c r="B1441" s="33"/>
      <c r="C1441" s="32" t="s">
        <v>2896</v>
      </c>
      <c r="D1441" s="35" t="s">
        <v>71</v>
      </c>
      <c r="E1441" s="37" t="n">
        <v>783.92</v>
      </c>
      <c r="F1441" s="37" t="n">
        <v>103.74</v>
      </c>
      <c r="G1441" s="37" t="n">
        <v>887.66</v>
      </c>
    </row>
    <row collapsed="false" customFormat="false" customHeight="true" hidden="false" ht="25.5" outlineLevel="0" r="1442">
      <c r="A1442" s="32" t="s">
        <v>2897</v>
      </c>
      <c r="B1442" s="33"/>
      <c r="C1442" s="32" t="s">
        <v>2898</v>
      </c>
      <c r="D1442" s="35" t="s">
        <v>71</v>
      </c>
      <c r="E1442" s="37" t="n">
        <v>652.36</v>
      </c>
      <c r="F1442" s="37" t="n">
        <v>51.88</v>
      </c>
      <c r="G1442" s="37" t="n">
        <v>704.24</v>
      </c>
    </row>
    <row collapsed="false" customFormat="false" customHeight="true" hidden="false" ht="25.5" outlineLevel="0" r="1443">
      <c r="A1443" s="32" t="s">
        <v>2899</v>
      </c>
      <c r="B1443" s="33"/>
      <c r="C1443" s="32" t="s">
        <v>2900</v>
      </c>
      <c r="D1443" s="35" t="s">
        <v>71</v>
      </c>
      <c r="E1443" s="37" t="n">
        <v>652.36</v>
      </c>
      <c r="F1443" s="37" t="n">
        <v>51.88</v>
      </c>
      <c r="G1443" s="37" t="n">
        <v>704.24</v>
      </c>
    </row>
    <row collapsed="false" customFormat="false" customHeight="true" hidden="false" ht="25.5" outlineLevel="0" r="1444">
      <c r="A1444" s="32" t="s">
        <v>2901</v>
      </c>
      <c r="B1444" s="33"/>
      <c r="C1444" s="32" t="s">
        <v>2902</v>
      </c>
      <c r="D1444" s="35" t="s">
        <v>71</v>
      </c>
      <c r="E1444" s="37" t="n">
        <v>663.26</v>
      </c>
      <c r="F1444" s="37" t="n">
        <v>51.88</v>
      </c>
      <c r="G1444" s="37" t="n">
        <v>715.14</v>
      </c>
    </row>
    <row collapsed="false" customFormat="false" customHeight="true" hidden="false" ht="25.5" outlineLevel="0" r="1445">
      <c r="A1445" s="32" t="s">
        <v>2903</v>
      </c>
      <c r="B1445" s="33"/>
      <c r="C1445" s="32" t="s">
        <v>2904</v>
      </c>
      <c r="D1445" s="35" t="s">
        <v>71</v>
      </c>
      <c r="E1445" s="37" t="n">
        <v>569.85</v>
      </c>
      <c r="F1445" s="37" t="n">
        <v>51.88</v>
      </c>
      <c r="G1445" s="37" t="n">
        <v>621.73</v>
      </c>
    </row>
    <row collapsed="false" customFormat="false" customHeight="true" hidden="false" ht="25.5" outlineLevel="0" r="1446">
      <c r="A1446" s="32" t="s">
        <v>2905</v>
      </c>
      <c r="B1446" s="33"/>
      <c r="C1446" s="32" t="s">
        <v>2906</v>
      </c>
      <c r="D1446" s="35" t="s">
        <v>71</v>
      </c>
      <c r="E1446" s="37" t="n">
        <v>706.67</v>
      </c>
      <c r="F1446" s="37" t="n">
        <v>103.74</v>
      </c>
      <c r="G1446" s="37" t="n">
        <v>810.41</v>
      </c>
    </row>
    <row collapsed="false" customFormat="false" customHeight="true" hidden="false" ht="25.5" outlineLevel="0" r="1447">
      <c r="A1447" s="32" t="s">
        <v>2907</v>
      </c>
      <c r="B1447" s="33"/>
      <c r="C1447" s="32" t="s">
        <v>2908</v>
      </c>
      <c r="D1447" s="35" t="s">
        <v>71</v>
      </c>
      <c r="E1447" s="37" t="n">
        <v>803.05</v>
      </c>
      <c r="F1447" s="37" t="n">
        <v>103.74</v>
      </c>
      <c r="G1447" s="37" t="n">
        <v>906.79</v>
      </c>
    </row>
    <row collapsed="false" customFormat="false" customHeight="true" hidden="false" ht="15" outlineLevel="0" r="1448">
      <c r="A1448" s="38" t="s">
        <v>2909</v>
      </c>
      <c r="B1448" s="39" t="s">
        <v>2910</v>
      </c>
      <c r="C1448" s="38"/>
      <c r="D1448" s="40"/>
      <c r="E1448" s="41"/>
      <c r="F1448" s="41"/>
      <c r="G1448" s="41"/>
    </row>
    <row collapsed="false" customFormat="false" customHeight="true" hidden="false" ht="15" outlineLevel="0" r="1449">
      <c r="A1449" s="32" t="s">
        <v>2911</v>
      </c>
      <c r="B1449" s="33"/>
      <c r="C1449" s="32" t="s">
        <v>2912</v>
      </c>
      <c r="D1449" s="35" t="s">
        <v>71</v>
      </c>
      <c r="E1449" s="37" t="n">
        <v>716.56</v>
      </c>
      <c r="F1449" s="37" t="n">
        <v>0</v>
      </c>
      <c r="G1449" s="37" t="n">
        <v>716.56</v>
      </c>
    </row>
    <row collapsed="false" customFormat="false" customHeight="true" hidden="false" ht="15" outlineLevel="0" r="1450">
      <c r="A1450" s="38" t="s">
        <v>2913</v>
      </c>
      <c r="B1450" s="39" t="s">
        <v>2914</v>
      </c>
      <c r="C1450" s="38"/>
      <c r="D1450" s="40"/>
      <c r="E1450" s="41"/>
      <c r="F1450" s="41"/>
      <c r="G1450" s="41"/>
    </row>
    <row collapsed="false" customFormat="false" customHeight="true" hidden="false" ht="38.25" outlineLevel="0" r="1451">
      <c r="A1451" s="32" t="s">
        <v>2915</v>
      </c>
      <c r="B1451" s="33"/>
      <c r="C1451" s="32" t="s">
        <v>2916</v>
      </c>
      <c r="D1451" s="35" t="s">
        <v>71</v>
      </c>
      <c r="E1451" s="37" t="n">
        <v>156.92</v>
      </c>
      <c r="F1451" s="37" t="n">
        <v>0</v>
      </c>
      <c r="G1451" s="37" t="n">
        <v>156.92</v>
      </c>
    </row>
    <row collapsed="false" customFormat="false" customHeight="true" hidden="false" ht="15" outlineLevel="0" r="1452">
      <c r="A1452" s="42" t="s">
        <v>2917</v>
      </c>
      <c r="B1452" s="42" t="s">
        <v>2918</v>
      </c>
      <c r="C1452" s="43"/>
      <c r="D1452" s="44"/>
      <c r="E1452" s="45"/>
      <c r="F1452" s="45"/>
      <c r="G1452" s="45"/>
    </row>
    <row collapsed="false" customFormat="false" customHeight="true" hidden="false" ht="15" outlineLevel="0" r="1453">
      <c r="A1453" s="23" t="s">
        <v>2919</v>
      </c>
      <c r="B1453" s="23" t="s">
        <v>2920</v>
      </c>
      <c r="C1453" s="24"/>
      <c r="D1453" s="46"/>
      <c r="E1453" s="47"/>
      <c r="F1453" s="47"/>
      <c r="G1453" s="47"/>
    </row>
    <row collapsed="false" customFormat="false" customHeight="true" hidden="false" ht="15" outlineLevel="0" r="1454">
      <c r="A1454" s="32" t="s">
        <v>2921</v>
      </c>
      <c r="B1454" s="33"/>
      <c r="C1454" s="32" t="s">
        <v>2922</v>
      </c>
      <c r="D1454" s="35" t="s">
        <v>71</v>
      </c>
      <c r="E1454" s="37" t="n">
        <v>62.65</v>
      </c>
      <c r="F1454" s="37" t="n">
        <v>22.74</v>
      </c>
      <c r="G1454" s="37" t="n">
        <v>85.39</v>
      </c>
    </row>
    <row collapsed="false" customFormat="false" customHeight="true" hidden="false" ht="15" outlineLevel="0" r="1455">
      <c r="A1455" s="32" t="s">
        <v>2923</v>
      </c>
      <c r="B1455" s="33"/>
      <c r="C1455" s="32" t="s">
        <v>2924</v>
      </c>
      <c r="D1455" s="35" t="s">
        <v>71</v>
      </c>
      <c r="E1455" s="37" t="n">
        <v>76.08</v>
      </c>
      <c r="F1455" s="37" t="n">
        <v>22.74</v>
      </c>
      <c r="G1455" s="37" t="n">
        <v>98.82</v>
      </c>
    </row>
    <row collapsed="false" customFormat="false" customHeight="true" hidden="false" ht="15" outlineLevel="0" r="1456">
      <c r="A1456" s="32" t="s">
        <v>2925</v>
      </c>
      <c r="B1456" s="33"/>
      <c r="C1456" s="32" t="s">
        <v>2926</v>
      </c>
      <c r="D1456" s="35" t="s">
        <v>71</v>
      </c>
      <c r="E1456" s="37" t="n">
        <v>87.66</v>
      </c>
      <c r="F1456" s="37" t="n">
        <v>22.74</v>
      </c>
      <c r="G1456" s="37" t="n">
        <v>110.4</v>
      </c>
    </row>
    <row collapsed="false" customFormat="false" customHeight="true" hidden="false" ht="15" outlineLevel="0" r="1457">
      <c r="A1457" s="32" t="s">
        <v>2927</v>
      </c>
      <c r="B1457" s="33"/>
      <c r="C1457" s="32" t="s">
        <v>2928</v>
      </c>
      <c r="D1457" s="35" t="s">
        <v>71</v>
      </c>
      <c r="E1457" s="37" t="n">
        <v>117.01</v>
      </c>
      <c r="F1457" s="37" t="n">
        <v>22.74</v>
      </c>
      <c r="G1457" s="37" t="n">
        <v>139.75</v>
      </c>
    </row>
    <row collapsed="false" customFormat="false" customHeight="true" hidden="false" ht="15" outlineLevel="0" r="1458">
      <c r="A1458" s="32" t="s">
        <v>2929</v>
      </c>
      <c r="B1458" s="33"/>
      <c r="C1458" s="32" t="s">
        <v>2930</v>
      </c>
      <c r="D1458" s="35" t="s">
        <v>71</v>
      </c>
      <c r="E1458" s="37" t="n">
        <v>308.74</v>
      </c>
      <c r="F1458" s="37" t="n">
        <v>22.74</v>
      </c>
      <c r="G1458" s="37" t="n">
        <v>331.48</v>
      </c>
    </row>
    <row collapsed="false" customFormat="false" customHeight="true" hidden="false" ht="15" outlineLevel="0" r="1459">
      <c r="A1459" s="32" t="s">
        <v>2931</v>
      </c>
      <c r="B1459" s="33"/>
      <c r="C1459" s="32" t="s">
        <v>2932</v>
      </c>
      <c r="D1459" s="35" t="s">
        <v>71</v>
      </c>
      <c r="E1459" s="37" t="n">
        <v>521.72</v>
      </c>
      <c r="F1459" s="37" t="n">
        <v>22.74</v>
      </c>
      <c r="G1459" s="37" t="n">
        <v>544.46</v>
      </c>
    </row>
    <row collapsed="false" customFormat="false" customHeight="true" hidden="false" ht="15" outlineLevel="0" r="1460">
      <c r="A1460" s="32" t="s">
        <v>2933</v>
      </c>
      <c r="B1460" s="33"/>
      <c r="C1460" s="32" t="s">
        <v>2934</v>
      </c>
      <c r="D1460" s="35" t="s">
        <v>71</v>
      </c>
      <c r="E1460" s="37" t="n">
        <v>378.17</v>
      </c>
      <c r="F1460" s="37" t="n">
        <v>22.74</v>
      </c>
      <c r="G1460" s="37" t="n">
        <v>400.91</v>
      </c>
    </row>
    <row collapsed="false" customFormat="false" customHeight="true" hidden="false" ht="15" outlineLevel="0" r="1461">
      <c r="A1461" s="32" t="s">
        <v>2935</v>
      </c>
      <c r="B1461" s="33"/>
      <c r="C1461" s="32" t="s">
        <v>2936</v>
      </c>
      <c r="D1461" s="35" t="s">
        <v>71</v>
      </c>
      <c r="E1461" s="37" t="n">
        <v>185.5</v>
      </c>
      <c r="F1461" s="37" t="n">
        <v>22.74</v>
      </c>
      <c r="G1461" s="37" t="n">
        <v>208.24</v>
      </c>
    </row>
    <row collapsed="false" customFormat="false" customHeight="true" hidden="false" ht="15" outlineLevel="0" r="1462">
      <c r="A1462" s="32" t="s">
        <v>2937</v>
      </c>
      <c r="B1462" s="33"/>
      <c r="C1462" s="32" t="s">
        <v>2938</v>
      </c>
      <c r="D1462" s="35" t="s">
        <v>71</v>
      </c>
      <c r="E1462" s="37" t="n">
        <v>284.36</v>
      </c>
      <c r="F1462" s="37" t="n">
        <v>22.74</v>
      </c>
      <c r="G1462" s="37" t="n">
        <v>307.1</v>
      </c>
    </row>
    <row collapsed="false" customFormat="false" customHeight="true" hidden="false" ht="15" outlineLevel="0" r="1463">
      <c r="A1463" s="32" t="s">
        <v>2939</v>
      </c>
      <c r="B1463" s="33"/>
      <c r="C1463" s="32" t="s">
        <v>2940</v>
      </c>
      <c r="D1463" s="35" t="s">
        <v>71</v>
      </c>
      <c r="E1463" s="37" t="n">
        <v>306.81</v>
      </c>
      <c r="F1463" s="37" t="n">
        <v>22.74</v>
      </c>
      <c r="G1463" s="37" t="n">
        <v>329.55</v>
      </c>
    </row>
    <row collapsed="false" customFormat="false" customHeight="true" hidden="false" ht="15" outlineLevel="0" r="1464">
      <c r="A1464" s="32" t="s">
        <v>2941</v>
      </c>
      <c r="B1464" s="33"/>
      <c r="C1464" s="32" t="s">
        <v>2942</v>
      </c>
      <c r="D1464" s="35" t="s">
        <v>71</v>
      </c>
      <c r="E1464" s="37" t="n">
        <v>302.74</v>
      </c>
      <c r="F1464" s="37" t="n">
        <v>22.74</v>
      </c>
      <c r="G1464" s="37" t="n">
        <v>325.48</v>
      </c>
    </row>
    <row collapsed="false" customFormat="false" customHeight="true" hidden="false" ht="15" outlineLevel="0" r="1465">
      <c r="A1465" s="32" t="s">
        <v>2943</v>
      </c>
      <c r="B1465" s="33"/>
      <c r="C1465" s="32" t="s">
        <v>2944</v>
      </c>
      <c r="D1465" s="35" t="s">
        <v>71</v>
      </c>
      <c r="E1465" s="37" t="n">
        <v>75.56</v>
      </c>
      <c r="F1465" s="37" t="n">
        <v>22.74</v>
      </c>
      <c r="G1465" s="37" t="n">
        <v>98.3</v>
      </c>
    </row>
    <row collapsed="false" customFormat="false" customHeight="true" hidden="false" ht="25.5" outlineLevel="0" r="1466">
      <c r="A1466" s="32" t="s">
        <v>2945</v>
      </c>
      <c r="B1466" s="33"/>
      <c r="C1466" s="32" t="s">
        <v>2946</v>
      </c>
      <c r="D1466" s="35" t="s">
        <v>71</v>
      </c>
      <c r="E1466" s="37" t="n">
        <v>2580.33</v>
      </c>
      <c r="F1466" s="37" t="n">
        <v>0</v>
      </c>
      <c r="G1466" s="37" t="n">
        <v>2580.33</v>
      </c>
    </row>
    <row collapsed="false" customFormat="false" customHeight="true" hidden="false" ht="25.5" outlineLevel="0" r="1467">
      <c r="A1467" s="32" t="s">
        <v>2947</v>
      </c>
      <c r="B1467" s="33"/>
      <c r="C1467" s="32" t="s">
        <v>2948</v>
      </c>
      <c r="D1467" s="35" t="s">
        <v>71</v>
      </c>
      <c r="E1467" s="37" t="n">
        <v>4680</v>
      </c>
      <c r="F1467" s="37" t="n">
        <v>0</v>
      </c>
      <c r="G1467" s="37" t="n">
        <v>4680</v>
      </c>
    </row>
    <row collapsed="false" customFormat="false" customHeight="true" hidden="false" ht="15" outlineLevel="0" r="1468">
      <c r="A1468" s="38" t="s">
        <v>2949</v>
      </c>
      <c r="B1468" s="39" t="s">
        <v>2950</v>
      </c>
      <c r="C1468" s="38"/>
      <c r="D1468" s="40"/>
      <c r="E1468" s="41"/>
      <c r="F1468" s="41"/>
      <c r="G1468" s="41"/>
    </row>
    <row collapsed="false" customFormat="false" customHeight="true" hidden="false" ht="15" outlineLevel="0" r="1469">
      <c r="A1469" s="32" t="s">
        <v>2951</v>
      </c>
      <c r="B1469" s="33"/>
      <c r="C1469" s="32" t="s">
        <v>2952</v>
      </c>
      <c r="D1469" s="35" t="s">
        <v>71</v>
      </c>
      <c r="E1469" s="37" t="n">
        <v>166.51</v>
      </c>
      <c r="F1469" s="37" t="n">
        <v>0</v>
      </c>
      <c r="G1469" s="37" t="n">
        <v>166.51</v>
      </c>
    </row>
    <row collapsed="false" customFormat="false" customHeight="true" hidden="false" ht="15" outlineLevel="0" r="1470">
      <c r="A1470" s="32" t="s">
        <v>2953</v>
      </c>
      <c r="B1470" s="33"/>
      <c r="C1470" s="32" t="s">
        <v>2954</v>
      </c>
      <c r="D1470" s="35" t="s">
        <v>71</v>
      </c>
      <c r="E1470" s="37" t="n">
        <v>176.6</v>
      </c>
      <c r="F1470" s="37" t="n">
        <v>0</v>
      </c>
      <c r="G1470" s="37" t="n">
        <v>176.6</v>
      </c>
    </row>
    <row collapsed="false" customFormat="false" customHeight="true" hidden="false" ht="15" outlineLevel="0" r="1471">
      <c r="A1471" s="32" t="s">
        <v>2955</v>
      </c>
      <c r="B1471" s="33"/>
      <c r="C1471" s="32" t="s">
        <v>2956</v>
      </c>
      <c r="D1471" s="35" t="s">
        <v>71</v>
      </c>
      <c r="E1471" s="37" t="n">
        <v>247.6</v>
      </c>
      <c r="F1471" s="37" t="n">
        <v>0</v>
      </c>
      <c r="G1471" s="37" t="n">
        <v>247.6</v>
      </c>
    </row>
    <row collapsed="false" customFormat="false" customHeight="true" hidden="false" ht="15" outlineLevel="0" r="1472">
      <c r="A1472" s="32" t="s">
        <v>2957</v>
      </c>
      <c r="B1472" s="33"/>
      <c r="C1472" s="32" t="s">
        <v>2958</v>
      </c>
      <c r="D1472" s="35" t="s">
        <v>71</v>
      </c>
      <c r="E1472" s="37" t="n">
        <v>234.06</v>
      </c>
      <c r="F1472" s="37" t="n">
        <v>0</v>
      </c>
      <c r="G1472" s="37" t="n">
        <v>234.06</v>
      </c>
    </row>
    <row collapsed="false" customFormat="false" customHeight="true" hidden="false" ht="15" outlineLevel="0" r="1473">
      <c r="A1473" s="32" t="s">
        <v>2959</v>
      </c>
      <c r="B1473" s="33"/>
      <c r="C1473" s="32" t="s">
        <v>2960</v>
      </c>
      <c r="D1473" s="35" t="s">
        <v>71</v>
      </c>
      <c r="E1473" s="37" t="n">
        <v>291.58</v>
      </c>
      <c r="F1473" s="37" t="n">
        <v>0</v>
      </c>
      <c r="G1473" s="37" t="n">
        <v>291.58</v>
      </c>
    </row>
    <row collapsed="false" customFormat="false" customHeight="true" hidden="false" ht="15" outlineLevel="0" r="1474">
      <c r="A1474" s="32" t="s">
        <v>2961</v>
      </c>
      <c r="B1474" s="33"/>
      <c r="C1474" s="32" t="s">
        <v>2962</v>
      </c>
      <c r="D1474" s="35" t="s">
        <v>71</v>
      </c>
      <c r="E1474" s="37" t="n">
        <v>360.96</v>
      </c>
      <c r="F1474" s="37" t="n">
        <v>0</v>
      </c>
      <c r="G1474" s="37" t="n">
        <v>360.96</v>
      </c>
    </row>
    <row collapsed="false" customFormat="false" customHeight="true" hidden="false" ht="15" outlineLevel="0" r="1475">
      <c r="A1475" s="32" t="s">
        <v>2963</v>
      </c>
      <c r="B1475" s="33"/>
      <c r="C1475" s="32" t="s">
        <v>2964</v>
      </c>
      <c r="D1475" s="35" t="s">
        <v>71</v>
      </c>
      <c r="E1475" s="37" t="n">
        <v>507.11</v>
      </c>
      <c r="F1475" s="37" t="n">
        <v>0</v>
      </c>
      <c r="G1475" s="37" t="n">
        <v>507.11</v>
      </c>
    </row>
    <row collapsed="false" customFormat="false" customHeight="true" hidden="false" ht="15" outlineLevel="0" r="1476">
      <c r="A1476" s="32" t="s">
        <v>2965</v>
      </c>
      <c r="B1476" s="33"/>
      <c r="C1476" s="32" t="s">
        <v>2966</v>
      </c>
      <c r="D1476" s="35" t="s">
        <v>71</v>
      </c>
      <c r="E1476" s="37" t="n">
        <v>415.76</v>
      </c>
      <c r="F1476" s="37" t="n">
        <v>0</v>
      </c>
      <c r="G1476" s="37" t="n">
        <v>415.76</v>
      </c>
    </row>
    <row collapsed="false" customFormat="false" customHeight="true" hidden="false" ht="15" outlineLevel="0" r="1477">
      <c r="A1477" s="38" t="s">
        <v>2967</v>
      </c>
      <c r="B1477" s="39" t="s">
        <v>2968</v>
      </c>
      <c r="C1477" s="38"/>
      <c r="D1477" s="40"/>
      <c r="E1477" s="41"/>
      <c r="F1477" s="41"/>
      <c r="G1477" s="41"/>
    </row>
    <row collapsed="false" customFormat="false" customHeight="true" hidden="false" ht="15" outlineLevel="0" r="1478">
      <c r="A1478" s="32" t="s">
        <v>2969</v>
      </c>
      <c r="B1478" s="33"/>
      <c r="C1478" s="32" t="s">
        <v>2970</v>
      </c>
      <c r="D1478" s="35" t="s">
        <v>71</v>
      </c>
      <c r="E1478" s="37" t="n">
        <v>456.76</v>
      </c>
      <c r="F1478" s="37" t="n">
        <v>0</v>
      </c>
      <c r="G1478" s="37" t="n">
        <v>456.76</v>
      </c>
    </row>
    <row collapsed="false" customFormat="false" customHeight="true" hidden="false" ht="15" outlineLevel="0" r="1479">
      <c r="A1479" s="32" t="s">
        <v>2971</v>
      </c>
      <c r="B1479" s="33"/>
      <c r="C1479" s="32" t="s">
        <v>2972</v>
      </c>
      <c r="D1479" s="35" t="s">
        <v>71</v>
      </c>
      <c r="E1479" s="37" t="n">
        <v>898.32</v>
      </c>
      <c r="F1479" s="37" t="n">
        <v>0</v>
      </c>
      <c r="G1479" s="37" t="n">
        <v>898.32</v>
      </c>
    </row>
    <row collapsed="false" customFormat="false" customHeight="true" hidden="false" ht="15" outlineLevel="0" r="1480">
      <c r="A1480" s="32" t="s">
        <v>2973</v>
      </c>
      <c r="B1480" s="33"/>
      <c r="C1480" s="32" t="s">
        <v>2974</v>
      </c>
      <c r="D1480" s="35" t="s">
        <v>71</v>
      </c>
      <c r="E1480" s="37" t="n">
        <v>578.93</v>
      </c>
      <c r="F1480" s="37" t="n">
        <v>0</v>
      </c>
      <c r="G1480" s="37" t="n">
        <v>578.93</v>
      </c>
    </row>
    <row collapsed="false" customFormat="false" customHeight="true" hidden="false" ht="25.5" outlineLevel="0" r="1481">
      <c r="A1481" s="32" t="s">
        <v>2975</v>
      </c>
      <c r="B1481" s="33"/>
      <c r="C1481" s="32" t="s">
        <v>2976</v>
      </c>
      <c r="D1481" s="35" t="s">
        <v>71</v>
      </c>
      <c r="E1481" s="37" t="n">
        <v>1004.08</v>
      </c>
      <c r="F1481" s="37" t="n">
        <v>0</v>
      </c>
      <c r="G1481" s="37" t="n">
        <v>1004.08</v>
      </c>
    </row>
    <row collapsed="false" customFormat="false" customHeight="true" hidden="false" ht="15" outlineLevel="0" r="1482">
      <c r="A1482" s="38" t="s">
        <v>2977</v>
      </c>
      <c r="B1482" s="39" t="s">
        <v>2978</v>
      </c>
      <c r="C1482" s="38"/>
      <c r="D1482" s="40"/>
      <c r="E1482" s="41"/>
      <c r="F1482" s="41"/>
      <c r="G1482" s="41"/>
    </row>
    <row collapsed="false" customFormat="false" customHeight="true" hidden="false" ht="25.5" outlineLevel="0" r="1483">
      <c r="A1483" s="32" t="s">
        <v>2979</v>
      </c>
      <c r="B1483" s="33"/>
      <c r="C1483" s="32" t="s">
        <v>2980</v>
      </c>
      <c r="D1483" s="35" t="s">
        <v>71</v>
      </c>
      <c r="E1483" s="37" t="n">
        <v>286</v>
      </c>
      <c r="F1483" s="37" t="n">
        <v>0</v>
      </c>
      <c r="G1483" s="37" t="n">
        <v>286</v>
      </c>
    </row>
    <row collapsed="false" customFormat="false" customHeight="true" hidden="false" ht="25.5" outlineLevel="0" r="1484">
      <c r="A1484" s="32" t="s">
        <v>2981</v>
      </c>
      <c r="B1484" s="33"/>
      <c r="C1484" s="32" t="s">
        <v>2982</v>
      </c>
      <c r="D1484" s="35" t="s">
        <v>71</v>
      </c>
      <c r="E1484" s="37" t="n">
        <v>409.73</v>
      </c>
      <c r="F1484" s="37" t="n">
        <v>17.3</v>
      </c>
      <c r="G1484" s="37" t="n">
        <v>427.03</v>
      </c>
    </row>
    <row collapsed="false" customFormat="false" customHeight="true" hidden="false" ht="15" outlineLevel="0" r="1485">
      <c r="A1485" s="38" t="s">
        <v>2983</v>
      </c>
      <c r="B1485" s="39" t="s">
        <v>2984</v>
      </c>
      <c r="C1485" s="38"/>
      <c r="D1485" s="40"/>
      <c r="E1485" s="41"/>
      <c r="F1485" s="41"/>
      <c r="G1485" s="41"/>
    </row>
    <row collapsed="false" customFormat="false" customHeight="true" hidden="false" ht="15" outlineLevel="0" r="1486">
      <c r="A1486" s="32" t="s">
        <v>2985</v>
      </c>
      <c r="B1486" s="33"/>
      <c r="C1486" s="32" t="s">
        <v>2986</v>
      </c>
      <c r="D1486" s="35" t="s">
        <v>127</v>
      </c>
      <c r="E1486" s="37" t="n">
        <v>0.94</v>
      </c>
      <c r="F1486" s="37" t="n">
        <v>3.41</v>
      </c>
      <c r="G1486" s="37" t="n">
        <v>4.35</v>
      </c>
    </row>
    <row collapsed="false" customFormat="false" customHeight="true" hidden="false" ht="25.5" outlineLevel="0" r="1487">
      <c r="A1487" s="32" t="s">
        <v>2987</v>
      </c>
      <c r="B1487" s="33"/>
      <c r="C1487" s="32" t="s">
        <v>2988</v>
      </c>
      <c r="D1487" s="35" t="s">
        <v>71</v>
      </c>
      <c r="E1487" s="37" t="n">
        <v>4.68</v>
      </c>
      <c r="F1487" s="37" t="n">
        <v>45.48</v>
      </c>
      <c r="G1487" s="37" t="n">
        <v>50.16</v>
      </c>
    </row>
    <row collapsed="false" customFormat="false" customHeight="true" hidden="false" ht="15" outlineLevel="0" r="1488">
      <c r="A1488" s="42" t="s">
        <v>2989</v>
      </c>
      <c r="B1488" s="42" t="s">
        <v>2990</v>
      </c>
      <c r="C1488" s="43"/>
      <c r="D1488" s="44"/>
      <c r="E1488" s="45"/>
      <c r="F1488" s="45"/>
      <c r="G1488" s="45"/>
    </row>
    <row collapsed="false" customFormat="false" customHeight="true" hidden="false" ht="15" outlineLevel="0" r="1489">
      <c r="A1489" s="23" t="s">
        <v>2991</v>
      </c>
      <c r="B1489" s="23" t="s">
        <v>2992</v>
      </c>
      <c r="C1489" s="24"/>
      <c r="D1489" s="46"/>
      <c r="E1489" s="47"/>
      <c r="F1489" s="47"/>
      <c r="G1489" s="47"/>
    </row>
    <row collapsed="false" customFormat="false" customHeight="true" hidden="false" ht="25.5" outlineLevel="0" r="1490">
      <c r="A1490" s="32" t="s">
        <v>2993</v>
      </c>
      <c r="B1490" s="33"/>
      <c r="C1490" s="32" t="s">
        <v>2994</v>
      </c>
      <c r="D1490" s="35" t="s">
        <v>71</v>
      </c>
      <c r="E1490" s="37" t="n">
        <v>373.64</v>
      </c>
      <c r="F1490" s="37" t="n">
        <v>79.86</v>
      </c>
      <c r="G1490" s="37" t="n">
        <v>453.5</v>
      </c>
    </row>
    <row collapsed="false" customFormat="false" customHeight="true" hidden="false" ht="25.5" outlineLevel="0" r="1491">
      <c r="A1491" s="32" t="s">
        <v>2995</v>
      </c>
      <c r="B1491" s="33"/>
      <c r="C1491" s="32" t="s">
        <v>2996</v>
      </c>
      <c r="D1491" s="35" t="s">
        <v>71</v>
      </c>
      <c r="E1491" s="37" t="n">
        <v>333.72</v>
      </c>
      <c r="F1491" s="37" t="n">
        <v>79.86</v>
      </c>
      <c r="G1491" s="37" t="n">
        <v>413.58</v>
      </c>
    </row>
    <row collapsed="false" customFormat="false" customHeight="true" hidden="false" ht="25.5" outlineLevel="0" r="1492">
      <c r="A1492" s="32" t="s">
        <v>2997</v>
      </c>
      <c r="B1492" s="33"/>
      <c r="C1492" s="32" t="s">
        <v>2998</v>
      </c>
      <c r="D1492" s="35" t="s">
        <v>71</v>
      </c>
      <c r="E1492" s="37" t="n">
        <v>561.76</v>
      </c>
      <c r="F1492" s="37" t="n">
        <v>79.86</v>
      </c>
      <c r="G1492" s="37" t="n">
        <v>641.62</v>
      </c>
    </row>
    <row collapsed="false" customFormat="false" customHeight="true" hidden="false" ht="15" outlineLevel="0" r="1493">
      <c r="A1493" s="32" t="s">
        <v>2999</v>
      </c>
      <c r="B1493" s="33"/>
      <c r="C1493" s="32" t="s">
        <v>3000</v>
      </c>
      <c r="D1493" s="35" t="s">
        <v>71</v>
      </c>
      <c r="E1493" s="37" t="n">
        <v>62.84</v>
      </c>
      <c r="F1493" s="37" t="n">
        <v>79.86</v>
      </c>
      <c r="G1493" s="37" t="n">
        <v>142.7</v>
      </c>
    </row>
    <row collapsed="false" customFormat="false" customHeight="true" hidden="false" ht="15" outlineLevel="0" r="1494">
      <c r="A1494" s="38" t="s">
        <v>3001</v>
      </c>
      <c r="B1494" s="39" t="s">
        <v>3002</v>
      </c>
      <c r="C1494" s="38"/>
      <c r="D1494" s="40"/>
      <c r="E1494" s="41"/>
      <c r="F1494" s="41"/>
      <c r="G1494" s="41"/>
    </row>
    <row collapsed="false" customFormat="false" customHeight="true" hidden="false" ht="25.5" outlineLevel="0" r="1495">
      <c r="A1495" s="32" t="s">
        <v>3003</v>
      </c>
      <c r="B1495" s="33"/>
      <c r="C1495" s="32" t="s">
        <v>3004</v>
      </c>
      <c r="D1495" s="35" t="s">
        <v>71</v>
      </c>
      <c r="E1495" s="37" t="n">
        <v>120.51</v>
      </c>
      <c r="F1495" s="37" t="n">
        <v>45.48</v>
      </c>
      <c r="G1495" s="37" t="n">
        <v>165.99</v>
      </c>
    </row>
    <row collapsed="false" customFormat="false" customHeight="true" hidden="false" ht="15" outlineLevel="0" r="1496">
      <c r="A1496" s="38" t="s">
        <v>3005</v>
      </c>
      <c r="B1496" s="39" t="s">
        <v>3006</v>
      </c>
      <c r="C1496" s="38"/>
      <c r="D1496" s="40"/>
      <c r="E1496" s="41"/>
      <c r="F1496" s="41"/>
      <c r="G1496" s="41"/>
    </row>
    <row collapsed="false" customFormat="false" customHeight="true" hidden="false" ht="25.5" outlineLevel="0" r="1497">
      <c r="A1497" s="32" t="s">
        <v>3007</v>
      </c>
      <c r="B1497" s="33"/>
      <c r="C1497" s="32" t="s">
        <v>3008</v>
      </c>
      <c r="D1497" s="35" t="s">
        <v>71</v>
      </c>
      <c r="E1497" s="37" t="n">
        <v>1366.4</v>
      </c>
      <c r="F1497" s="37" t="n">
        <v>78.89</v>
      </c>
      <c r="G1497" s="37" t="n">
        <v>1445.29</v>
      </c>
    </row>
    <row collapsed="false" customFormat="false" customHeight="true" hidden="false" ht="38.25" outlineLevel="0" r="1498">
      <c r="A1498" s="32" t="s">
        <v>3009</v>
      </c>
      <c r="B1498" s="33"/>
      <c r="C1498" s="32" t="s">
        <v>3010</v>
      </c>
      <c r="D1498" s="35" t="s">
        <v>127</v>
      </c>
      <c r="E1498" s="37" t="n">
        <v>220.09</v>
      </c>
      <c r="F1498" s="37" t="n">
        <v>63.81</v>
      </c>
      <c r="G1498" s="37" t="n">
        <v>283.9</v>
      </c>
    </row>
    <row collapsed="false" customFormat="false" customHeight="true" hidden="false" ht="38.25" outlineLevel="0" r="1499">
      <c r="A1499" s="32" t="s">
        <v>3011</v>
      </c>
      <c r="B1499" s="33"/>
      <c r="C1499" s="32" t="s">
        <v>3012</v>
      </c>
      <c r="D1499" s="35" t="s">
        <v>127</v>
      </c>
      <c r="E1499" s="37" t="n">
        <v>28.38</v>
      </c>
      <c r="F1499" s="37" t="n">
        <v>20.75</v>
      </c>
      <c r="G1499" s="37" t="n">
        <v>49.13</v>
      </c>
    </row>
    <row collapsed="false" customFormat="false" customHeight="true" hidden="false" ht="38.25" outlineLevel="0" r="1500">
      <c r="A1500" s="32" t="s">
        <v>3013</v>
      </c>
      <c r="B1500" s="33"/>
      <c r="C1500" s="32" t="s">
        <v>3014</v>
      </c>
      <c r="D1500" s="35" t="s">
        <v>127</v>
      </c>
      <c r="E1500" s="37" t="n">
        <v>69.05</v>
      </c>
      <c r="F1500" s="37" t="n">
        <v>9.5</v>
      </c>
      <c r="G1500" s="37" t="n">
        <v>78.55</v>
      </c>
    </row>
    <row collapsed="false" customFormat="false" customHeight="true" hidden="false" ht="15" outlineLevel="0" r="1501">
      <c r="A1501" s="32" t="s">
        <v>3015</v>
      </c>
      <c r="B1501" s="33"/>
      <c r="C1501" s="32" t="s">
        <v>3016</v>
      </c>
      <c r="D1501" s="35" t="s">
        <v>127</v>
      </c>
      <c r="E1501" s="37" t="n">
        <v>38.56</v>
      </c>
      <c r="F1501" s="37" t="n">
        <v>5.19</v>
      </c>
      <c r="G1501" s="37" t="n">
        <v>43.75</v>
      </c>
    </row>
    <row collapsed="false" customFormat="false" customHeight="true" hidden="false" ht="38.25" outlineLevel="0" r="1502">
      <c r="A1502" s="32" t="s">
        <v>3017</v>
      </c>
      <c r="B1502" s="33"/>
      <c r="C1502" s="32" t="s">
        <v>3018</v>
      </c>
      <c r="D1502" s="35" t="s">
        <v>127</v>
      </c>
      <c r="E1502" s="37" t="n">
        <v>102.77</v>
      </c>
      <c r="F1502" s="37" t="n">
        <v>56.56</v>
      </c>
      <c r="G1502" s="37" t="n">
        <v>159.33</v>
      </c>
    </row>
    <row collapsed="false" customFormat="false" customHeight="true" hidden="false" ht="38.25" outlineLevel="0" r="1503">
      <c r="A1503" s="32" t="s">
        <v>3019</v>
      </c>
      <c r="B1503" s="33"/>
      <c r="C1503" s="32" t="s">
        <v>3020</v>
      </c>
      <c r="D1503" s="35" t="s">
        <v>127</v>
      </c>
      <c r="E1503" s="37" t="n">
        <v>66.19</v>
      </c>
      <c r="F1503" s="37" t="n">
        <v>28.89</v>
      </c>
      <c r="G1503" s="37" t="n">
        <v>95.08</v>
      </c>
    </row>
    <row collapsed="false" customFormat="false" customHeight="true" hidden="false" ht="15" outlineLevel="0" r="1504">
      <c r="A1504" s="42" t="s">
        <v>3021</v>
      </c>
      <c r="B1504" s="42" t="s">
        <v>3022</v>
      </c>
      <c r="C1504" s="43"/>
      <c r="D1504" s="44"/>
      <c r="E1504" s="45"/>
      <c r="F1504" s="45"/>
      <c r="G1504" s="45"/>
    </row>
    <row collapsed="false" customFormat="false" customHeight="true" hidden="false" ht="15" outlineLevel="0" r="1505">
      <c r="A1505" s="23" t="s">
        <v>3023</v>
      </c>
      <c r="B1505" s="23" t="s">
        <v>3024</v>
      </c>
      <c r="C1505" s="24"/>
      <c r="D1505" s="46"/>
      <c r="E1505" s="47"/>
      <c r="F1505" s="47"/>
      <c r="G1505" s="47"/>
    </row>
    <row collapsed="false" customFormat="false" customHeight="true" hidden="false" ht="25.5" outlineLevel="0" r="1506">
      <c r="A1506" s="32" t="s">
        <v>3025</v>
      </c>
      <c r="B1506" s="33"/>
      <c r="C1506" s="32" t="s">
        <v>3026</v>
      </c>
      <c r="D1506" s="35" t="s">
        <v>330</v>
      </c>
      <c r="E1506" s="37" t="n">
        <v>172.36</v>
      </c>
      <c r="F1506" s="37" t="n">
        <v>51.88</v>
      </c>
      <c r="G1506" s="37" t="n">
        <v>224.24</v>
      </c>
    </row>
    <row collapsed="false" customFormat="false" customHeight="true" hidden="false" ht="25.5" outlineLevel="0" r="1507">
      <c r="A1507" s="32" t="s">
        <v>3027</v>
      </c>
      <c r="B1507" s="33"/>
      <c r="C1507" s="32" t="s">
        <v>3028</v>
      </c>
      <c r="D1507" s="35" t="s">
        <v>330</v>
      </c>
      <c r="E1507" s="37" t="n">
        <v>385.12</v>
      </c>
      <c r="F1507" s="37" t="n">
        <v>69.16</v>
      </c>
      <c r="G1507" s="37" t="n">
        <v>454.28</v>
      </c>
    </row>
    <row collapsed="false" customFormat="false" customHeight="true" hidden="false" ht="25.5" outlineLevel="0" r="1508">
      <c r="A1508" s="32" t="s">
        <v>3029</v>
      </c>
      <c r="B1508" s="33"/>
      <c r="C1508" s="32" t="s">
        <v>3030</v>
      </c>
      <c r="D1508" s="35" t="s">
        <v>330</v>
      </c>
      <c r="E1508" s="37" t="n">
        <v>128.12</v>
      </c>
      <c r="F1508" s="37" t="n">
        <v>51.88</v>
      </c>
      <c r="G1508" s="37" t="n">
        <v>180</v>
      </c>
    </row>
    <row collapsed="false" customFormat="false" customHeight="true" hidden="false" ht="25.5" outlineLevel="0" r="1509">
      <c r="A1509" s="32" t="s">
        <v>3031</v>
      </c>
      <c r="B1509" s="33"/>
      <c r="C1509" s="32" t="s">
        <v>3032</v>
      </c>
      <c r="D1509" s="35" t="s">
        <v>330</v>
      </c>
      <c r="E1509" s="37" t="n">
        <v>319.7</v>
      </c>
      <c r="F1509" s="37" t="n">
        <v>69.16</v>
      </c>
      <c r="G1509" s="37" t="n">
        <v>388.86</v>
      </c>
    </row>
    <row collapsed="false" customFormat="false" customHeight="true" hidden="false" ht="25.5" outlineLevel="0" r="1510">
      <c r="A1510" s="32" t="s">
        <v>3033</v>
      </c>
      <c r="B1510" s="33"/>
      <c r="C1510" s="32" t="s">
        <v>3034</v>
      </c>
      <c r="D1510" s="35" t="s">
        <v>330</v>
      </c>
      <c r="E1510" s="37" t="n">
        <v>108.02</v>
      </c>
      <c r="F1510" s="37" t="n">
        <v>51.88</v>
      </c>
      <c r="G1510" s="37" t="n">
        <v>159.9</v>
      </c>
    </row>
    <row collapsed="false" customFormat="false" customHeight="true" hidden="false" ht="25.5" outlineLevel="0" r="1511">
      <c r="A1511" s="32" t="s">
        <v>3035</v>
      </c>
      <c r="B1511" s="33"/>
      <c r="C1511" s="32" t="s">
        <v>3036</v>
      </c>
      <c r="D1511" s="35" t="s">
        <v>330</v>
      </c>
      <c r="E1511" s="37" t="n">
        <v>158.73</v>
      </c>
      <c r="F1511" s="37" t="n">
        <v>0</v>
      </c>
      <c r="G1511" s="37" t="n">
        <v>158.73</v>
      </c>
    </row>
    <row collapsed="false" customFormat="false" customHeight="true" hidden="false" ht="25.5" outlineLevel="0" r="1512">
      <c r="A1512" s="32" t="s">
        <v>3037</v>
      </c>
      <c r="B1512" s="33"/>
      <c r="C1512" s="32" t="s">
        <v>3038</v>
      </c>
      <c r="D1512" s="35" t="s">
        <v>330</v>
      </c>
      <c r="E1512" s="37" t="n">
        <v>243.1</v>
      </c>
      <c r="F1512" s="37" t="n">
        <v>0</v>
      </c>
      <c r="G1512" s="37" t="n">
        <v>243.1</v>
      </c>
    </row>
    <row collapsed="false" customFormat="false" customHeight="true" hidden="false" ht="25.5" outlineLevel="0" r="1513">
      <c r="A1513" s="32" t="s">
        <v>3039</v>
      </c>
      <c r="B1513" s="33"/>
      <c r="C1513" s="32" t="s">
        <v>3040</v>
      </c>
      <c r="D1513" s="35" t="s">
        <v>19</v>
      </c>
      <c r="E1513" s="37" t="n">
        <v>212.38</v>
      </c>
      <c r="F1513" s="37" t="n">
        <v>57.52</v>
      </c>
      <c r="G1513" s="37" t="n">
        <v>269.9</v>
      </c>
    </row>
    <row collapsed="false" customFormat="false" customHeight="true" hidden="false" ht="25.5" outlineLevel="0" r="1514">
      <c r="A1514" s="32" t="s">
        <v>3041</v>
      </c>
      <c r="B1514" s="33"/>
      <c r="C1514" s="32" t="s">
        <v>3042</v>
      </c>
      <c r="D1514" s="35" t="s">
        <v>330</v>
      </c>
      <c r="E1514" s="37" t="n">
        <v>322.21</v>
      </c>
      <c r="F1514" s="37" t="n">
        <v>57.52</v>
      </c>
      <c r="G1514" s="37" t="n">
        <v>379.73</v>
      </c>
    </row>
    <row collapsed="false" customFormat="false" customHeight="true" hidden="false" ht="25.5" outlineLevel="0" r="1515">
      <c r="A1515" s="32" t="s">
        <v>3043</v>
      </c>
      <c r="B1515" s="33"/>
      <c r="C1515" s="32" t="s">
        <v>3044</v>
      </c>
      <c r="D1515" s="35" t="s">
        <v>19</v>
      </c>
      <c r="E1515" s="37" t="n">
        <v>188.23</v>
      </c>
      <c r="F1515" s="37" t="n">
        <v>16.22</v>
      </c>
      <c r="G1515" s="37" t="n">
        <v>204.45</v>
      </c>
    </row>
    <row collapsed="false" customFormat="false" customHeight="true" hidden="false" ht="25.5" outlineLevel="0" r="1516">
      <c r="A1516" s="32" t="s">
        <v>3045</v>
      </c>
      <c r="B1516" s="33"/>
      <c r="C1516" s="32" t="s">
        <v>3046</v>
      </c>
      <c r="D1516" s="35" t="s">
        <v>19</v>
      </c>
      <c r="E1516" s="37" t="n">
        <v>205.41</v>
      </c>
      <c r="F1516" s="37" t="n">
        <v>16.22</v>
      </c>
      <c r="G1516" s="37" t="n">
        <v>221.63</v>
      </c>
    </row>
    <row collapsed="false" customFormat="false" customHeight="true" hidden="false" ht="25.5" outlineLevel="0" r="1517">
      <c r="A1517" s="32" t="s">
        <v>3047</v>
      </c>
      <c r="B1517" s="33"/>
      <c r="C1517" s="32" t="s">
        <v>3048</v>
      </c>
      <c r="D1517" s="35" t="s">
        <v>19</v>
      </c>
      <c r="E1517" s="37" t="n">
        <v>2073.33</v>
      </c>
      <c r="F1517" s="37" t="n">
        <v>40.54</v>
      </c>
      <c r="G1517" s="37" t="n">
        <v>2113.87</v>
      </c>
    </row>
    <row collapsed="false" customFormat="false" customHeight="true" hidden="false" ht="25.5" outlineLevel="0" r="1518">
      <c r="A1518" s="32" t="s">
        <v>3049</v>
      </c>
      <c r="B1518" s="33"/>
      <c r="C1518" s="32" t="s">
        <v>3050</v>
      </c>
      <c r="D1518" s="35" t="s">
        <v>19</v>
      </c>
      <c r="E1518" s="37" t="n">
        <v>188.87</v>
      </c>
      <c r="F1518" s="37" t="n">
        <v>30.41</v>
      </c>
      <c r="G1518" s="37" t="n">
        <v>219.28</v>
      </c>
    </row>
    <row collapsed="false" customFormat="false" customHeight="true" hidden="false" ht="15" outlineLevel="0" r="1519">
      <c r="A1519" s="32" t="s">
        <v>3051</v>
      </c>
      <c r="B1519" s="33"/>
      <c r="C1519" s="32" t="s">
        <v>3052</v>
      </c>
      <c r="D1519" s="35" t="s">
        <v>19</v>
      </c>
      <c r="E1519" s="37" t="n">
        <v>18.53</v>
      </c>
      <c r="F1519" s="37" t="n">
        <v>10.37</v>
      </c>
      <c r="G1519" s="37" t="n">
        <v>28.9</v>
      </c>
    </row>
    <row collapsed="false" customFormat="false" customHeight="true" hidden="false" ht="25.5" outlineLevel="0" r="1520">
      <c r="A1520" s="32" t="s">
        <v>3053</v>
      </c>
      <c r="B1520" s="33"/>
      <c r="C1520" s="32" t="s">
        <v>3054</v>
      </c>
      <c r="D1520" s="35" t="s">
        <v>330</v>
      </c>
      <c r="E1520" s="37" t="n">
        <v>555.49</v>
      </c>
      <c r="F1520" s="37" t="n">
        <v>4.99</v>
      </c>
      <c r="G1520" s="37" t="n">
        <v>560.48</v>
      </c>
    </row>
    <row collapsed="false" customFormat="false" customHeight="true" hidden="false" ht="38.25" outlineLevel="0" r="1521">
      <c r="A1521" s="32" t="s">
        <v>3055</v>
      </c>
      <c r="B1521" s="33"/>
      <c r="C1521" s="32" t="s">
        <v>3056</v>
      </c>
      <c r="D1521" s="35" t="s">
        <v>330</v>
      </c>
      <c r="E1521" s="37" t="n">
        <v>855.49</v>
      </c>
      <c r="F1521" s="37" t="n">
        <v>4.99</v>
      </c>
      <c r="G1521" s="37" t="n">
        <v>860.48</v>
      </c>
    </row>
    <row collapsed="false" customFormat="false" customHeight="true" hidden="false" ht="25.5" outlineLevel="0" r="1522">
      <c r="A1522" s="32" t="s">
        <v>3057</v>
      </c>
      <c r="B1522" s="33"/>
      <c r="C1522" s="32" t="s">
        <v>3058</v>
      </c>
      <c r="D1522" s="35" t="s">
        <v>330</v>
      </c>
      <c r="E1522" s="37" t="n">
        <v>651.54</v>
      </c>
      <c r="F1522" s="37" t="n">
        <v>4.99</v>
      </c>
      <c r="G1522" s="37" t="n">
        <v>656.53</v>
      </c>
    </row>
    <row collapsed="false" customFormat="false" customHeight="true" hidden="false" ht="25.5" outlineLevel="0" r="1523">
      <c r="A1523" s="32" t="s">
        <v>3059</v>
      </c>
      <c r="B1523" s="33"/>
      <c r="C1523" s="32" t="s">
        <v>3060</v>
      </c>
      <c r="D1523" s="35" t="s">
        <v>19</v>
      </c>
      <c r="E1523" s="37" t="n">
        <v>772.32</v>
      </c>
      <c r="F1523" s="37" t="n">
        <v>40.54</v>
      </c>
      <c r="G1523" s="37" t="n">
        <v>812.86</v>
      </c>
    </row>
    <row collapsed="false" customFormat="false" customHeight="true" hidden="false" ht="38.25" outlineLevel="0" r="1524">
      <c r="A1524" s="32" t="s">
        <v>3061</v>
      </c>
      <c r="B1524" s="33"/>
      <c r="C1524" s="32" t="s">
        <v>3062</v>
      </c>
      <c r="D1524" s="35" t="s">
        <v>19</v>
      </c>
      <c r="E1524" s="37" t="n">
        <v>671.43</v>
      </c>
      <c r="F1524" s="37" t="n">
        <v>81.08</v>
      </c>
      <c r="G1524" s="37" t="n">
        <v>752.51</v>
      </c>
    </row>
    <row collapsed="false" customFormat="false" customHeight="true" hidden="false" ht="25.5" outlineLevel="0" r="1525">
      <c r="A1525" s="32" t="s">
        <v>3063</v>
      </c>
      <c r="B1525" s="33"/>
      <c r="C1525" s="32" t="s">
        <v>3064</v>
      </c>
      <c r="D1525" s="35" t="s">
        <v>19</v>
      </c>
      <c r="E1525" s="37" t="n">
        <v>220.97</v>
      </c>
      <c r="F1525" s="37" t="n">
        <v>51.88</v>
      </c>
      <c r="G1525" s="37" t="n">
        <v>272.85</v>
      </c>
    </row>
    <row collapsed="false" customFormat="false" customHeight="true" hidden="false" ht="15" outlineLevel="0" r="1526">
      <c r="A1526" s="38" t="s">
        <v>3065</v>
      </c>
      <c r="B1526" s="39" t="s">
        <v>3066</v>
      </c>
      <c r="C1526" s="38"/>
      <c r="D1526" s="40"/>
      <c r="E1526" s="41"/>
      <c r="F1526" s="41"/>
      <c r="G1526" s="41"/>
    </row>
    <row collapsed="false" customFormat="false" customHeight="true" hidden="false" ht="25.5" outlineLevel="0" r="1527">
      <c r="A1527" s="32" t="s">
        <v>3067</v>
      </c>
      <c r="B1527" s="33"/>
      <c r="C1527" s="32" t="s">
        <v>3068</v>
      </c>
      <c r="D1527" s="35" t="s">
        <v>19</v>
      </c>
      <c r="E1527" s="37" t="n">
        <v>14.29</v>
      </c>
      <c r="F1527" s="37" t="n">
        <v>0</v>
      </c>
      <c r="G1527" s="37" t="n">
        <v>14.29</v>
      </c>
    </row>
    <row collapsed="false" customFormat="false" customHeight="true" hidden="false" ht="25.5" outlineLevel="0" r="1528">
      <c r="A1528" s="32" t="s">
        <v>3069</v>
      </c>
      <c r="B1528" s="33"/>
      <c r="C1528" s="32" t="s">
        <v>3070</v>
      </c>
      <c r="D1528" s="35" t="s">
        <v>19</v>
      </c>
      <c r="E1528" s="37" t="n">
        <v>20.35</v>
      </c>
      <c r="F1528" s="37" t="n">
        <v>0</v>
      </c>
      <c r="G1528" s="37" t="n">
        <v>20.35</v>
      </c>
    </row>
    <row collapsed="false" customFormat="false" customHeight="true" hidden="false" ht="25.5" outlineLevel="0" r="1529">
      <c r="A1529" s="32" t="s">
        <v>3071</v>
      </c>
      <c r="B1529" s="33"/>
      <c r="C1529" s="32" t="s">
        <v>3072</v>
      </c>
      <c r="D1529" s="35" t="s">
        <v>19</v>
      </c>
      <c r="E1529" s="37" t="n">
        <v>33.13</v>
      </c>
      <c r="F1529" s="37" t="n">
        <v>0</v>
      </c>
      <c r="G1529" s="37" t="n">
        <v>33.13</v>
      </c>
    </row>
    <row collapsed="false" customFormat="false" customHeight="true" hidden="false" ht="25.5" outlineLevel="0" r="1530">
      <c r="A1530" s="32" t="s">
        <v>3073</v>
      </c>
      <c r="B1530" s="33"/>
      <c r="C1530" s="32" t="s">
        <v>3074</v>
      </c>
      <c r="D1530" s="35" t="s">
        <v>19</v>
      </c>
      <c r="E1530" s="37" t="n">
        <v>114.16</v>
      </c>
      <c r="F1530" s="37" t="n">
        <v>0</v>
      </c>
      <c r="G1530" s="37" t="n">
        <v>114.16</v>
      </c>
    </row>
    <row collapsed="false" customFormat="false" customHeight="true" hidden="false" ht="25.5" outlineLevel="0" r="1531">
      <c r="A1531" s="32" t="s">
        <v>3075</v>
      </c>
      <c r="B1531" s="33"/>
      <c r="C1531" s="32" t="s">
        <v>3076</v>
      </c>
      <c r="D1531" s="35" t="s">
        <v>19</v>
      </c>
      <c r="E1531" s="37" t="n">
        <v>53.66</v>
      </c>
      <c r="F1531" s="37" t="n">
        <v>0</v>
      </c>
      <c r="G1531" s="37" t="n">
        <v>53.66</v>
      </c>
    </row>
    <row collapsed="false" customFormat="false" customHeight="true" hidden="false" ht="15" outlineLevel="0" r="1532">
      <c r="A1532" s="38" t="s">
        <v>3077</v>
      </c>
      <c r="B1532" s="39" t="s">
        <v>3078</v>
      </c>
      <c r="C1532" s="38"/>
      <c r="D1532" s="40"/>
      <c r="E1532" s="41"/>
      <c r="F1532" s="41"/>
      <c r="G1532" s="41"/>
    </row>
    <row collapsed="false" customFormat="false" customHeight="true" hidden="false" ht="15" outlineLevel="0" r="1533">
      <c r="A1533" s="32" t="s">
        <v>3079</v>
      </c>
      <c r="B1533" s="33"/>
      <c r="C1533" s="32" t="s">
        <v>3080</v>
      </c>
      <c r="D1533" s="35" t="s">
        <v>19</v>
      </c>
      <c r="E1533" s="37" t="n">
        <v>0</v>
      </c>
      <c r="F1533" s="37" t="n">
        <v>51.88</v>
      </c>
      <c r="G1533" s="37" t="n">
        <v>51.88</v>
      </c>
    </row>
    <row collapsed="false" customFormat="false" customHeight="true" hidden="false" ht="25.5" outlineLevel="0" r="1534">
      <c r="A1534" s="32" t="s">
        <v>3081</v>
      </c>
      <c r="B1534" s="33"/>
      <c r="C1534" s="32" t="s">
        <v>3082</v>
      </c>
      <c r="D1534" s="35" t="s">
        <v>19</v>
      </c>
      <c r="E1534" s="37" t="n">
        <v>620.38</v>
      </c>
      <c r="F1534" s="37" t="n">
        <v>40.54</v>
      </c>
      <c r="G1534" s="37" t="n">
        <v>660.92</v>
      </c>
    </row>
    <row collapsed="false" customFormat="false" customHeight="true" hidden="false" ht="25.5" outlineLevel="0" r="1535">
      <c r="A1535" s="32" t="s">
        <v>3083</v>
      </c>
      <c r="B1535" s="33"/>
      <c r="C1535" s="32" t="s">
        <v>3084</v>
      </c>
      <c r="D1535" s="35" t="s">
        <v>19</v>
      </c>
      <c r="E1535" s="37" t="n">
        <v>0</v>
      </c>
      <c r="F1535" s="37" t="n">
        <v>44.62</v>
      </c>
      <c r="G1535" s="37" t="n">
        <v>44.62</v>
      </c>
    </row>
    <row collapsed="false" customFormat="false" customHeight="true" hidden="false" ht="25.5" outlineLevel="0" r="1536">
      <c r="A1536" s="32" t="s">
        <v>3085</v>
      </c>
      <c r="B1536" s="33"/>
      <c r="C1536" s="32" t="s">
        <v>3086</v>
      </c>
      <c r="D1536" s="35" t="s">
        <v>330</v>
      </c>
      <c r="E1536" s="37" t="n">
        <v>989.19</v>
      </c>
      <c r="F1536" s="37" t="n">
        <v>52.7</v>
      </c>
      <c r="G1536" s="37" t="n">
        <v>1041.89</v>
      </c>
    </row>
    <row collapsed="false" customFormat="false" customHeight="true" hidden="false" ht="15" outlineLevel="0" r="1537">
      <c r="A1537" s="32" t="s">
        <v>3087</v>
      </c>
      <c r="B1537" s="33"/>
      <c r="C1537" s="32" t="s">
        <v>3088</v>
      </c>
      <c r="D1537" s="35" t="s">
        <v>19</v>
      </c>
      <c r="E1537" s="37" t="n">
        <v>0</v>
      </c>
      <c r="F1537" s="37" t="n">
        <v>5.87</v>
      </c>
      <c r="G1537" s="37" t="n">
        <v>5.87</v>
      </c>
    </row>
    <row collapsed="false" customFormat="false" customHeight="true" hidden="false" ht="15" outlineLevel="0" r="1538">
      <c r="A1538" s="32" t="s">
        <v>3089</v>
      </c>
      <c r="B1538" s="33"/>
      <c r="C1538" s="32" t="s">
        <v>3090</v>
      </c>
      <c r="D1538" s="35" t="s">
        <v>330</v>
      </c>
      <c r="E1538" s="37" t="n">
        <v>237.53</v>
      </c>
      <c r="F1538" s="37" t="n">
        <v>103.74</v>
      </c>
      <c r="G1538" s="37" t="n">
        <v>341.27</v>
      </c>
    </row>
    <row collapsed="false" customFormat="false" customHeight="true" hidden="false" ht="25.5" outlineLevel="0" r="1539">
      <c r="A1539" s="32" t="s">
        <v>3091</v>
      </c>
      <c r="B1539" s="33"/>
      <c r="C1539" s="32" t="s">
        <v>3092</v>
      </c>
      <c r="D1539" s="35" t="s">
        <v>19</v>
      </c>
      <c r="E1539" s="37" t="n">
        <v>71.66</v>
      </c>
      <c r="F1539" s="37" t="n">
        <v>19.65</v>
      </c>
      <c r="G1539" s="37" t="n">
        <v>91.31</v>
      </c>
    </row>
    <row collapsed="false" customFormat="false" customHeight="true" hidden="false" ht="25.5" outlineLevel="0" r="1540">
      <c r="A1540" s="32" t="s">
        <v>3093</v>
      </c>
      <c r="B1540" s="33"/>
      <c r="C1540" s="32" t="s">
        <v>3094</v>
      </c>
      <c r="D1540" s="35" t="s">
        <v>330</v>
      </c>
      <c r="E1540" s="37" t="n">
        <v>2476.48</v>
      </c>
      <c r="F1540" s="37" t="n">
        <v>121.62</v>
      </c>
      <c r="G1540" s="37" t="n">
        <v>2598.1</v>
      </c>
    </row>
    <row collapsed="false" customFormat="false" customHeight="true" hidden="false" ht="25.5" outlineLevel="0" r="1541">
      <c r="A1541" s="32" t="s">
        <v>3095</v>
      </c>
      <c r="B1541" s="33"/>
      <c r="C1541" s="32" t="s">
        <v>3096</v>
      </c>
      <c r="D1541" s="35" t="s">
        <v>19</v>
      </c>
      <c r="E1541" s="37" t="n">
        <v>231.73</v>
      </c>
      <c r="F1541" s="37" t="n">
        <v>40.54</v>
      </c>
      <c r="G1541" s="37" t="n">
        <v>272.27</v>
      </c>
    </row>
    <row collapsed="false" customFormat="false" customHeight="true" hidden="false" ht="25.5" outlineLevel="0" r="1542">
      <c r="A1542" s="32" t="s">
        <v>3097</v>
      </c>
      <c r="B1542" s="33"/>
      <c r="C1542" s="32" t="s">
        <v>3098</v>
      </c>
      <c r="D1542" s="35" t="s">
        <v>19</v>
      </c>
      <c r="E1542" s="37" t="n">
        <v>196.51</v>
      </c>
      <c r="F1542" s="37" t="n">
        <v>30.41</v>
      </c>
      <c r="G1542" s="37" t="n">
        <v>226.92</v>
      </c>
    </row>
    <row collapsed="false" customFormat="false" customHeight="true" hidden="false" ht="25.5" outlineLevel="0" r="1543">
      <c r="A1543" s="32" t="s">
        <v>3099</v>
      </c>
      <c r="B1543" s="33"/>
      <c r="C1543" s="32" t="s">
        <v>3100</v>
      </c>
      <c r="D1543" s="35" t="s">
        <v>19</v>
      </c>
      <c r="E1543" s="37" t="n">
        <v>69.68</v>
      </c>
      <c r="F1543" s="37" t="n">
        <v>6.89</v>
      </c>
      <c r="G1543" s="37" t="n">
        <v>76.57</v>
      </c>
    </row>
    <row collapsed="false" customFormat="false" customHeight="true" hidden="false" ht="25.5" outlineLevel="0" r="1544">
      <c r="A1544" s="32" t="s">
        <v>3101</v>
      </c>
      <c r="B1544" s="33"/>
      <c r="C1544" s="32" t="s">
        <v>3102</v>
      </c>
      <c r="D1544" s="35" t="s">
        <v>19</v>
      </c>
      <c r="E1544" s="37" t="n">
        <v>77.81</v>
      </c>
      <c r="F1544" s="37" t="n">
        <v>6.89</v>
      </c>
      <c r="G1544" s="37" t="n">
        <v>84.7</v>
      </c>
    </row>
    <row collapsed="false" customFormat="false" customHeight="true" hidden="false" ht="25.5" outlineLevel="0" r="1545">
      <c r="A1545" s="32" t="s">
        <v>3103</v>
      </c>
      <c r="B1545" s="33"/>
      <c r="C1545" s="32" t="s">
        <v>3104</v>
      </c>
      <c r="D1545" s="35" t="s">
        <v>19</v>
      </c>
      <c r="E1545" s="37" t="n">
        <v>138.7</v>
      </c>
      <c r="F1545" s="37" t="n">
        <v>6.89</v>
      </c>
      <c r="G1545" s="37" t="n">
        <v>145.59</v>
      </c>
    </row>
    <row collapsed="false" customFormat="false" customHeight="true" hidden="false" ht="25.5" outlineLevel="0" r="1546">
      <c r="A1546" s="32" t="s">
        <v>3105</v>
      </c>
      <c r="B1546" s="33"/>
      <c r="C1546" s="32" t="s">
        <v>3106</v>
      </c>
      <c r="D1546" s="35" t="s">
        <v>330</v>
      </c>
      <c r="E1546" s="37" t="n">
        <v>17.33</v>
      </c>
      <c r="F1546" s="37" t="n">
        <v>5.87</v>
      </c>
      <c r="G1546" s="37" t="n">
        <v>23.2</v>
      </c>
    </row>
    <row collapsed="false" customFormat="false" customHeight="true" hidden="false" ht="25.5" outlineLevel="0" r="1547">
      <c r="A1547" s="32" t="s">
        <v>3107</v>
      </c>
      <c r="B1547" s="33"/>
      <c r="C1547" s="32" t="s">
        <v>3108</v>
      </c>
      <c r="D1547" s="35" t="s">
        <v>19</v>
      </c>
      <c r="E1547" s="37" t="n">
        <v>23.3</v>
      </c>
      <c r="F1547" s="37" t="n">
        <v>5.87</v>
      </c>
      <c r="G1547" s="37" t="n">
        <v>29.17</v>
      </c>
    </row>
    <row collapsed="false" customFormat="false" customHeight="true" hidden="false" ht="25.5" outlineLevel="0" r="1548">
      <c r="A1548" s="32" t="s">
        <v>3109</v>
      </c>
      <c r="B1548" s="33"/>
      <c r="C1548" s="32" t="s">
        <v>3110</v>
      </c>
      <c r="D1548" s="35" t="s">
        <v>19</v>
      </c>
      <c r="E1548" s="37" t="n">
        <v>29.82</v>
      </c>
      <c r="F1548" s="37" t="n">
        <v>5.87</v>
      </c>
      <c r="G1548" s="37" t="n">
        <v>35.69</v>
      </c>
    </row>
    <row collapsed="false" customFormat="false" customHeight="true" hidden="false" ht="25.5" outlineLevel="0" r="1549">
      <c r="A1549" s="32" t="s">
        <v>3111</v>
      </c>
      <c r="B1549" s="33"/>
      <c r="C1549" s="32" t="s">
        <v>3112</v>
      </c>
      <c r="D1549" s="35" t="s">
        <v>330</v>
      </c>
      <c r="E1549" s="37" t="n">
        <v>135.04</v>
      </c>
      <c r="F1549" s="37" t="n">
        <v>12.45</v>
      </c>
      <c r="G1549" s="37" t="n">
        <v>147.49</v>
      </c>
    </row>
    <row collapsed="false" customFormat="false" customHeight="true" hidden="false" ht="25.5" outlineLevel="0" r="1550">
      <c r="A1550" s="32" t="s">
        <v>3113</v>
      </c>
      <c r="B1550" s="33"/>
      <c r="C1550" s="32" t="s">
        <v>3114</v>
      </c>
      <c r="D1550" s="35" t="s">
        <v>19</v>
      </c>
      <c r="E1550" s="37" t="n">
        <v>27.49</v>
      </c>
      <c r="F1550" s="37" t="n">
        <v>6.89</v>
      </c>
      <c r="G1550" s="37" t="n">
        <v>34.38</v>
      </c>
    </row>
    <row collapsed="false" customFormat="false" customHeight="true" hidden="false" ht="25.5" outlineLevel="0" r="1551">
      <c r="A1551" s="32" t="s">
        <v>3115</v>
      </c>
      <c r="B1551" s="33"/>
      <c r="C1551" s="32" t="s">
        <v>3116</v>
      </c>
      <c r="D1551" s="35" t="s">
        <v>19</v>
      </c>
      <c r="E1551" s="37" t="n">
        <v>83.01</v>
      </c>
      <c r="F1551" s="37" t="n">
        <v>6.89</v>
      </c>
      <c r="G1551" s="37" t="n">
        <v>89.9</v>
      </c>
    </row>
    <row collapsed="false" customFormat="false" customHeight="true" hidden="false" ht="25.5" outlineLevel="0" r="1552">
      <c r="A1552" s="32" t="s">
        <v>3117</v>
      </c>
      <c r="B1552" s="33"/>
      <c r="C1552" s="32" t="s">
        <v>3118</v>
      </c>
      <c r="D1552" s="35" t="s">
        <v>19</v>
      </c>
      <c r="E1552" s="37" t="n">
        <v>90.24</v>
      </c>
      <c r="F1552" s="37" t="n">
        <v>4.99</v>
      </c>
      <c r="G1552" s="37" t="n">
        <v>95.23</v>
      </c>
    </row>
    <row collapsed="false" customFormat="false" customHeight="true" hidden="false" ht="25.5" outlineLevel="0" r="1553">
      <c r="A1553" s="32" t="s">
        <v>3119</v>
      </c>
      <c r="B1553" s="33"/>
      <c r="C1553" s="32" t="s">
        <v>3120</v>
      </c>
      <c r="D1553" s="35" t="s">
        <v>19</v>
      </c>
      <c r="E1553" s="37" t="n">
        <v>117.53</v>
      </c>
      <c r="F1553" s="37" t="n">
        <v>6.89</v>
      </c>
      <c r="G1553" s="37" t="n">
        <v>124.42</v>
      </c>
    </row>
    <row collapsed="false" customFormat="false" customHeight="true" hidden="false" ht="25.5" outlineLevel="0" r="1554">
      <c r="A1554" s="32" t="s">
        <v>3121</v>
      </c>
      <c r="B1554" s="33"/>
      <c r="C1554" s="32" t="s">
        <v>3122</v>
      </c>
      <c r="D1554" s="35" t="s">
        <v>19</v>
      </c>
      <c r="E1554" s="37" t="n">
        <v>716.5</v>
      </c>
      <c r="F1554" s="37" t="n">
        <v>60.81</v>
      </c>
      <c r="G1554" s="37" t="n">
        <v>777.31</v>
      </c>
    </row>
    <row collapsed="false" customFormat="false" customHeight="true" hidden="false" ht="15" outlineLevel="0" r="1555">
      <c r="A1555" s="32" t="s">
        <v>3123</v>
      </c>
      <c r="B1555" s="33"/>
      <c r="C1555" s="32" t="s">
        <v>3124</v>
      </c>
      <c r="D1555" s="35" t="s">
        <v>19</v>
      </c>
      <c r="E1555" s="37" t="n">
        <v>11.97</v>
      </c>
      <c r="F1555" s="37" t="n">
        <v>39.3</v>
      </c>
      <c r="G1555" s="37" t="n">
        <v>51.27</v>
      </c>
    </row>
    <row collapsed="false" customFormat="false" customHeight="true" hidden="false" ht="25.5" outlineLevel="0" r="1556">
      <c r="A1556" s="32" t="s">
        <v>3125</v>
      </c>
      <c r="B1556" s="33"/>
      <c r="C1556" s="32" t="s">
        <v>3126</v>
      </c>
      <c r="D1556" s="35" t="s">
        <v>19</v>
      </c>
      <c r="E1556" s="37" t="n">
        <v>17.26</v>
      </c>
      <c r="F1556" s="37" t="n">
        <v>6.89</v>
      </c>
      <c r="G1556" s="37" t="n">
        <v>24.15</v>
      </c>
    </row>
    <row collapsed="false" customFormat="false" customHeight="true" hidden="false" ht="15" outlineLevel="0" r="1557">
      <c r="A1557" s="32" t="s">
        <v>3127</v>
      </c>
      <c r="B1557" s="33"/>
      <c r="C1557" s="32" t="s">
        <v>3128</v>
      </c>
      <c r="D1557" s="35" t="s">
        <v>19</v>
      </c>
      <c r="E1557" s="37" t="n">
        <v>100.89</v>
      </c>
      <c r="F1557" s="37" t="n">
        <v>6.89</v>
      </c>
      <c r="G1557" s="37" t="n">
        <v>107.78</v>
      </c>
    </row>
    <row collapsed="false" customFormat="false" customHeight="true" hidden="false" ht="25.5" outlineLevel="0" r="1558">
      <c r="A1558" s="32" t="s">
        <v>3129</v>
      </c>
      <c r="B1558" s="33"/>
      <c r="C1558" s="32" t="s">
        <v>3130</v>
      </c>
      <c r="D1558" s="35" t="s">
        <v>19</v>
      </c>
      <c r="E1558" s="37" t="n">
        <v>11017.53</v>
      </c>
      <c r="F1558" s="37" t="n">
        <v>0</v>
      </c>
      <c r="G1558" s="37" t="n">
        <v>11017.53</v>
      </c>
    </row>
    <row collapsed="false" customFormat="false" customHeight="true" hidden="false" ht="38.25" outlineLevel="0" r="1559">
      <c r="A1559" s="32" t="s">
        <v>3131</v>
      </c>
      <c r="B1559" s="33"/>
      <c r="C1559" s="32" t="s">
        <v>3132</v>
      </c>
      <c r="D1559" s="35" t="s">
        <v>19</v>
      </c>
      <c r="E1559" s="37" t="n">
        <v>13784.27</v>
      </c>
      <c r="F1559" s="37" t="n">
        <v>0</v>
      </c>
      <c r="G1559" s="37" t="n">
        <v>13784.27</v>
      </c>
    </row>
    <row collapsed="false" customFormat="false" customHeight="true" hidden="false" ht="25.5" outlineLevel="0" r="1560">
      <c r="A1560" s="32" t="s">
        <v>3133</v>
      </c>
      <c r="B1560" s="33"/>
      <c r="C1560" s="32" t="s">
        <v>3134</v>
      </c>
      <c r="D1560" s="35" t="s">
        <v>330</v>
      </c>
      <c r="E1560" s="37" t="n">
        <v>772.83</v>
      </c>
      <c r="F1560" s="37" t="n">
        <v>76.68</v>
      </c>
      <c r="G1560" s="37" t="n">
        <v>849.51</v>
      </c>
    </row>
    <row collapsed="false" customFormat="false" customHeight="true" hidden="false" ht="25.5" outlineLevel="0" r="1561">
      <c r="A1561" s="32" t="s">
        <v>3135</v>
      </c>
      <c r="B1561" s="33"/>
      <c r="C1561" s="32" t="s">
        <v>3136</v>
      </c>
      <c r="D1561" s="35" t="s">
        <v>330</v>
      </c>
      <c r="E1561" s="37" t="n">
        <v>1525.66</v>
      </c>
      <c r="F1561" s="37" t="n">
        <v>153.36</v>
      </c>
      <c r="G1561" s="37" t="n">
        <v>1679.02</v>
      </c>
    </row>
    <row collapsed="false" customFormat="false" customHeight="true" hidden="false" ht="51" outlineLevel="0" r="1562">
      <c r="A1562" s="32" t="s">
        <v>3137</v>
      </c>
      <c r="B1562" s="33"/>
      <c r="C1562" s="32" t="s">
        <v>3138</v>
      </c>
      <c r="D1562" s="35" t="s">
        <v>330</v>
      </c>
      <c r="E1562" s="37" t="n">
        <v>1263.66</v>
      </c>
      <c r="F1562" s="37" t="n">
        <v>162.16</v>
      </c>
      <c r="G1562" s="37" t="n">
        <v>1425.82</v>
      </c>
    </row>
    <row collapsed="false" customFormat="false" customHeight="true" hidden="false" ht="51" outlineLevel="0" r="1563">
      <c r="A1563" s="32" t="s">
        <v>3139</v>
      </c>
      <c r="B1563" s="33"/>
      <c r="C1563" s="32" t="s">
        <v>3140</v>
      </c>
      <c r="D1563" s="35" t="s">
        <v>330</v>
      </c>
      <c r="E1563" s="37" t="n">
        <v>1299.75</v>
      </c>
      <c r="F1563" s="37" t="n">
        <v>162.16</v>
      </c>
      <c r="G1563" s="37" t="n">
        <v>1461.91</v>
      </c>
    </row>
    <row collapsed="false" customFormat="false" customHeight="true" hidden="false" ht="15" outlineLevel="0" r="1564">
      <c r="A1564" s="42" t="s">
        <v>3141</v>
      </c>
      <c r="B1564" s="42" t="s">
        <v>3142</v>
      </c>
      <c r="C1564" s="43"/>
      <c r="D1564" s="44"/>
      <c r="E1564" s="45"/>
      <c r="F1564" s="45"/>
      <c r="G1564" s="45"/>
    </row>
    <row collapsed="false" customFormat="false" customHeight="true" hidden="false" ht="15" outlineLevel="0" r="1565">
      <c r="A1565" s="23" t="s">
        <v>3143</v>
      </c>
      <c r="B1565" s="23" t="s">
        <v>3144</v>
      </c>
      <c r="C1565" s="24"/>
      <c r="D1565" s="46"/>
      <c r="E1565" s="47"/>
      <c r="F1565" s="47"/>
      <c r="G1565" s="47"/>
    </row>
    <row collapsed="false" customFormat="false" customHeight="true" hidden="false" ht="15" outlineLevel="0" r="1566">
      <c r="A1566" s="32" t="s">
        <v>3145</v>
      </c>
      <c r="B1566" s="33"/>
      <c r="C1566" s="32" t="s">
        <v>3146</v>
      </c>
      <c r="D1566" s="35" t="s">
        <v>127</v>
      </c>
      <c r="E1566" s="37" t="n">
        <v>4.36</v>
      </c>
      <c r="F1566" s="37" t="n">
        <v>12.27</v>
      </c>
      <c r="G1566" s="37" t="n">
        <v>16.63</v>
      </c>
    </row>
    <row collapsed="false" customFormat="false" customHeight="true" hidden="false" ht="15" outlineLevel="0" r="1567">
      <c r="A1567" s="32" t="s">
        <v>3147</v>
      </c>
      <c r="B1567" s="33"/>
      <c r="C1567" s="32" t="s">
        <v>3148</v>
      </c>
      <c r="D1567" s="35" t="s">
        <v>584</v>
      </c>
      <c r="E1567" s="37" t="n">
        <v>18.72</v>
      </c>
      <c r="F1567" s="37" t="n">
        <v>54.89</v>
      </c>
      <c r="G1567" s="37" t="n">
        <v>73.61</v>
      </c>
    </row>
    <row collapsed="false" customFormat="false" customHeight="true" hidden="false" ht="15" outlineLevel="0" r="1568">
      <c r="A1568" s="32" t="s">
        <v>3149</v>
      </c>
      <c r="B1568" s="33"/>
      <c r="C1568" s="32" t="s">
        <v>3150</v>
      </c>
      <c r="D1568" s="35" t="s">
        <v>127</v>
      </c>
      <c r="E1568" s="37" t="n">
        <v>5.54</v>
      </c>
      <c r="F1568" s="37" t="n">
        <v>12.27</v>
      </c>
      <c r="G1568" s="37" t="n">
        <v>17.81</v>
      </c>
    </row>
    <row collapsed="false" customFormat="false" customHeight="true" hidden="false" ht="15" outlineLevel="0" r="1569">
      <c r="A1569" s="32" t="s">
        <v>3151</v>
      </c>
      <c r="B1569" s="33"/>
      <c r="C1569" s="32" t="s">
        <v>3152</v>
      </c>
      <c r="D1569" s="35" t="s">
        <v>584</v>
      </c>
      <c r="E1569" s="37" t="n">
        <v>7.52</v>
      </c>
      <c r="F1569" s="37" t="n">
        <v>12.27</v>
      </c>
      <c r="G1569" s="37" t="n">
        <v>19.79</v>
      </c>
    </row>
    <row collapsed="false" customFormat="false" customHeight="true" hidden="false" ht="15" outlineLevel="0" r="1570">
      <c r="A1570" s="32" t="s">
        <v>3153</v>
      </c>
      <c r="B1570" s="33"/>
      <c r="C1570" s="32" t="s">
        <v>3154</v>
      </c>
      <c r="D1570" s="35" t="s">
        <v>584</v>
      </c>
      <c r="E1570" s="37" t="n">
        <v>5.14</v>
      </c>
      <c r="F1570" s="37" t="n">
        <v>12.27</v>
      </c>
      <c r="G1570" s="37" t="n">
        <v>17.41</v>
      </c>
    </row>
    <row collapsed="false" customFormat="false" customHeight="true" hidden="false" ht="15" outlineLevel="0" r="1571">
      <c r="A1571" s="38" t="s">
        <v>3155</v>
      </c>
      <c r="B1571" s="39" t="s">
        <v>3156</v>
      </c>
      <c r="C1571" s="38"/>
      <c r="D1571" s="40"/>
      <c r="E1571" s="41"/>
      <c r="F1571" s="41"/>
      <c r="G1571" s="41"/>
    </row>
    <row collapsed="false" customFormat="false" customHeight="true" hidden="false" ht="25.5" outlineLevel="0" r="1572">
      <c r="A1572" s="32" t="s">
        <v>3157</v>
      </c>
      <c r="B1572" s="33"/>
      <c r="C1572" s="32" t="s">
        <v>3158</v>
      </c>
      <c r="D1572" s="35" t="s">
        <v>127</v>
      </c>
      <c r="E1572" s="37" t="n">
        <v>5.04</v>
      </c>
      <c r="F1572" s="37" t="n">
        <v>10.37</v>
      </c>
      <c r="G1572" s="37" t="n">
        <v>15.41</v>
      </c>
    </row>
    <row collapsed="false" customFormat="false" customHeight="true" hidden="false" ht="25.5" outlineLevel="0" r="1573">
      <c r="A1573" s="32" t="s">
        <v>3159</v>
      </c>
      <c r="B1573" s="33"/>
      <c r="C1573" s="32" t="s">
        <v>3160</v>
      </c>
      <c r="D1573" s="35" t="s">
        <v>127</v>
      </c>
      <c r="E1573" s="37" t="n">
        <v>8.21</v>
      </c>
      <c r="F1573" s="37" t="n">
        <v>10.37</v>
      </c>
      <c r="G1573" s="37" t="n">
        <v>18.58</v>
      </c>
    </row>
    <row collapsed="false" customFormat="false" customHeight="true" hidden="false" ht="25.5" outlineLevel="0" r="1574">
      <c r="A1574" s="32" t="s">
        <v>3161</v>
      </c>
      <c r="B1574" s="33"/>
      <c r="C1574" s="32" t="s">
        <v>3162</v>
      </c>
      <c r="D1574" s="35" t="s">
        <v>127</v>
      </c>
      <c r="E1574" s="37" t="n">
        <v>4.27</v>
      </c>
      <c r="F1574" s="37" t="n">
        <v>10.37</v>
      </c>
      <c r="G1574" s="37" t="n">
        <v>14.64</v>
      </c>
    </row>
    <row collapsed="false" customFormat="false" customHeight="true" hidden="false" ht="25.5" outlineLevel="0" r="1575">
      <c r="A1575" s="32" t="s">
        <v>3163</v>
      </c>
      <c r="B1575" s="33"/>
      <c r="C1575" s="32" t="s">
        <v>3164</v>
      </c>
      <c r="D1575" s="35" t="s">
        <v>127</v>
      </c>
      <c r="E1575" s="37" t="n">
        <v>11.1</v>
      </c>
      <c r="F1575" s="37" t="n">
        <v>10.37</v>
      </c>
      <c r="G1575" s="37" t="n">
        <v>21.47</v>
      </c>
    </row>
    <row collapsed="false" customFormat="false" customHeight="true" hidden="false" ht="15" outlineLevel="0" r="1576">
      <c r="A1576" s="38" t="s">
        <v>3165</v>
      </c>
      <c r="B1576" s="39" t="s">
        <v>3166</v>
      </c>
      <c r="C1576" s="38"/>
      <c r="D1576" s="40"/>
      <c r="E1576" s="41"/>
      <c r="F1576" s="41"/>
      <c r="G1576" s="41"/>
    </row>
    <row collapsed="false" customFormat="false" customHeight="true" hidden="false" ht="15" outlineLevel="0" r="1577">
      <c r="A1577" s="32" t="s">
        <v>3167</v>
      </c>
      <c r="B1577" s="33"/>
      <c r="C1577" s="32" t="s">
        <v>3168</v>
      </c>
      <c r="D1577" s="35" t="s">
        <v>584</v>
      </c>
      <c r="E1577" s="37" t="n">
        <v>28.88</v>
      </c>
      <c r="F1577" s="37" t="n">
        <v>12.63</v>
      </c>
      <c r="G1577" s="37" t="n">
        <v>41.51</v>
      </c>
    </row>
    <row collapsed="false" customFormat="false" customHeight="true" hidden="false" ht="15" outlineLevel="0" r="1578">
      <c r="A1578" s="42" t="s">
        <v>3169</v>
      </c>
      <c r="B1578" s="42" t="s">
        <v>3170</v>
      </c>
      <c r="C1578" s="43"/>
      <c r="D1578" s="44"/>
      <c r="E1578" s="45"/>
      <c r="F1578" s="45"/>
      <c r="G1578" s="45"/>
    </row>
    <row collapsed="false" customFormat="false" customHeight="true" hidden="false" ht="15" outlineLevel="0" r="1579">
      <c r="A1579" s="23" t="s">
        <v>3171</v>
      </c>
      <c r="B1579" s="23" t="s">
        <v>3172</v>
      </c>
      <c r="C1579" s="24"/>
      <c r="D1579" s="46"/>
      <c r="E1579" s="47"/>
      <c r="F1579" s="47"/>
      <c r="G1579" s="47"/>
    </row>
    <row collapsed="false" customFormat="false" customHeight="true" hidden="false" ht="38.25" outlineLevel="0" r="1580">
      <c r="A1580" s="32" t="s">
        <v>3173</v>
      </c>
      <c r="B1580" s="33"/>
      <c r="C1580" s="32" t="s">
        <v>3174</v>
      </c>
      <c r="D1580" s="35" t="s">
        <v>127</v>
      </c>
      <c r="E1580" s="37" t="n">
        <v>151.21</v>
      </c>
      <c r="F1580" s="37" t="n">
        <v>11.41</v>
      </c>
      <c r="G1580" s="37" t="n">
        <v>162.62</v>
      </c>
    </row>
    <row collapsed="false" customFormat="false" customHeight="true" hidden="false" ht="38.25" outlineLevel="0" r="1581">
      <c r="A1581" s="32" t="s">
        <v>3175</v>
      </c>
      <c r="B1581" s="33"/>
      <c r="C1581" s="32" t="s">
        <v>3176</v>
      </c>
      <c r="D1581" s="35" t="s">
        <v>19</v>
      </c>
      <c r="E1581" s="37" t="n">
        <v>86.62</v>
      </c>
      <c r="F1581" s="37" t="n">
        <v>10.37</v>
      </c>
      <c r="G1581" s="37" t="n">
        <v>96.99</v>
      </c>
    </row>
    <row collapsed="false" customFormat="false" customHeight="true" hidden="false" ht="38.25" outlineLevel="0" r="1582">
      <c r="A1582" s="32" t="s">
        <v>3177</v>
      </c>
      <c r="B1582" s="33"/>
      <c r="C1582" s="32" t="s">
        <v>3178</v>
      </c>
      <c r="D1582" s="35" t="s">
        <v>19</v>
      </c>
      <c r="E1582" s="37" t="n">
        <v>125.9</v>
      </c>
      <c r="F1582" s="37" t="n">
        <v>10.37</v>
      </c>
      <c r="G1582" s="37" t="n">
        <v>136.27</v>
      </c>
    </row>
    <row collapsed="false" customFormat="false" customHeight="true" hidden="false" ht="38.25" outlineLevel="0" r="1583">
      <c r="A1583" s="32" t="s">
        <v>3179</v>
      </c>
      <c r="B1583" s="33"/>
      <c r="C1583" s="32" t="s">
        <v>3180</v>
      </c>
      <c r="D1583" s="35" t="s">
        <v>19</v>
      </c>
      <c r="E1583" s="37" t="n">
        <v>325.47</v>
      </c>
      <c r="F1583" s="37" t="n">
        <v>10.37</v>
      </c>
      <c r="G1583" s="37" t="n">
        <v>335.84</v>
      </c>
    </row>
    <row collapsed="false" customFormat="false" customHeight="true" hidden="false" ht="51" outlineLevel="0" r="1584">
      <c r="A1584" s="32" t="s">
        <v>3181</v>
      </c>
      <c r="B1584" s="33"/>
      <c r="C1584" s="32" t="s">
        <v>3182</v>
      </c>
      <c r="D1584" s="35" t="s">
        <v>19</v>
      </c>
      <c r="E1584" s="37" t="n">
        <v>185.33</v>
      </c>
      <c r="F1584" s="37" t="n">
        <v>10.37</v>
      </c>
      <c r="G1584" s="37" t="n">
        <v>195.7</v>
      </c>
    </row>
    <row collapsed="false" customFormat="false" customHeight="true" hidden="false" ht="51" outlineLevel="0" r="1585">
      <c r="A1585" s="32" t="s">
        <v>3183</v>
      </c>
      <c r="B1585" s="33"/>
      <c r="C1585" s="32" t="s">
        <v>3184</v>
      </c>
      <c r="D1585" s="35" t="s">
        <v>19</v>
      </c>
      <c r="E1585" s="37" t="n">
        <v>120.27</v>
      </c>
      <c r="F1585" s="37" t="n">
        <v>10.37</v>
      </c>
      <c r="G1585" s="37" t="n">
        <v>130.64</v>
      </c>
    </row>
    <row collapsed="false" customFormat="false" customHeight="true" hidden="false" ht="51" outlineLevel="0" r="1586">
      <c r="A1586" s="32" t="s">
        <v>3185</v>
      </c>
      <c r="B1586" s="33"/>
      <c r="C1586" s="32" t="s">
        <v>3186</v>
      </c>
      <c r="D1586" s="35" t="s">
        <v>19</v>
      </c>
      <c r="E1586" s="37" t="n">
        <v>287.1</v>
      </c>
      <c r="F1586" s="37" t="n">
        <v>10.37</v>
      </c>
      <c r="G1586" s="37" t="n">
        <v>297.47</v>
      </c>
    </row>
    <row collapsed="false" customFormat="false" customHeight="true" hidden="false" ht="38.25" outlineLevel="0" r="1587">
      <c r="A1587" s="32" t="s">
        <v>3187</v>
      </c>
      <c r="B1587" s="33"/>
      <c r="C1587" s="32" t="s">
        <v>3188</v>
      </c>
      <c r="D1587" s="35" t="s">
        <v>19</v>
      </c>
      <c r="E1587" s="37" t="n">
        <v>214.03</v>
      </c>
      <c r="F1587" s="37" t="n">
        <v>10.37</v>
      </c>
      <c r="G1587" s="37" t="n">
        <v>224.4</v>
      </c>
    </row>
    <row collapsed="false" customFormat="false" customHeight="true" hidden="false" ht="38.25" outlineLevel="0" r="1588">
      <c r="A1588" s="32" t="s">
        <v>3189</v>
      </c>
      <c r="B1588" s="33"/>
      <c r="C1588" s="32" t="s">
        <v>3190</v>
      </c>
      <c r="D1588" s="35" t="s">
        <v>19</v>
      </c>
      <c r="E1588" s="37" t="n">
        <v>109.03</v>
      </c>
      <c r="F1588" s="37" t="n">
        <v>10.37</v>
      </c>
      <c r="G1588" s="37" t="n">
        <v>119.4</v>
      </c>
    </row>
    <row collapsed="false" customFormat="false" customHeight="true" hidden="false" ht="38.25" outlineLevel="0" r="1589">
      <c r="A1589" s="32" t="s">
        <v>3191</v>
      </c>
      <c r="B1589" s="33"/>
      <c r="C1589" s="32" t="s">
        <v>3192</v>
      </c>
      <c r="D1589" s="35" t="s">
        <v>19</v>
      </c>
      <c r="E1589" s="37" t="n">
        <v>319.42</v>
      </c>
      <c r="F1589" s="37" t="n">
        <v>17.3</v>
      </c>
      <c r="G1589" s="37" t="n">
        <v>336.72</v>
      </c>
    </row>
    <row collapsed="false" customFormat="false" customHeight="true" hidden="false" ht="15" outlineLevel="0" r="1590">
      <c r="A1590" s="38" t="s">
        <v>3193</v>
      </c>
      <c r="B1590" s="39" t="s">
        <v>3194</v>
      </c>
      <c r="C1590" s="38"/>
      <c r="D1590" s="40"/>
      <c r="E1590" s="41"/>
      <c r="F1590" s="41"/>
      <c r="G1590" s="41"/>
    </row>
    <row collapsed="false" customFormat="false" customHeight="true" hidden="false" ht="25.5" outlineLevel="0" r="1591">
      <c r="A1591" s="32" t="s">
        <v>3195</v>
      </c>
      <c r="B1591" s="33"/>
      <c r="C1591" s="32" t="s">
        <v>3196</v>
      </c>
      <c r="D1591" s="35" t="s">
        <v>19</v>
      </c>
      <c r="E1591" s="37" t="n">
        <v>1876.07</v>
      </c>
      <c r="F1591" s="37" t="n">
        <v>53.94</v>
      </c>
      <c r="G1591" s="37" t="n">
        <v>1930.01</v>
      </c>
    </row>
    <row collapsed="false" customFormat="false" customHeight="true" hidden="false" ht="38.25" outlineLevel="0" r="1592">
      <c r="A1592" s="32" t="s">
        <v>3197</v>
      </c>
      <c r="B1592" s="33"/>
      <c r="C1592" s="32" t="s">
        <v>3198</v>
      </c>
      <c r="D1592" s="35" t="s">
        <v>19</v>
      </c>
      <c r="E1592" s="37" t="n">
        <v>2430.14</v>
      </c>
      <c r="F1592" s="37" t="n">
        <v>53.94</v>
      </c>
      <c r="G1592" s="37" t="n">
        <v>2484.08</v>
      </c>
    </row>
    <row collapsed="false" customFormat="false" customHeight="true" hidden="false" ht="15" outlineLevel="0" r="1593">
      <c r="A1593" s="38" t="s">
        <v>3199</v>
      </c>
      <c r="B1593" s="39" t="s">
        <v>3200</v>
      </c>
      <c r="C1593" s="38"/>
      <c r="D1593" s="40"/>
      <c r="E1593" s="41"/>
      <c r="F1593" s="41"/>
      <c r="G1593" s="41"/>
    </row>
    <row collapsed="false" customFormat="false" customHeight="true" hidden="false" ht="38.25" outlineLevel="0" r="1594">
      <c r="A1594" s="32" t="s">
        <v>3201</v>
      </c>
      <c r="B1594" s="33"/>
      <c r="C1594" s="32" t="s">
        <v>3202</v>
      </c>
      <c r="D1594" s="35" t="s">
        <v>71</v>
      </c>
      <c r="E1594" s="37" t="n">
        <v>165.22</v>
      </c>
      <c r="F1594" s="37" t="n">
        <v>19.02</v>
      </c>
      <c r="G1594" s="37" t="n">
        <v>184.24</v>
      </c>
    </row>
    <row collapsed="false" customFormat="false" customHeight="true" hidden="false" ht="38.25" outlineLevel="0" r="1595">
      <c r="A1595" s="32" t="s">
        <v>3203</v>
      </c>
      <c r="B1595" s="33"/>
      <c r="C1595" s="32" t="s">
        <v>3204</v>
      </c>
      <c r="D1595" s="35" t="s">
        <v>71</v>
      </c>
      <c r="E1595" s="37" t="n">
        <v>135.42</v>
      </c>
      <c r="F1595" s="37" t="n">
        <v>7.96</v>
      </c>
      <c r="G1595" s="37" t="n">
        <v>143.38</v>
      </c>
    </row>
    <row collapsed="false" customFormat="false" customHeight="true" hidden="false" ht="38.25" outlineLevel="0" r="1596">
      <c r="A1596" s="32" t="s">
        <v>3205</v>
      </c>
      <c r="B1596" s="33"/>
      <c r="C1596" s="32" t="s">
        <v>3206</v>
      </c>
      <c r="D1596" s="35" t="s">
        <v>71</v>
      </c>
      <c r="E1596" s="37" t="n">
        <v>80.06</v>
      </c>
      <c r="F1596" s="37" t="n">
        <v>22.31</v>
      </c>
      <c r="G1596" s="37" t="n">
        <v>102.37</v>
      </c>
    </row>
    <row collapsed="false" customFormat="false" customHeight="true" hidden="false" ht="38.25" outlineLevel="0" r="1597">
      <c r="A1597" s="32" t="s">
        <v>3207</v>
      </c>
      <c r="B1597" s="33"/>
      <c r="C1597" s="32" t="s">
        <v>3208</v>
      </c>
      <c r="D1597" s="35" t="s">
        <v>19</v>
      </c>
      <c r="E1597" s="37" t="n">
        <v>4.14</v>
      </c>
      <c r="F1597" s="37" t="n">
        <v>1.21</v>
      </c>
      <c r="G1597" s="37" t="n">
        <v>5.35</v>
      </c>
    </row>
    <row collapsed="false" customFormat="false" customHeight="true" hidden="false" ht="25.5" outlineLevel="0" r="1598">
      <c r="A1598" s="32" t="s">
        <v>3209</v>
      </c>
      <c r="B1598" s="33"/>
      <c r="C1598" s="32" t="s">
        <v>3210</v>
      </c>
      <c r="D1598" s="35" t="s">
        <v>127</v>
      </c>
      <c r="E1598" s="37" t="n">
        <v>313.23</v>
      </c>
      <c r="F1598" s="37" t="n">
        <v>0</v>
      </c>
      <c r="G1598" s="37" t="n">
        <v>313.23</v>
      </c>
    </row>
    <row collapsed="false" customFormat="false" customHeight="true" hidden="false" ht="38.25" outlineLevel="0" r="1599">
      <c r="A1599" s="32" t="s">
        <v>3211</v>
      </c>
      <c r="B1599" s="33"/>
      <c r="C1599" s="32" t="s">
        <v>3212</v>
      </c>
      <c r="D1599" s="35" t="s">
        <v>71</v>
      </c>
      <c r="E1599" s="37" t="n">
        <v>3.19</v>
      </c>
      <c r="F1599" s="37" t="n">
        <v>7.86</v>
      </c>
      <c r="G1599" s="37" t="n">
        <v>11.05</v>
      </c>
    </row>
    <row collapsed="false" customFormat="false" customHeight="true" hidden="false" ht="25.5" outlineLevel="0" r="1600">
      <c r="A1600" s="32" t="s">
        <v>3213</v>
      </c>
      <c r="B1600" s="33"/>
      <c r="C1600" s="32" t="s">
        <v>3214</v>
      </c>
      <c r="D1600" s="35" t="s">
        <v>19</v>
      </c>
      <c r="E1600" s="37" t="n">
        <v>0.32</v>
      </c>
      <c r="F1600" s="37" t="n">
        <v>11.61</v>
      </c>
      <c r="G1600" s="37" t="n">
        <v>11.93</v>
      </c>
    </row>
    <row collapsed="false" customFormat="false" customHeight="true" hidden="false" ht="38.25" outlineLevel="0" r="1601">
      <c r="A1601" s="32" t="s">
        <v>3215</v>
      </c>
      <c r="B1601" s="33"/>
      <c r="C1601" s="32" t="s">
        <v>3216</v>
      </c>
      <c r="D1601" s="35" t="s">
        <v>71</v>
      </c>
      <c r="E1601" s="37" t="n">
        <v>64.37</v>
      </c>
      <c r="F1601" s="37" t="n">
        <v>12.32</v>
      </c>
      <c r="G1601" s="37" t="n">
        <v>76.69</v>
      </c>
    </row>
    <row collapsed="false" customFormat="false" customHeight="true" hidden="false" ht="15" outlineLevel="0" r="1602">
      <c r="A1602" s="38" t="s">
        <v>3217</v>
      </c>
      <c r="B1602" s="39" t="s">
        <v>3218</v>
      </c>
      <c r="C1602" s="38"/>
      <c r="D1602" s="40"/>
      <c r="E1602" s="41"/>
      <c r="F1602" s="41"/>
      <c r="G1602" s="41"/>
    </row>
    <row collapsed="false" customFormat="false" customHeight="true" hidden="false" ht="25.5" outlineLevel="0" r="1603">
      <c r="A1603" s="32" t="s">
        <v>3219</v>
      </c>
      <c r="B1603" s="33"/>
      <c r="C1603" s="32" t="s">
        <v>3220</v>
      </c>
      <c r="D1603" s="35" t="s">
        <v>19</v>
      </c>
      <c r="E1603" s="37" t="n">
        <v>18.78</v>
      </c>
      <c r="F1603" s="37" t="n">
        <v>1.21</v>
      </c>
      <c r="G1603" s="37" t="n">
        <v>19.99</v>
      </c>
    </row>
    <row collapsed="false" customFormat="false" customHeight="true" hidden="false" ht="25.5" outlineLevel="0" r="1604">
      <c r="A1604" s="32" t="s">
        <v>3221</v>
      </c>
      <c r="B1604" s="33"/>
      <c r="C1604" s="32" t="s">
        <v>3222</v>
      </c>
      <c r="D1604" s="35" t="s">
        <v>19</v>
      </c>
      <c r="E1604" s="37" t="n">
        <v>18.68</v>
      </c>
      <c r="F1604" s="37" t="n">
        <v>1.21</v>
      </c>
      <c r="G1604" s="37" t="n">
        <v>19.89</v>
      </c>
    </row>
    <row collapsed="false" customFormat="false" customHeight="true" hidden="false" ht="25.5" outlineLevel="0" r="1605">
      <c r="A1605" s="32" t="s">
        <v>3223</v>
      </c>
      <c r="B1605" s="33"/>
      <c r="C1605" s="32" t="s">
        <v>3224</v>
      </c>
      <c r="D1605" s="35" t="s">
        <v>19</v>
      </c>
      <c r="E1605" s="37" t="n">
        <v>25.1</v>
      </c>
      <c r="F1605" s="37" t="n">
        <v>1.21</v>
      </c>
      <c r="G1605" s="37" t="n">
        <v>26.31</v>
      </c>
    </row>
    <row collapsed="false" customFormat="false" customHeight="true" hidden="false" ht="38.25" outlineLevel="0" r="1606">
      <c r="A1606" s="32" t="s">
        <v>3225</v>
      </c>
      <c r="B1606" s="33"/>
      <c r="C1606" s="32" t="s">
        <v>3226</v>
      </c>
      <c r="D1606" s="35" t="s">
        <v>127</v>
      </c>
      <c r="E1606" s="37" t="n">
        <v>26.21</v>
      </c>
      <c r="F1606" s="37" t="n">
        <v>17.59</v>
      </c>
      <c r="G1606" s="37" t="n">
        <v>43.8</v>
      </c>
    </row>
    <row collapsed="false" customFormat="false" customHeight="true" hidden="false" ht="38.25" outlineLevel="0" r="1607">
      <c r="A1607" s="32" t="s">
        <v>3227</v>
      </c>
      <c r="B1607" s="33"/>
      <c r="C1607" s="32" t="s">
        <v>3228</v>
      </c>
      <c r="D1607" s="35" t="s">
        <v>330</v>
      </c>
      <c r="E1607" s="37" t="n">
        <v>386.67</v>
      </c>
      <c r="F1607" s="37" t="n">
        <v>19.18</v>
      </c>
      <c r="G1607" s="37" t="n">
        <v>405.85</v>
      </c>
    </row>
    <row collapsed="false" customFormat="false" customHeight="true" hidden="false" ht="51" outlineLevel="0" r="1608">
      <c r="A1608" s="32" t="s">
        <v>3229</v>
      </c>
      <c r="B1608" s="33"/>
      <c r="C1608" s="32" t="s">
        <v>3230</v>
      </c>
      <c r="D1608" s="35" t="s">
        <v>330</v>
      </c>
      <c r="E1608" s="37" t="n">
        <v>475.17</v>
      </c>
      <c r="F1608" s="37" t="n">
        <v>19.18</v>
      </c>
      <c r="G1608" s="37" t="n">
        <v>494.35</v>
      </c>
    </row>
    <row collapsed="false" customFormat="false" customHeight="true" hidden="false" ht="25.5" outlineLevel="0" r="1609">
      <c r="A1609" s="32" t="s">
        <v>3231</v>
      </c>
      <c r="B1609" s="33"/>
      <c r="C1609" s="32" t="s">
        <v>3232</v>
      </c>
      <c r="D1609" s="35" t="s">
        <v>19</v>
      </c>
      <c r="E1609" s="37" t="n">
        <v>22.79</v>
      </c>
      <c r="F1609" s="37" t="n">
        <v>3.12</v>
      </c>
      <c r="G1609" s="37" t="n">
        <v>25.91</v>
      </c>
    </row>
    <row collapsed="false" customFormat="false" customHeight="true" hidden="false" ht="38.25" outlineLevel="0" r="1610">
      <c r="A1610" s="32" t="s">
        <v>3233</v>
      </c>
      <c r="B1610" s="33"/>
      <c r="C1610" s="32" t="s">
        <v>3234</v>
      </c>
      <c r="D1610" s="35" t="s">
        <v>19</v>
      </c>
      <c r="E1610" s="37" t="n">
        <v>476.66</v>
      </c>
      <c r="F1610" s="37" t="n">
        <v>3.9</v>
      </c>
      <c r="G1610" s="37" t="n">
        <v>480.56</v>
      </c>
    </row>
    <row collapsed="false" customFormat="false" customHeight="true" hidden="false" ht="25.5" outlineLevel="0" r="1611">
      <c r="A1611" s="32" t="s">
        <v>3235</v>
      </c>
      <c r="B1611" s="33"/>
      <c r="C1611" s="32" t="s">
        <v>3236</v>
      </c>
      <c r="D1611" s="35" t="s">
        <v>19</v>
      </c>
      <c r="E1611" s="37" t="n">
        <v>149.24</v>
      </c>
      <c r="F1611" s="37" t="n">
        <v>61.55</v>
      </c>
      <c r="G1611" s="37" t="n">
        <v>210.79</v>
      </c>
    </row>
    <row collapsed="false" customFormat="false" customHeight="true" hidden="false" ht="25.5" outlineLevel="0" r="1612">
      <c r="A1612" s="32" t="s">
        <v>3237</v>
      </c>
      <c r="B1612" s="33"/>
      <c r="C1612" s="32" t="s">
        <v>3238</v>
      </c>
      <c r="D1612" s="35" t="s">
        <v>19</v>
      </c>
      <c r="E1612" s="37" t="n">
        <v>243.37</v>
      </c>
      <c r="F1612" s="37" t="n">
        <v>140.68</v>
      </c>
      <c r="G1612" s="37" t="n">
        <v>384.05</v>
      </c>
    </row>
    <row collapsed="false" customFormat="false" customHeight="true" hidden="false" ht="38.25" outlineLevel="0" r="1613">
      <c r="A1613" s="32" t="s">
        <v>3239</v>
      </c>
      <c r="B1613" s="33"/>
      <c r="C1613" s="32" t="s">
        <v>3240</v>
      </c>
      <c r="D1613" s="35" t="s">
        <v>19</v>
      </c>
      <c r="E1613" s="37" t="n">
        <v>164.13</v>
      </c>
      <c r="F1613" s="37" t="n">
        <v>17.3</v>
      </c>
      <c r="G1613" s="37" t="n">
        <v>181.43</v>
      </c>
    </row>
    <row collapsed="false" customFormat="false" customHeight="true" hidden="false" ht="38.25" outlineLevel="0" r="1614">
      <c r="A1614" s="32" t="s">
        <v>3241</v>
      </c>
      <c r="B1614" s="33"/>
      <c r="C1614" s="32" t="s">
        <v>3242</v>
      </c>
      <c r="D1614" s="35" t="s">
        <v>19</v>
      </c>
      <c r="E1614" s="37" t="n">
        <v>15.66</v>
      </c>
      <c r="F1614" s="37" t="n">
        <v>3.12</v>
      </c>
      <c r="G1614" s="37" t="n">
        <v>18.78</v>
      </c>
    </row>
    <row collapsed="false" customFormat="false" customHeight="true" hidden="false" ht="15" outlineLevel="0" r="1615">
      <c r="A1615" s="38" t="s">
        <v>3243</v>
      </c>
      <c r="B1615" s="39" t="s">
        <v>3244</v>
      </c>
      <c r="C1615" s="38"/>
      <c r="D1615" s="40"/>
      <c r="E1615" s="41"/>
      <c r="F1615" s="41"/>
      <c r="G1615" s="41"/>
    </row>
    <row collapsed="false" customFormat="false" customHeight="true" hidden="false" ht="25.5" outlineLevel="0" r="1616">
      <c r="A1616" s="32" t="s">
        <v>3245</v>
      </c>
      <c r="B1616" s="33"/>
      <c r="C1616" s="32" t="s">
        <v>3246</v>
      </c>
      <c r="D1616" s="35" t="s">
        <v>19</v>
      </c>
      <c r="E1616" s="37" t="n">
        <v>668.4</v>
      </c>
      <c r="F1616" s="37" t="n">
        <v>3.9</v>
      </c>
      <c r="G1616" s="37" t="n">
        <v>672.3</v>
      </c>
    </row>
    <row collapsed="false" customFormat="false" customHeight="true" hidden="false" ht="25.5" outlineLevel="0" r="1617">
      <c r="A1617" s="32" t="s">
        <v>3247</v>
      </c>
      <c r="B1617" s="33"/>
      <c r="C1617" s="32" t="s">
        <v>3248</v>
      </c>
      <c r="D1617" s="35" t="s">
        <v>19</v>
      </c>
      <c r="E1617" s="37" t="n">
        <v>819.98</v>
      </c>
      <c r="F1617" s="37" t="n">
        <v>53.94</v>
      </c>
      <c r="G1617" s="37" t="n">
        <v>873.92</v>
      </c>
    </row>
    <row collapsed="false" customFormat="false" customHeight="true" hidden="false" ht="25.5" outlineLevel="0" r="1618">
      <c r="A1618" s="32" t="s">
        <v>3249</v>
      </c>
      <c r="B1618" s="33"/>
      <c r="C1618" s="32" t="s">
        <v>3250</v>
      </c>
      <c r="D1618" s="35" t="s">
        <v>19</v>
      </c>
      <c r="E1618" s="37" t="n">
        <v>1672.8</v>
      </c>
      <c r="F1618" s="37" t="n">
        <v>281.26</v>
      </c>
      <c r="G1618" s="37" t="n">
        <v>1954.06</v>
      </c>
    </row>
    <row collapsed="false" customFormat="false" customHeight="true" hidden="false" ht="25.5" outlineLevel="0" r="1619">
      <c r="A1619" s="32" t="s">
        <v>3251</v>
      </c>
      <c r="B1619" s="33"/>
      <c r="C1619" s="32" t="s">
        <v>3252</v>
      </c>
      <c r="D1619" s="35" t="s">
        <v>19</v>
      </c>
      <c r="E1619" s="37" t="n">
        <v>544.68</v>
      </c>
      <c r="F1619" s="37" t="n">
        <v>46.14</v>
      </c>
      <c r="G1619" s="37" t="n">
        <v>590.82</v>
      </c>
    </row>
    <row collapsed="false" customFormat="false" customHeight="true" hidden="false" ht="15" outlineLevel="0" r="1620">
      <c r="A1620" s="38" t="s">
        <v>3253</v>
      </c>
      <c r="B1620" s="39" t="s">
        <v>3254</v>
      </c>
      <c r="C1620" s="38"/>
      <c r="D1620" s="40"/>
      <c r="E1620" s="41"/>
      <c r="F1620" s="41"/>
      <c r="G1620" s="41"/>
    </row>
    <row collapsed="false" customFormat="false" customHeight="true" hidden="false" ht="51" outlineLevel="0" r="1621">
      <c r="A1621" s="32" t="s">
        <v>3255</v>
      </c>
      <c r="B1621" s="33"/>
      <c r="C1621" s="32" t="s">
        <v>3256</v>
      </c>
      <c r="D1621" s="35" t="s">
        <v>330</v>
      </c>
      <c r="E1621" s="37" t="n">
        <v>74963.78</v>
      </c>
      <c r="F1621" s="37" t="n">
        <v>0</v>
      </c>
      <c r="G1621" s="37" t="n">
        <v>74963.78</v>
      </c>
    </row>
    <row collapsed="false" customFormat="false" customHeight="true" hidden="false" ht="51" outlineLevel="0" r="1622">
      <c r="A1622" s="32" t="s">
        <v>3257</v>
      </c>
      <c r="B1622" s="33"/>
      <c r="C1622" s="32" t="s">
        <v>3258</v>
      </c>
      <c r="D1622" s="35" t="s">
        <v>330</v>
      </c>
      <c r="E1622" s="37" t="n">
        <v>87669.21</v>
      </c>
      <c r="F1622" s="37" t="n">
        <v>0</v>
      </c>
      <c r="G1622" s="37" t="n">
        <v>87669.21</v>
      </c>
    </row>
    <row collapsed="false" customFormat="false" customHeight="true" hidden="false" ht="38.25" outlineLevel="0" r="1623">
      <c r="A1623" s="32" t="s">
        <v>3259</v>
      </c>
      <c r="B1623" s="33"/>
      <c r="C1623" s="32" t="s">
        <v>3260</v>
      </c>
      <c r="D1623" s="35" t="s">
        <v>330</v>
      </c>
      <c r="E1623" s="37" t="n">
        <v>35208.87</v>
      </c>
      <c r="F1623" s="37" t="n">
        <v>0</v>
      </c>
      <c r="G1623" s="37" t="n">
        <v>35208.87</v>
      </c>
    </row>
    <row collapsed="false" customFormat="false" customHeight="true" hidden="false" ht="38.25" outlineLevel="0" r="1624">
      <c r="A1624" s="32" t="s">
        <v>3261</v>
      </c>
      <c r="B1624" s="33"/>
      <c r="C1624" s="32" t="s">
        <v>3262</v>
      </c>
      <c r="D1624" s="35" t="s">
        <v>330</v>
      </c>
      <c r="E1624" s="37" t="n">
        <v>38652.71</v>
      </c>
      <c r="F1624" s="37" t="n">
        <v>0</v>
      </c>
      <c r="G1624" s="37" t="n">
        <v>38652.71</v>
      </c>
    </row>
    <row collapsed="false" customFormat="false" customHeight="true" hidden="false" ht="15" outlineLevel="0" r="1625">
      <c r="A1625" s="42" t="s">
        <v>3263</v>
      </c>
      <c r="B1625" s="42" t="s">
        <v>3264</v>
      </c>
      <c r="C1625" s="43"/>
      <c r="D1625" s="44"/>
      <c r="E1625" s="45"/>
      <c r="F1625" s="45"/>
      <c r="G1625" s="45"/>
    </row>
    <row collapsed="false" customFormat="false" customHeight="true" hidden="false" ht="15" outlineLevel="0" r="1626">
      <c r="A1626" s="23" t="s">
        <v>3265</v>
      </c>
      <c r="B1626" s="23" t="s">
        <v>3266</v>
      </c>
      <c r="C1626" s="24"/>
      <c r="D1626" s="46"/>
      <c r="E1626" s="47"/>
      <c r="F1626" s="47"/>
      <c r="G1626" s="47"/>
    </row>
    <row collapsed="false" customFormat="false" customHeight="true" hidden="false" ht="25.5" outlineLevel="0" r="1627">
      <c r="A1627" s="32" t="s">
        <v>3267</v>
      </c>
      <c r="B1627" s="33"/>
      <c r="C1627" s="32" t="s">
        <v>3268</v>
      </c>
      <c r="D1627" s="35" t="s">
        <v>71</v>
      </c>
      <c r="E1627" s="37" t="n">
        <v>12.97</v>
      </c>
      <c r="F1627" s="37" t="n">
        <v>3.12</v>
      </c>
      <c r="G1627" s="37" t="n">
        <v>16.09</v>
      </c>
    </row>
    <row collapsed="false" customFormat="false" customHeight="true" hidden="false" ht="25.5" outlineLevel="0" r="1628">
      <c r="A1628" s="32" t="s">
        <v>3269</v>
      </c>
      <c r="B1628" s="33"/>
      <c r="C1628" s="32" t="s">
        <v>3270</v>
      </c>
      <c r="D1628" s="35" t="s">
        <v>71</v>
      </c>
      <c r="E1628" s="37" t="n">
        <v>18.13</v>
      </c>
      <c r="F1628" s="37" t="n">
        <v>3.12</v>
      </c>
      <c r="G1628" s="37" t="n">
        <v>21.25</v>
      </c>
    </row>
    <row collapsed="false" customFormat="false" customHeight="true" hidden="false" ht="15" outlineLevel="0" r="1629">
      <c r="A1629" s="32" t="s">
        <v>3271</v>
      </c>
      <c r="B1629" s="33"/>
      <c r="C1629" s="32" t="s">
        <v>3272</v>
      </c>
      <c r="D1629" s="35" t="s">
        <v>152</v>
      </c>
      <c r="E1629" s="37" t="n">
        <v>340.94</v>
      </c>
      <c r="F1629" s="37" t="n">
        <v>43.68</v>
      </c>
      <c r="G1629" s="37" t="n">
        <v>384.62</v>
      </c>
    </row>
    <row collapsed="false" customFormat="false" customHeight="true" hidden="false" ht="38.25" outlineLevel="0" r="1630">
      <c r="A1630" s="32" t="s">
        <v>3273</v>
      </c>
      <c r="B1630" s="33"/>
      <c r="C1630" s="32" t="s">
        <v>3274</v>
      </c>
      <c r="D1630" s="35" t="s">
        <v>71</v>
      </c>
      <c r="E1630" s="37" t="n">
        <v>77.37</v>
      </c>
      <c r="F1630" s="37" t="n">
        <v>5.74</v>
      </c>
      <c r="G1630" s="37" t="n">
        <v>83.11</v>
      </c>
    </row>
    <row collapsed="false" customFormat="false" customHeight="true" hidden="false" ht="38.25" outlineLevel="0" r="1631">
      <c r="A1631" s="32" t="s">
        <v>3275</v>
      </c>
      <c r="B1631" s="33"/>
      <c r="C1631" s="32" t="s">
        <v>3276</v>
      </c>
      <c r="D1631" s="35" t="s">
        <v>71</v>
      </c>
      <c r="E1631" s="37" t="n">
        <v>11.59</v>
      </c>
      <c r="F1631" s="37" t="n">
        <v>8.47</v>
      </c>
      <c r="G1631" s="37" t="n">
        <v>20.06</v>
      </c>
    </row>
    <row collapsed="false" customFormat="false" customHeight="true" hidden="false" ht="25.5" outlineLevel="0" r="1632">
      <c r="A1632" s="32" t="s">
        <v>3277</v>
      </c>
      <c r="B1632" s="33"/>
      <c r="C1632" s="32" t="s">
        <v>3278</v>
      </c>
      <c r="D1632" s="35" t="s">
        <v>71</v>
      </c>
      <c r="E1632" s="37" t="n">
        <v>72.7</v>
      </c>
      <c r="F1632" s="37" t="n">
        <v>0</v>
      </c>
      <c r="G1632" s="37" t="n">
        <v>72.7</v>
      </c>
    </row>
    <row collapsed="false" customFormat="false" customHeight="true" hidden="false" ht="38.25" outlineLevel="0" r="1633">
      <c r="A1633" s="32" t="s">
        <v>3279</v>
      </c>
      <c r="B1633" s="33"/>
      <c r="C1633" s="32" t="s">
        <v>3280</v>
      </c>
      <c r="D1633" s="35" t="s">
        <v>71</v>
      </c>
      <c r="E1633" s="37" t="n">
        <v>557.84</v>
      </c>
      <c r="F1633" s="37" t="n">
        <v>0</v>
      </c>
      <c r="G1633" s="37" t="n">
        <v>557.84</v>
      </c>
    </row>
    <row collapsed="false" customFormat="false" customHeight="true" hidden="false" ht="25.5" outlineLevel="0" r="1634">
      <c r="A1634" s="32" t="s">
        <v>3281</v>
      </c>
      <c r="B1634" s="33"/>
      <c r="C1634" s="32" t="s">
        <v>3282</v>
      </c>
      <c r="D1634" s="35" t="s">
        <v>71</v>
      </c>
      <c r="E1634" s="37" t="n">
        <v>65.8</v>
      </c>
      <c r="F1634" s="37" t="n">
        <v>23.01</v>
      </c>
      <c r="G1634" s="37" t="n">
        <v>88.81</v>
      </c>
    </row>
    <row collapsed="false" customFormat="false" customHeight="true" hidden="false" ht="38.25" outlineLevel="0" r="1635">
      <c r="A1635" s="32" t="s">
        <v>3283</v>
      </c>
      <c r="B1635" s="33"/>
      <c r="C1635" s="32" t="s">
        <v>3284</v>
      </c>
      <c r="D1635" s="35" t="s">
        <v>71</v>
      </c>
      <c r="E1635" s="37" t="n">
        <v>240.21</v>
      </c>
      <c r="F1635" s="37" t="n">
        <v>0</v>
      </c>
      <c r="G1635" s="37" t="n">
        <v>240.21</v>
      </c>
    </row>
    <row collapsed="false" customFormat="false" customHeight="true" hidden="false" ht="15" outlineLevel="0" r="1636">
      <c r="A1636" s="38" t="s">
        <v>3285</v>
      </c>
      <c r="B1636" s="39" t="s">
        <v>3286</v>
      </c>
      <c r="C1636" s="38"/>
      <c r="D1636" s="40"/>
      <c r="E1636" s="41"/>
      <c r="F1636" s="41"/>
      <c r="G1636" s="41"/>
    </row>
    <row collapsed="false" customFormat="false" customHeight="true" hidden="false" ht="15" outlineLevel="0" r="1637">
      <c r="A1637" s="32" t="s">
        <v>3287</v>
      </c>
      <c r="B1637" s="33"/>
      <c r="C1637" s="32" t="s">
        <v>3288</v>
      </c>
      <c r="D1637" s="35" t="s">
        <v>127</v>
      </c>
      <c r="E1637" s="37" t="n">
        <v>1.17</v>
      </c>
      <c r="F1637" s="37" t="n">
        <v>5.69</v>
      </c>
      <c r="G1637" s="37" t="n">
        <v>6.86</v>
      </c>
    </row>
    <row collapsed="false" customFormat="false" customHeight="true" hidden="false" ht="15" outlineLevel="0" r="1638">
      <c r="A1638" s="32" t="s">
        <v>3289</v>
      </c>
      <c r="B1638" s="33"/>
      <c r="C1638" s="32" t="s">
        <v>3290</v>
      </c>
      <c r="D1638" s="35" t="s">
        <v>127</v>
      </c>
      <c r="E1638" s="37" t="n">
        <v>39.77</v>
      </c>
      <c r="F1638" s="37" t="n">
        <v>5.69</v>
      </c>
      <c r="G1638" s="37" t="n">
        <v>45.46</v>
      </c>
    </row>
    <row collapsed="false" customFormat="false" customHeight="true" hidden="false" ht="38.25" outlineLevel="0" r="1639">
      <c r="A1639" s="32" t="s">
        <v>3291</v>
      </c>
      <c r="B1639" s="33"/>
      <c r="C1639" s="32" t="s">
        <v>3292</v>
      </c>
      <c r="D1639" s="35" t="s">
        <v>127</v>
      </c>
      <c r="E1639" s="37" t="n">
        <v>4.02</v>
      </c>
      <c r="F1639" s="37" t="n">
        <v>2.38</v>
      </c>
      <c r="G1639" s="37" t="n">
        <v>6.4</v>
      </c>
    </row>
    <row collapsed="false" customFormat="false" customHeight="true" hidden="false" ht="15" outlineLevel="0" r="1640">
      <c r="A1640" s="32" t="s">
        <v>3293</v>
      </c>
      <c r="B1640" s="33"/>
      <c r="C1640" s="32" t="s">
        <v>3294</v>
      </c>
      <c r="D1640" s="35" t="s">
        <v>3295</v>
      </c>
      <c r="E1640" s="37" t="n">
        <v>0.09</v>
      </c>
      <c r="F1640" s="37" t="n">
        <v>0.05</v>
      </c>
      <c r="G1640" s="37" t="n">
        <v>0.14</v>
      </c>
    </row>
    <row collapsed="false" customFormat="false" customHeight="true" hidden="false" ht="25.5" outlineLevel="0" r="1641">
      <c r="A1641" s="32" t="s">
        <v>3296</v>
      </c>
      <c r="B1641" s="33"/>
      <c r="C1641" s="32" t="s">
        <v>3297</v>
      </c>
      <c r="D1641" s="35" t="s">
        <v>127</v>
      </c>
      <c r="E1641" s="37" t="n">
        <v>3.54</v>
      </c>
      <c r="F1641" s="37" t="n">
        <v>3.79</v>
      </c>
      <c r="G1641" s="37" t="n">
        <v>7.33</v>
      </c>
    </row>
    <row collapsed="false" customFormat="false" customHeight="true" hidden="false" ht="25.5" outlineLevel="0" r="1642">
      <c r="A1642" s="32" t="s">
        <v>3298</v>
      </c>
      <c r="B1642" s="33"/>
      <c r="C1642" s="32" t="s">
        <v>3299</v>
      </c>
      <c r="D1642" s="35" t="s">
        <v>3295</v>
      </c>
      <c r="E1642" s="37" t="n">
        <v>0.11</v>
      </c>
      <c r="F1642" s="37" t="n">
        <v>0.09</v>
      </c>
      <c r="G1642" s="37" t="n">
        <v>0.2</v>
      </c>
    </row>
    <row collapsed="false" customFormat="false" customHeight="true" hidden="false" ht="38.25" outlineLevel="0" r="1643">
      <c r="A1643" s="32" t="s">
        <v>3300</v>
      </c>
      <c r="B1643" s="33"/>
      <c r="C1643" s="32" t="s">
        <v>3301</v>
      </c>
      <c r="D1643" s="35" t="s">
        <v>127</v>
      </c>
      <c r="E1643" s="37" t="n">
        <v>228.38</v>
      </c>
      <c r="F1643" s="37" t="n">
        <v>3.46</v>
      </c>
      <c r="G1643" s="37" t="n">
        <v>231.84</v>
      </c>
    </row>
    <row collapsed="false" customFormat="false" customHeight="true" hidden="false" ht="51" outlineLevel="0" r="1644">
      <c r="A1644" s="32" t="s">
        <v>3302</v>
      </c>
      <c r="B1644" s="33"/>
      <c r="C1644" s="32" t="s">
        <v>3303</v>
      </c>
      <c r="D1644" s="35" t="s">
        <v>127</v>
      </c>
      <c r="E1644" s="37" t="n">
        <v>229.43</v>
      </c>
      <c r="F1644" s="37" t="n">
        <v>3.46</v>
      </c>
      <c r="G1644" s="37" t="n">
        <v>232.89</v>
      </c>
    </row>
    <row collapsed="false" customFormat="false" customHeight="true" hidden="false" ht="51" outlineLevel="0" r="1645">
      <c r="A1645" s="32" t="s">
        <v>3304</v>
      </c>
      <c r="B1645" s="33"/>
      <c r="C1645" s="32" t="s">
        <v>3305</v>
      </c>
      <c r="D1645" s="35" t="s">
        <v>127</v>
      </c>
      <c r="E1645" s="37" t="n">
        <v>141.23</v>
      </c>
      <c r="F1645" s="37" t="n">
        <v>3.46</v>
      </c>
      <c r="G1645" s="37" t="n">
        <v>144.69</v>
      </c>
    </row>
    <row collapsed="false" customFormat="false" customHeight="true" hidden="false" ht="51" outlineLevel="0" r="1646">
      <c r="A1646" s="32" t="s">
        <v>3306</v>
      </c>
      <c r="B1646" s="33"/>
      <c r="C1646" s="32" t="s">
        <v>3307</v>
      </c>
      <c r="D1646" s="35" t="s">
        <v>127</v>
      </c>
      <c r="E1646" s="37" t="n">
        <v>141.23</v>
      </c>
      <c r="F1646" s="37" t="n">
        <v>3.46</v>
      </c>
      <c r="G1646" s="37" t="n">
        <v>144.69</v>
      </c>
    </row>
    <row collapsed="false" customFormat="false" customHeight="true" hidden="false" ht="15" outlineLevel="0" r="1647">
      <c r="A1647" s="38" t="s">
        <v>3308</v>
      </c>
      <c r="B1647" s="39" t="s">
        <v>3309</v>
      </c>
      <c r="C1647" s="38"/>
      <c r="D1647" s="40"/>
      <c r="E1647" s="41"/>
      <c r="F1647" s="41"/>
      <c r="G1647" s="41"/>
    </row>
    <row collapsed="false" customFormat="false" customHeight="true" hidden="false" ht="25.5" outlineLevel="0" r="1648">
      <c r="A1648" s="32" t="s">
        <v>3310</v>
      </c>
      <c r="B1648" s="33"/>
      <c r="C1648" s="32" t="s">
        <v>3311</v>
      </c>
      <c r="D1648" s="35" t="s">
        <v>71</v>
      </c>
      <c r="E1648" s="37" t="n">
        <v>6.75</v>
      </c>
      <c r="F1648" s="37" t="n">
        <v>2.34</v>
      </c>
      <c r="G1648" s="37" t="n">
        <v>9.09</v>
      </c>
    </row>
    <row collapsed="false" customFormat="false" customHeight="true" hidden="false" ht="25.5" outlineLevel="0" r="1649">
      <c r="A1649" s="32" t="s">
        <v>3312</v>
      </c>
      <c r="B1649" s="33"/>
      <c r="C1649" s="32" t="s">
        <v>3313</v>
      </c>
      <c r="D1649" s="35" t="s">
        <v>71</v>
      </c>
      <c r="E1649" s="37" t="n">
        <v>12.44</v>
      </c>
      <c r="F1649" s="37" t="n">
        <v>2.34</v>
      </c>
      <c r="G1649" s="37" t="n">
        <v>14.78</v>
      </c>
    </row>
    <row collapsed="false" customFormat="false" customHeight="true" hidden="false" ht="25.5" outlineLevel="0" r="1650">
      <c r="A1650" s="32" t="s">
        <v>3314</v>
      </c>
      <c r="B1650" s="33"/>
      <c r="C1650" s="32" t="s">
        <v>3315</v>
      </c>
      <c r="D1650" s="35" t="s">
        <v>127</v>
      </c>
      <c r="E1650" s="37" t="n">
        <v>44.91</v>
      </c>
      <c r="F1650" s="37" t="n">
        <v>16.07</v>
      </c>
      <c r="G1650" s="37" t="n">
        <v>60.98</v>
      </c>
    </row>
    <row collapsed="false" customFormat="false" customHeight="true" hidden="false" ht="25.5" outlineLevel="0" r="1651">
      <c r="A1651" s="32" t="s">
        <v>3316</v>
      </c>
      <c r="B1651" s="33"/>
      <c r="C1651" s="32" t="s">
        <v>3317</v>
      </c>
      <c r="D1651" s="35" t="s">
        <v>127</v>
      </c>
      <c r="E1651" s="37" t="n">
        <v>94.44</v>
      </c>
      <c r="F1651" s="37" t="n">
        <v>16.07</v>
      </c>
      <c r="G1651" s="37" t="n">
        <v>110.51</v>
      </c>
    </row>
    <row collapsed="false" customFormat="false" customHeight="true" hidden="false" ht="38.25" outlineLevel="0" r="1652">
      <c r="A1652" s="32" t="s">
        <v>3318</v>
      </c>
      <c r="B1652" s="33"/>
      <c r="C1652" s="32" t="s">
        <v>3319</v>
      </c>
      <c r="D1652" s="35" t="s">
        <v>127</v>
      </c>
      <c r="E1652" s="37" t="n">
        <v>126.05</v>
      </c>
      <c r="F1652" s="37" t="n">
        <v>0</v>
      </c>
      <c r="G1652" s="37" t="n">
        <v>126.05</v>
      </c>
    </row>
    <row collapsed="false" customFormat="false" customHeight="true" hidden="false" ht="38.25" outlineLevel="0" r="1653">
      <c r="A1653" s="32" t="s">
        <v>3320</v>
      </c>
      <c r="B1653" s="33"/>
      <c r="C1653" s="32" t="s">
        <v>3321</v>
      </c>
      <c r="D1653" s="35" t="s">
        <v>127</v>
      </c>
      <c r="E1653" s="37" t="n">
        <v>259.25</v>
      </c>
      <c r="F1653" s="37" t="n">
        <v>0</v>
      </c>
      <c r="G1653" s="37" t="n">
        <v>259.25</v>
      </c>
    </row>
    <row collapsed="false" customFormat="false" customHeight="true" hidden="false" ht="38.25" outlineLevel="0" r="1654">
      <c r="A1654" s="32" t="s">
        <v>3322</v>
      </c>
      <c r="B1654" s="33"/>
      <c r="C1654" s="32" t="s">
        <v>3323</v>
      </c>
      <c r="D1654" s="35" t="s">
        <v>127</v>
      </c>
      <c r="E1654" s="37" t="n">
        <v>625.49</v>
      </c>
      <c r="F1654" s="37" t="n">
        <v>7.8</v>
      </c>
      <c r="G1654" s="37" t="n">
        <v>633.29</v>
      </c>
    </row>
    <row collapsed="false" customFormat="false" customHeight="true" hidden="false" ht="38.25" outlineLevel="0" r="1655">
      <c r="A1655" s="32" t="s">
        <v>3324</v>
      </c>
      <c r="B1655" s="33"/>
      <c r="C1655" s="32" t="s">
        <v>3325</v>
      </c>
      <c r="D1655" s="35" t="s">
        <v>127</v>
      </c>
      <c r="E1655" s="37" t="n">
        <v>825.21</v>
      </c>
      <c r="F1655" s="37" t="n">
        <v>7.8</v>
      </c>
      <c r="G1655" s="37" t="n">
        <v>833.01</v>
      </c>
    </row>
    <row collapsed="false" customFormat="false" customHeight="true" hidden="false" ht="15" outlineLevel="0" r="1656">
      <c r="A1656" s="32" t="s">
        <v>3326</v>
      </c>
      <c r="B1656" s="33"/>
      <c r="C1656" s="32" t="s">
        <v>3327</v>
      </c>
      <c r="D1656" s="35" t="s">
        <v>127</v>
      </c>
      <c r="E1656" s="37" t="n">
        <v>202</v>
      </c>
      <c r="F1656" s="37" t="n">
        <v>0</v>
      </c>
      <c r="G1656" s="37" t="n">
        <v>202</v>
      </c>
    </row>
    <row collapsed="false" customFormat="false" customHeight="true" hidden="false" ht="15" outlineLevel="0" r="1657">
      <c r="A1657" s="38" t="s">
        <v>3328</v>
      </c>
      <c r="B1657" s="39" t="s">
        <v>3329</v>
      </c>
      <c r="C1657" s="38"/>
      <c r="D1657" s="40"/>
      <c r="E1657" s="41"/>
      <c r="F1657" s="41"/>
      <c r="G1657" s="41"/>
    </row>
    <row collapsed="false" customFormat="false" customHeight="true" hidden="false" ht="15" outlineLevel="0" r="1658">
      <c r="A1658" s="32" t="s">
        <v>3330</v>
      </c>
      <c r="B1658" s="33"/>
      <c r="C1658" s="32" t="s">
        <v>3331</v>
      </c>
      <c r="D1658" s="35" t="s">
        <v>584</v>
      </c>
      <c r="E1658" s="37" t="n">
        <v>4.55</v>
      </c>
      <c r="F1658" s="37" t="n">
        <v>10.37</v>
      </c>
      <c r="G1658" s="37" t="n">
        <v>14.92</v>
      </c>
    </row>
    <row collapsed="false" customFormat="false" customHeight="true" hidden="false" ht="15" outlineLevel="0" r="1659">
      <c r="A1659" s="32" t="s">
        <v>3332</v>
      </c>
      <c r="B1659" s="33"/>
      <c r="C1659" s="32" t="s">
        <v>3333</v>
      </c>
      <c r="D1659" s="35" t="s">
        <v>3334</v>
      </c>
      <c r="E1659" s="37" t="n">
        <v>113.93</v>
      </c>
      <c r="F1659" s="37" t="n">
        <v>6.91</v>
      </c>
      <c r="G1659" s="37" t="n">
        <v>120.84</v>
      </c>
    </row>
    <row collapsed="false" customFormat="false" customHeight="true" hidden="false" ht="15" outlineLevel="0" r="1660">
      <c r="A1660" s="38" t="s">
        <v>3335</v>
      </c>
      <c r="B1660" s="39" t="s">
        <v>3336</v>
      </c>
      <c r="C1660" s="38"/>
      <c r="D1660" s="40"/>
      <c r="E1660" s="41"/>
      <c r="F1660" s="41"/>
      <c r="G1660" s="41"/>
    </row>
    <row collapsed="false" customFormat="false" customHeight="true" hidden="false" ht="38.25" outlineLevel="0" r="1661">
      <c r="A1661" s="32" t="s">
        <v>3337</v>
      </c>
      <c r="B1661" s="33"/>
      <c r="C1661" s="32" t="s">
        <v>3338</v>
      </c>
      <c r="D1661" s="35" t="s">
        <v>127</v>
      </c>
      <c r="E1661" s="37" t="n">
        <v>2.26</v>
      </c>
      <c r="F1661" s="37" t="n">
        <v>2.11</v>
      </c>
      <c r="G1661" s="37" t="n">
        <v>4.37</v>
      </c>
    </row>
    <row collapsed="false" customFormat="false" customHeight="true" hidden="false" ht="38.25" outlineLevel="0" r="1662">
      <c r="A1662" s="32" t="s">
        <v>3339</v>
      </c>
      <c r="B1662" s="33"/>
      <c r="C1662" s="32" t="s">
        <v>3340</v>
      </c>
      <c r="D1662" s="35" t="s">
        <v>127</v>
      </c>
      <c r="E1662" s="37" t="n">
        <v>4.51</v>
      </c>
      <c r="F1662" s="37" t="n">
        <v>4.21</v>
      </c>
      <c r="G1662" s="37" t="n">
        <v>8.72</v>
      </c>
    </row>
    <row collapsed="false" customFormat="false" customHeight="true" hidden="false" ht="38.25" outlineLevel="0" r="1663">
      <c r="A1663" s="32" t="s">
        <v>3341</v>
      </c>
      <c r="B1663" s="33"/>
      <c r="C1663" s="32" t="s">
        <v>3342</v>
      </c>
      <c r="D1663" s="35" t="s">
        <v>127</v>
      </c>
      <c r="E1663" s="37" t="n">
        <v>6.77</v>
      </c>
      <c r="F1663" s="37" t="n">
        <v>6.32</v>
      </c>
      <c r="G1663" s="37" t="n">
        <v>13.09</v>
      </c>
    </row>
    <row collapsed="false" customFormat="false" customHeight="true" hidden="false" ht="38.25" outlineLevel="0" r="1664">
      <c r="A1664" s="32" t="s">
        <v>3343</v>
      </c>
      <c r="B1664" s="33"/>
      <c r="C1664" s="32" t="s">
        <v>3344</v>
      </c>
      <c r="D1664" s="35" t="s">
        <v>127</v>
      </c>
      <c r="E1664" s="37" t="n">
        <v>9.03</v>
      </c>
      <c r="F1664" s="37" t="n">
        <v>8.43</v>
      </c>
      <c r="G1664" s="37" t="n">
        <v>17.46</v>
      </c>
    </row>
    <row collapsed="false" customFormat="false" customHeight="true" hidden="false" ht="38.25" outlineLevel="0" r="1665">
      <c r="A1665" s="32" t="s">
        <v>3345</v>
      </c>
      <c r="B1665" s="33"/>
      <c r="C1665" s="32" t="s">
        <v>3346</v>
      </c>
      <c r="D1665" s="35" t="s">
        <v>127</v>
      </c>
      <c r="E1665" s="37" t="n">
        <v>13.57</v>
      </c>
      <c r="F1665" s="37" t="n">
        <v>12.65</v>
      </c>
      <c r="G1665" s="37" t="n">
        <v>26.22</v>
      </c>
    </row>
    <row collapsed="false" customFormat="false" customHeight="true" hidden="false" ht="25.5" outlineLevel="0" r="1666">
      <c r="A1666" s="32" t="s">
        <v>3347</v>
      </c>
      <c r="B1666" s="33"/>
      <c r="C1666" s="32" t="s">
        <v>3348</v>
      </c>
      <c r="D1666" s="35" t="s">
        <v>127</v>
      </c>
      <c r="E1666" s="37" t="n">
        <v>15.78</v>
      </c>
      <c r="F1666" s="37" t="n">
        <v>1.3</v>
      </c>
      <c r="G1666" s="37" t="n">
        <v>17.08</v>
      </c>
    </row>
    <row collapsed="false" customFormat="false" customHeight="true" hidden="false" ht="25.5" outlineLevel="0" r="1667">
      <c r="A1667" s="32" t="s">
        <v>3349</v>
      </c>
      <c r="B1667" s="33"/>
      <c r="C1667" s="32" t="s">
        <v>3350</v>
      </c>
      <c r="D1667" s="35" t="s">
        <v>127</v>
      </c>
      <c r="E1667" s="37" t="n">
        <v>28.46</v>
      </c>
      <c r="F1667" s="37" t="n">
        <v>1.82</v>
      </c>
      <c r="G1667" s="37" t="n">
        <v>30.28</v>
      </c>
    </row>
    <row collapsed="false" customFormat="false" customHeight="true" hidden="false" ht="25.5" outlineLevel="0" r="1668">
      <c r="A1668" s="32" t="s">
        <v>3351</v>
      </c>
      <c r="B1668" s="33"/>
      <c r="C1668" s="32" t="s">
        <v>3352</v>
      </c>
      <c r="D1668" s="35" t="s">
        <v>127</v>
      </c>
      <c r="E1668" s="37" t="n">
        <v>52.62</v>
      </c>
      <c r="F1668" s="37" t="n">
        <v>2.34</v>
      </c>
      <c r="G1668" s="37" t="n">
        <v>54.96</v>
      </c>
    </row>
    <row collapsed="false" customFormat="false" customHeight="true" hidden="false" ht="15" outlineLevel="0" r="1669">
      <c r="A1669" s="38" t="s">
        <v>3353</v>
      </c>
      <c r="B1669" s="39" t="s">
        <v>3354</v>
      </c>
      <c r="C1669" s="38"/>
      <c r="D1669" s="40"/>
      <c r="E1669" s="41"/>
      <c r="F1669" s="41"/>
      <c r="G1669" s="41"/>
    </row>
    <row collapsed="false" customFormat="false" customHeight="true" hidden="false" ht="15" outlineLevel="0" r="1670">
      <c r="A1670" s="32" t="s">
        <v>3355</v>
      </c>
      <c r="B1670" s="33"/>
      <c r="C1670" s="32" t="s">
        <v>3356</v>
      </c>
      <c r="D1670" s="35" t="s">
        <v>71</v>
      </c>
      <c r="E1670" s="37" t="n">
        <v>18</v>
      </c>
      <c r="F1670" s="37" t="n">
        <v>8.82</v>
      </c>
      <c r="G1670" s="37" t="n">
        <v>26.82</v>
      </c>
    </row>
    <row collapsed="false" customFormat="false" customHeight="true" hidden="false" ht="38.25" outlineLevel="0" r="1671">
      <c r="A1671" s="32" t="s">
        <v>3357</v>
      </c>
      <c r="B1671" s="33"/>
      <c r="C1671" s="32" t="s">
        <v>3358</v>
      </c>
      <c r="D1671" s="35" t="s">
        <v>127</v>
      </c>
      <c r="E1671" s="37" t="n">
        <v>0.7</v>
      </c>
      <c r="F1671" s="37" t="n">
        <v>8.82</v>
      </c>
      <c r="G1671" s="37" t="n">
        <v>9.52</v>
      </c>
    </row>
    <row collapsed="false" customFormat="false" customHeight="true" hidden="false" ht="38.25" outlineLevel="0" r="1672">
      <c r="A1672" s="32" t="s">
        <v>3359</v>
      </c>
      <c r="B1672" s="33"/>
      <c r="C1672" s="32" t="s">
        <v>3360</v>
      </c>
      <c r="D1672" s="35" t="s">
        <v>127</v>
      </c>
      <c r="E1672" s="37" t="n">
        <v>0.92</v>
      </c>
      <c r="F1672" s="37" t="n">
        <v>8.82</v>
      </c>
      <c r="G1672" s="37" t="n">
        <v>9.74</v>
      </c>
    </row>
    <row collapsed="false" customFormat="false" customHeight="true" hidden="false" ht="38.25" outlineLevel="0" r="1673">
      <c r="A1673" s="32" t="s">
        <v>3361</v>
      </c>
      <c r="B1673" s="33"/>
      <c r="C1673" s="32" t="s">
        <v>3362</v>
      </c>
      <c r="D1673" s="35" t="s">
        <v>127</v>
      </c>
      <c r="E1673" s="37" t="n">
        <v>1.24</v>
      </c>
      <c r="F1673" s="37" t="n">
        <v>8.82</v>
      </c>
      <c r="G1673" s="37" t="n">
        <v>10.06</v>
      </c>
    </row>
    <row collapsed="false" customFormat="false" customHeight="true" hidden="false" ht="38.25" outlineLevel="0" r="1674">
      <c r="A1674" s="32" t="s">
        <v>3363</v>
      </c>
      <c r="B1674" s="33"/>
      <c r="C1674" s="32" t="s">
        <v>3364</v>
      </c>
      <c r="D1674" s="35" t="s">
        <v>127</v>
      </c>
      <c r="E1674" s="37" t="n">
        <v>1.24</v>
      </c>
      <c r="F1674" s="37" t="n">
        <v>8.82</v>
      </c>
      <c r="G1674" s="37" t="n">
        <v>10.06</v>
      </c>
    </row>
    <row collapsed="false" customFormat="false" customHeight="true" hidden="false" ht="38.25" outlineLevel="0" r="1675">
      <c r="A1675" s="32" t="s">
        <v>3365</v>
      </c>
      <c r="B1675" s="33"/>
      <c r="C1675" s="32" t="s">
        <v>3366</v>
      </c>
      <c r="D1675" s="35" t="s">
        <v>127</v>
      </c>
      <c r="E1675" s="37" t="n">
        <v>3.37</v>
      </c>
      <c r="F1675" s="37" t="n">
        <v>8.82</v>
      </c>
      <c r="G1675" s="37" t="n">
        <v>12.19</v>
      </c>
    </row>
    <row collapsed="false" customFormat="false" customHeight="true" hidden="false" ht="38.25" outlineLevel="0" r="1676">
      <c r="A1676" s="32" t="s">
        <v>3367</v>
      </c>
      <c r="B1676" s="33"/>
      <c r="C1676" s="32" t="s">
        <v>3368</v>
      </c>
      <c r="D1676" s="35" t="s">
        <v>127</v>
      </c>
      <c r="E1676" s="37" t="n">
        <v>4</v>
      </c>
      <c r="F1676" s="37" t="n">
        <v>8.82</v>
      </c>
      <c r="G1676" s="37" t="n">
        <v>12.82</v>
      </c>
    </row>
    <row collapsed="false" customFormat="false" customHeight="true" hidden="false" ht="38.25" outlineLevel="0" r="1677">
      <c r="A1677" s="32" t="s">
        <v>3369</v>
      </c>
      <c r="B1677" s="33"/>
      <c r="C1677" s="32" t="s">
        <v>3370</v>
      </c>
      <c r="D1677" s="35" t="s">
        <v>127</v>
      </c>
      <c r="E1677" s="37" t="n">
        <v>3.86</v>
      </c>
      <c r="F1677" s="37" t="n">
        <v>8.82</v>
      </c>
      <c r="G1677" s="37" t="n">
        <v>12.68</v>
      </c>
    </row>
    <row collapsed="false" customFormat="false" customHeight="true" hidden="false" ht="38.25" outlineLevel="0" r="1678">
      <c r="A1678" s="32" t="s">
        <v>3371</v>
      </c>
      <c r="B1678" s="33"/>
      <c r="C1678" s="32" t="s">
        <v>3372</v>
      </c>
      <c r="D1678" s="35" t="s">
        <v>127</v>
      </c>
      <c r="E1678" s="37" t="n">
        <v>4.11</v>
      </c>
      <c r="F1678" s="37" t="n">
        <v>8.82</v>
      </c>
      <c r="G1678" s="37" t="n">
        <v>12.93</v>
      </c>
    </row>
    <row collapsed="false" customFormat="false" customHeight="true" hidden="false" ht="38.25" outlineLevel="0" r="1679">
      <c r="A1679" s="32" t="s">
        <v>3373</v>
      </c>
      <c r="B1679" s="33"/>
      <c r="C1679" s="32" t="s">
        <v>3374</v>
      </c>
      <c r="D1679" s="35" t="s">
        <v>127</v>
      </c>
      <c r="E1679" s="37" t="n">
        <v>4.56</v>
      </c>
      <c r="F1679" s="37" t="n">
        <v>8.82</v>
      </c>
      <c r="G1679" s="37" t="n">
        <v>13.38</v>
      </c>
    </row>
    <row collapsed="false" customFormat="false" customHeight="true" hidden="false" ht="38.25" outlineLevel="0" r="1680">
      <c r="A1680" s="32" t="s">
        <v>3375</v>
      </c>
      <c r="B1680" s="33"/>
      <c r="C1680" s="32" t="s">
        <v>3376</v>
      </c>
      <c r="D1680" s="35" t="s">
        <v>127</v>
      </c>
      <c r="E1680" s="37" t="n">
        <v>5.42</v>
      </c>
      <c r="F1680" s="37" t="n">
        <v>8.82</v>
      </c>
      <c r="G1680" s="37" t="n">
        <v>14.24</v>
      </c>
    </row>
    <row collapsed="false" customFormat="false" customHeight="true" hidden="false" ht="38.25" outlineLevel="0" r="1681">
      <c r="A1681" s="32" t="s">
        <v>3377</v>
      </c>
      <c r="B1681" s="33"/>
      <c r="C1681" s="32" t="s">
        <v>3378</v>
      </c>
      <c r="D1681" s="35" t="s">
        <v>127</v>
      </c>
      <c r="E1681" s="37" t="n">
        <v>11.33</v>
      </c>
      <c r="F1681" s="37" t="n">
        <v>8.82</v>
      </c>
      <c r="G1681" s="37" t="n">
        <v>20.15</v>
      </c>
    </row>
    <row collapsed="false" customFormat="false" customHeight="true" hidden="false" ht="38.25" outlineLevel="0" r="1682">
      <c r="A1682" s="32" t="s">
        <v>3379</v>
      </c>
      <c r="B1682" s="33"/>
      <c r="C1682" s="32" t="s">
        <v>3380</v>
      </c>
      <c r="D1682" s="35" t="s">
        <v>127</v>
      </c>
      <c r="E1682" s="37" t="n">
        <v>13.6</v>
      </c>
      <c r="F1682" s="37" t="n">
        <v>8.82</v>
      </c>
      <c r="G1682" s="37" t="n">
        <v>22.42</v>
      </c>
    </row>
    <row collapsed="false" customFormat="false" customHeight="true" hidden="false" ht="38.25" outlineLevel="0" r="1683">
      <c r="A1683" s="32" t="s">
        <v>3381</v>
      </c>
      <c r="B1683" s="33"/>
      <c r="C1683" s="32" t="s">
        <v>3382</v>
      </c>
      <c r="D1683" s="35" t="s">
        <v>127</v>
      </c>
      <c r="E1683" s="37" t="n">
        <v>15.96</v>
      </c>
      <c r="F1683" s="37" t="n">
        <v>8.82</v>
      </c>
      <c r="G1683" s="37" t="n">
        <v>24.78</v>
      </c>
    </row>
    <row collapsed="false" customFormat="false" customHeight="true" hidden="false" ht="38.25" outlineLevel="0" r="1684">
      <c r="A1684" s="32" t="s">
        <v>3383</v>
      </c>
      <c r="B1684" s="33"/>
      <c r="C1684" s="32" t="s">
        <v>3384</v>
      </c>
      <c r="D1684" s="35" t="s">
        <v>127</v>
      </c>
      <c r="E1684" s="37" t="n">
        <v>18.31</v>
      </c>
      <c r="F1684" s="37" t="n">
        <v>8.82</v>
      </c>
      <c r="G1684" s="37" t="n">
        <v>27.13</v>
      </c>
    </row>
    <row collapsed="false" customFormat="false" customHeight="true" hidden="false" ht="38.25" outlineLevel="0" r="1685">
      <c r="A1685" s="32" t="s">
        <v>3385</v>
      </c>
      <c r="B1685" s="33"/>
      <c r="C1685" s="32" t="s">
        <v>3386</v>
      </c>
      <c r="D1685" s="35" t="s">
        <v>127</v>
      </c>
      <c r="E1685" s="37" t="n">
        <v>21.89</v>
      </c>
      <c r="F1685" s="37" t="n">
        <v>8.82</v>
      </c>
      <c r="G1685" s="37" t="n">
        <v>30.71</v>
      </c>
    </row>
    <row collapsed="false" customFormat="false" customHeight="true" hidden="false" ht="38.25" outlineLevel="0" r="1686">
      <c r="A1686" s="32" t="s">
        <v>3387</v>
      </c>
      <c r="B1686" s="33"/>
      <c r="C1686" s="32" t="s">
        <v>3388</v>
      </c>
      <c r="D1686" s="35" t="s">
        <v>127</v>
      </c>
      <c r="E1686" s="37" t="n">
        <v>24.38</v>
      </c>
      <c r="F1686" s="37" t="n">
        <v>8.82</v>
      </c>
      <c r="G1686" s="37" t="n">
        <v>33.2</v>
      </c>
    </row>
    <row collapsed="false" customFormat="false" customHeight="true" hidden="false" ht="38.25" outlineLevel="0" r="1687">
      <c r="A1687" s="32" t="s">
        <v>3389</v>
      </c>
      <c r="B1687" s="33"/>
      <c r="C1687" s="32" t="s">
        <v>3390</v>
      </c>
      <c r="D1687" s="35" t="s">
        <v>127</v>
      </c>
      <c r="E1687" s="37" t="n">
        <v>29.83</v>
      </c>
      <c r="F1687" s="37" t="n">
        <v>8.82</v>
      </c>
      <c r="G1687" s="37" t="n">
        <v>38.65</v>
      </c>
    </row>
    <row collapsed="false" customFormat="false" customHeight="true" hidden="false" ht="38.25" outlineLevel="0" r="1688">
      <c r="A1688" s="32" t="s">
        <v>3391</v>
      </c>
      <c r="B1688" s="33"/>
      <c r="C1688" s="32" t="s">
        <v>3392</v>
      </c>
      <c r="D1688" s="35" t="s">
        <v>127</v>
      </c>
      <c r="E1688" s="37" t="n">
        <v>32.44</v>
      </c>
      <c r="F1688" s="37" t="n">
        <v>8.82</v>
      </c>
      <c r="G1688" s="37" t="n">
        <v>41.26</v>
      </c>
    </row>
    <row collapsed="false" customFormat="false" customHeight="true" hidden="false" ht="38.25" outlineLevel="0" r="1689">
      <c r="A1689" s="32" t="s">
        <v>3393</v>
      </c>
      <c r="B1689" s="33"/>
      <c r="C1689" s="32" t="s">
        <v>3394</v>
      </c>
      <c r="D1689" s="35" t="s">
        <v>127</v>
      </c>
      <c r="E1689" s="37" t="n">
        <v>48.04</v>
      </c>
      <c r="F1689" s="37" t="n">
        <v>8.82</v>
      </c>
      <c r="G1689" s="37" t="n">
        <v>56.86</v>
      </c>
    </row>
    <row collapsed="false" customFormat="false" customHeight="true" hidden="false" ht="38.25" outlineLevel="0" r="1690">
      <c r="A1690" s="32" t="s">
        <v>3395</v>
      </c>
      <c r="B1690" s="33"/>
      <c r="C1690" s="32" t="s">
        <v>3396</v>
      </c>
      <c r="D1690" s="35" t="s">
        <v>127</v>
      </c>
      <c r="E1690" s="37" t="n">
        <v>56.01</v>
      </c>
      <c r="F1690" s="37" t="n">
        <v>8.82</v>
      </c>
      <c r="G1690" s="37" t="n">
        <v>64.83</v>
      </c>
    </row>
    <row collapsed="false" customFormat="false" customHeight="true" hidden="false" ht="38.25" outlineLevel="0" r="1691">
      <c r="A1691" s="32" t="s">
        <v>3397</v>
      </c>
      <c r="B1691" s="33"/>
      <c r="C1691" s="32" t="s">
        <v>3398</v>
      </c>
      <c r="D1691" s="35" t="s">
        <v>127</v>
      </c>
      <c r="E1691" s="37" t="n">
        <v>79.02</v>
      </c>
      <c r="F1691" s="37" t="n">
        <v>8.82</v>
      </c>
      <c r="G1691" s="37" t="n">
        <v>87.84</v>
      </c>
    </row>
    <row collapsed="false" customFormat="false" customHeight="true" hidden="false" ht="38.25" outlineLevel="0" r="1692">
      <c r="A1692" s="32" t="s">
        <v>3399</v>
      </c>
      <c r="B1692" s="33"/>
      <c r="C1692" s="32" t="s">
        <v>3400</v>
      </c>
      <c r="D1692" s="35" t="s">
        <v>71</v>
      </c>
      <c r="E1692" s="37" t="n">
        <v>111.74</v>
      </c>
      <c r="F1692" s="37" t="n">
        <v>16.18</v>
      </c>
      <c r="G1692" s="37" t="n">
        <v>127.92</v>
      </c>
    </row>
    <row collapsed="false" customFormat="false" customHeight="true" hidden="false" ht="38.25" outlineLevel="0" r="1693">
      <c r="A1693" s="32" t="s">
        <v>3401</v>
      </c>
      <c r="B1693" s="33"/>
      <c r="C1693" s="32" t="s">
        <v>3402</v>
      </c>
      <c r="D1693" s="35" t="s">
        <v>127</v>
      </c>
      <c r="E1693" s="37" t="n">
        <v>8.15</v>
      </c>
      <c r="F1693" s="37" t="n">
        <v>8.82</v>
      </c>
      <c r="G1693" s="37" t="n">
        <v>16.97</v>
      </c>
    </row>
    <row collapsed="false" customFormat="false" customHeight="true" hidden="false" ht="38.25" outlineLevel="0" r="1694">
      <c r="A1694" s="32" t="s">
        <v>3403</v>
      </c>
      <c r="B1694" s="33"/>
      <c r="C1694" s="32" t="s">
        <v>3404</v>
      </c>
      <c r="D1694" s="35" t="s">
        <v>127</v>
      </c>
      <c r="E1694" s="37" t="n">
        <v>9.8</v>
      </c>
      <c r="F1694" s="37" t="n">
        <v>8.82</v>
      </c>
      <c r="G1694" s="37" t="n">
        <v>18.62</v>
      </c>
    </row>
    <row collapsed="false" customFormat="false" customHeight="true" hidden="false" ht="15" outlineLevel="0" r="1695">
      <c r="A1695" s="38" t="s">
        <v>3405</v>
      </c>
      <c r="B1695" s="39" t="s">
        <v>3406</v>
      </c>
      <c r="C1695" s="38"/>
      <c r="D1695" s="40"/>
      <c r="E1695" s="41"/>
      <c r="F1695" s="41"/>
      <c r="G1695" s="41"/>
    </row>
    <row collapsed="false" customFormat="false" customHeight="true" hidden="false" ht="25.5" outlineLevel="0" r="1696">
      <c r="A1696" s="32" t="s">
        <v>3407</v>
      </c>
      <c r="B1696" s="33"/>
      <c r="C1696" s="32" t="s">
        <v>3408</v>
      </c>
      <c r="D1696" s="35" t="s">
        <v>71</v>
      </c>
      <c r="E1696" s="37" t="n">
        <v>45.14</v>
      </c>
      <c r="F1696" s="37" t="n">
        <v>15.05</v>
      </c>
      <c r="G1696" s="37" t="n">
        <v>60.19</v>
      </c>
    </row>
    <row collapsed="false" customFormat="false" customHeight="true" hidden="false" ht="25.5" outlineLevel="0" r="1697">
      <c r="A1697" s="32" t="s">
        <v>3409</v>
      </c>
      <c r="B1697" s="33"/>
      <c r="C1697" s="32" t="s">
        <v>3410</v>
      </c>
      <c r="D1697" s="35" t="s">
        <v>71</v>
      </c>
      <c r="E1697" s="37" t="n">
        <v>46.47</v>
      </c>
      <c r="F1697" s="37" t="n">
        <v>15.05</v>
      </c>
      <c r="G1697" s="37" t="n">
        <v>61.52</v>
      </c>
    </row>
    <row collapsed="false" customFormat="false" customHeight="true" hidden="false" ht="38.25" outlineLevel="0" r="1698">
      <c r="A1698" s="32" t="s">
        <v>3411</v>
      </c>
      <c r="B1698" s="33"/>
      <c r="C1698" s="32" t="s">
        <v>3412</v>
      </c>
      <c r="D1698" s="35" t="s">
        <v>71</v>
      </c>
      <c r="E1698" s="37" t="n">
        <v>94.49</v>
      </c>
      <c r="F1698" s="37" t="n">
        <v>18.95</v>
      </c>
      <c r="G1698" s="37" t="n">
        <v>113.44</v>
      </c>
    </row>
    <row collapsed="false" customFormat="false" customHeight="true" hidden="false" ht="51" outlineLevel="0" r="1699">
      <c r="A1699" s="32" t="s">
        <v>3413</v>
      </c>
      <c r="B1699" s="33"/>
      <c r="C1699" s="32" t="s">
        <v>3414</v>
      </c>
      <c r="D1699" s="35" t="s">
        <v>71</v>
      </c>
      <c r="E1699" s="37" t="n">
        <v>105.57</v>
      </c>
      <c r="F1699" s="37" t="n">
        <v>18.95</v>
      </c>
      <c r="G1699" s="37" t="n">
        <v>124.52</v>
      </c>
    </row>
    <row collapsed="false" customFormat="false" customHeight="true" hidden="false" ht="25.5" outlineLevel="0" r="1700">
      <c r="A1700" s="32" t="s">
        <v>3415</v>
      </c>
      <c r="B1700" s="33"/>
      <c r="C1700" s="32" t="s">
        <v>3416</v>
      </c>
      <c r="D1700" s="35" t="s">
        <v>71</v>
      </c>
      <c r="E1700" s="37" t="n">
        <v>96.45</v>
      </c>
      <c r="F1700" s="37" t="n">
        <v>0</v>
      </c>
      <c r="G1700" s="37" t="n">
        <v>96.45</v>
      </c>
    </row>
    <row collapsed="false" customFormat="false" customHeight="true" hidden="false" ht="15" outlineLevel="0" r="1701">
      <c r="A1701" s="38" t="s">
        <v>3417</v>
      </c>
      <c r="B1701" s="39" t="s">
        <v>3418</v>
      </c>
      <c r="C1701" s="38"/>
      <c r="D1701" s="40"/>
      <c r="E1701" s="41"/>
      <c r="F1701" s="41"/>
      <c r="G1701" s="41"/>
    </row>
    <row collapsed="false" customFormat="false" customHeight="true" hidden="false" ht="38.25" outlineLevel="0" r="1702">
      <c r="A1702" s="32" t="s">
        <v>3419</v>
      </c>
      <c r="B1702" s="33"/>
      <c r="C1702" s="32" t="s">
        <v>3420</v>
      </c>
      <c r="D1702" s="35" t="s">
        <v>71</v>
      </c>
      <c r="E1702" s="37" t="n">
        <v>6.13</v>
      </c>
      <c r="F1702" s="37" t="n">
        <v>6.24</v>
      </c>
      <c r="G1702" s="37" t="n">
        <v>12.37</v>
      </c>
    </row>
    <row collapsed="false" customFormat="false" customHeight="true" hidden="false" ht="25.5" outlineLevel="0" r="1703">
      <c r="A1703" s="32" t="s">
        <v>3421</v>
      </c>
      <c r="B1703" s="33"/>
      <c r="C1703" s="32" t="s">
        <v>3422</v>
      </c>
      <c r="D1703" s="35" t="s">
        <v>71</v>
      </c>
      <c r="E1703" s="37" t="n">
        <v>4.29</v>
      </c>
      <c r="F1703" s="37" t="n">
        <v>6.24</v>
      </c>
      <c r="G1703" s="37" t="n">
        <v>10.53</v>
      </c>
    </row>
    <row collapsed="false" customFormat="false" customHeight="true" hidden="false" ht="25.5" outlineLevel="0" r="1704">
      <c r="A1704" s="32" t="s">
        <v>3423</v>
      </c>
      <c r="B1704" s="33"/>
      <c r="C1704" s="32" t="s">
        <v>3424</v>
      </c>
      <c r="D1704" s="35" t="s">
        <v>71</v>
      </c>
      <c r="E1704" s="37" t="n">
        <v>29.45</v>
      </c>
      <c r="F1704" s="37" t="n">
        <v>6.24</v>
      </c>
      <c r="G1704" s="37" t="n">
        <v>35.69</v>
      </c>
    </row>
    <row collapsed="false" customFormat="false" customHeight="true" hidden="false" ht="38.25" outlineLevel="0" r="1705">
      <c r="A1705" s="32" t="s">
        <v>3425</v>
      </c>
      <c r="B1705" s="33"/>
      <c r="C1705" s="32" t="s">
        <v>3426</v>
      </c>
      <c r="D1705" s="35" t="s">
        <v>71</v>
      </c>
      <c r="E1705" s="37" t="n">
        <v>43.54</v>
      </c>
      <c r="F1705" s="37" t="n">
        <v>17.3</v>
      </c>
      <c r="G1705" s="37" t="n">
        <v>60.84</v>
      </c>
    </row>
    <row collapsed="false" customFormat="false" customHeight="true" hidden="false" ht="25.5" outlineLevel="0" r="1706">
      <c r="A1706" s="32" t="s">
        <v>3427</v>
      </c>
      <c r="B1706" s="33"/>
      <c r="C1706" s="32" t="s">
        <v>3428</v>
      </c>
      <c r="D1706" s="35" t="s">
        <v>71</v>
      </c>
      <c r="E1706" s="37" t="n">
        <v>33.05</v>
      </c>
      <c r="F1706" s="37" t="n">
        <v>6.24</v>
      </c>
      <c r="G1706" s="37" t="n">
        <v>39.29</v>
      </c>
    </row>
    <row collapsed="false" customFormat="false" customHeight="true" hidden="false" ht="38.25" outlineLevel="0" r="1707">
      <c r="A1707" s="32" t="s">
        <v>3429</v>
      </c>
      <c r="B1707" s="33"/>
      <c r="C1707" s="32" t="s">
        <v>3430</v>
      </c>
      <c r="D1707" s="35" t="s">
        <v>71</v>
      </c>
      <c r="E1707" s="37" t="n">
        <v>48.58</v>
      </c>
      <c r="F1707" s="37" t="n">
        <v>17.3</v>
      </c>
      <c r="G1707" s="37" t="n">
        <v>65.88</v>
      </c>
    </row>
    <row collapsed="false" customFormat="false" customHeight="true" hidden="false" ht="38.25" outlineLevel="0" r="1708">
      <c r="A1708" s="32" t="s">
        <v>3431</v>
      </c>
      <c r="B1708" s="33"/>
      <c r="C1708" s="32" t="s">
        <v>3432</v>
      </c>
      <c r="D1708" s="35" t="s">
        <v>71</v>
      </c>
      <c r="E1708" s="37" t="n">
        <v>27.84</v>
      </c>
      <c r="F1708" s="37" t="n">
        <v>20.42</v>
      </c>
      <c r="G1708" s="37" t="n">
        <v>48.26</v>
      </c>
    </row>
    <row collapsed="false" customFormat="false" customHeight="true" hidden="false" ht="15" outlineLevel="0" r="1709">
      <c r="A1709" s="38" t="s">
        <v>3433</v>
      </c>
      <c r="B1709" s="39" t="s">
        <v>3434</v>
      </c>
      <c r="C1709" s="38"/>
      <c r="D1709" s="40"/>
      <c r="E1709" s="41"/>
      <c r="F1709" s="41"/>
      <c r="G1709" s="41"/>
    </row>
    <row collapsed="false" customFormat="false" customHeight="true" hidden="false" ht="25.5" outlineLevel="0" r="1710">
      <c r="A1710" s="32" t="s">
        <v>3435</v>
      </c>
      <c r="B1710" s="33"/>
      <c r="C1710" s="32" t="s">
        <v>3436</v>
      </c>
      <c r="D1710" s="35" t="s">
        <v>152</v>
      </c>
      <c r="E1710" s="37" t="n">
        <v>296.82</v>
      </c>
      <c r="F1710" s="37" t="n">
        <v>269.88</v>
      </c>
      <c r="G1710" s="37" t="n">
        <v>566.7</v>
      </c>
    </row>
    <row collapsed="false" customFormat="false" customHeight="true" hidden="false" ht="25.5" outlineLevel="0" r="1711">
      <c r="A1711" s="32" t="s">
        <v>3437</v>
      </c>
      <c r="B1711" s="33"/>
      <c r="C1711" s="32" t="s">
        <v>3438</v>
      </c>
      <c r="D1711" s="35" t="s">
        <v>152</v>
      </c>
      <c r="E1711" s="37" t="n">
        <v>388.33</v>
      </c>
      <c r="F1711" s="37" t="n">
        <v>0</v>
      </c>
      <c r="G1711" s="37" t="n">
        <v>388.33</v>
      </c>
    </row>
    <row collapsed="false" customFormat="false" customHeight="true" hidden="false" ht="25.5" outlineLevel="0" r="1712">
      <c r="A1712" s="32" t="s">
        <v>3439</v>
      </c>
      <c r="B1712" s="33"/>
      <c r="C1712" s="32" t="s">
        <v>3440</v>
      </c>
      <c r="D1712" s="35" t="s">
        <v>71</v>
      </c>
      <c r="E1712" s="37" t="n">
        <v>4.32</v>
      </c>
      <c r="F1712" s="37" t="n">
        <v>6.58</v>
      </c>
      <c r="G1712" s="37" t="n">
        <v>10.9</v>
      </c>
    </row>
    <row collapsed="false" customFormat="false" customHeight="true" hidden="false" ht="38.25" outlineLevel="0" r="1713">
      <c r="A1713" s="32" t="s">
        <v>3441</v>
      </c>
      <c r="B1713" s="33"/>
      <c r="C1713" s="32" t="s">
        <v>3442</v>
      </c>
      <c r="D1713" s="35" t="s">
        <v>71</v>
      </c>
      <c r="E1713" s="37" t="n">
        <v>10.95</v>
      </c>
      <c r="F1713" s="37" t="n">
        <v>13.15</v>
      </c>
      <c r="G1713" s="37" t="n">
        <v>24.1</v>
      </c>
    </row>
    <row collapsed="false" customFormat="false" customHeight="true" hidden="false" ht="25.5" outlineLevel="0" r="1714">
      <c r="A1714" s="32" t="s">
        <v>3443</v>
      </c>
      <c r="B1714" s="33"/>
      <c r="C1714" s="32" t="s">
        <v>3444</v>
      </c>
      <c r="D1714" s="35" t="s">
        <v>71</v>
      </c>
      <c r="E1714" s="37" t="n">
        <v>7.65</v>
      </c>
      <c r="F1714" s="37" t="n">
        <v>6.58</v>
      </c>
      <c r="G1714" s="37" t="n">
        <v>14.23</v>
      </c>
    </row>
    <row collapsed="false" customFormat="false" customHeight="true" hidden="false" ht="25.5" outlineLevel="0" r="1715">
      <c r="A1715" s="32" t="s">
        <v>3445</v>
      </c>
      <c r="B1715" s="33"/>
      <c r="C1715" s="32" t="s">
        <v>3446</v>
      </c>
      <c r="D1715" s="35" t="s">
        <v>71</v>
      </c>
      <c r="E1715" s="37" t="n">
        <v>15.29</v>
      </c>
      <c r="F1715" s="37" t="n">
        <v>13.15</v>
      </c>
      <c r="G1715" s="37" t="n">
        <v>28.44</v>
      </c>
    </row>
    <row collapsed="false" customFormat="false" customHeight="true" hidden="false" ht="25.5" outlineLevel="0" r="1716">
      <c r="A1716" s="32" t="s">
        <v>3447</v>
      </c>
      <c r="B1716" s="33"/>
      <c r="C1716" s="32" t="s">
        <v>3448</v>
      </c>
      <c r="D1716" s="35" t="s">
        <v>71</v>
      </c>
      <c r="E1716" s="37" t="n">
        <v>26.12</v>
      </c>
      <c r="F1716" s="37" t="n">
        <v>6.58</v>
      </c>
      <c r="G1716" s="37" t="n">
        <v>32.7</v>
      </c>
    </row>
    <row collapsed="false" customFormat="false" customHeight="true" hidden="false" ht="15" outlineLevel="0" r="1717">
      <c r="A1717" s="38" t="s">
        <v>3449</v>
      </c>
      <c r="B1717" s="39" t="s">
        <v>3450</v>
      </c>
      <c r="C1717" s="38"/>
      <c r="D1717" s="40"/>
      <c r="E1717" s="41"/>
      <c r="F1717" s="41"/>
      <c r="G1717" s="41"/>
    </row>
    <row collapsed="false" customFormat="false" customHeight="true" hidden="false" ht="15" outlineLevel="0" r="1718">
      <c r="A1718" s="32" t="s">
        <v>3451</v>
      </c>
      <c r="B1718" s="33"/>
      <c r="C1718" s="32" t="s">
        <v>3452</v>
      </c>
      <c r="D1718" s="35" t="s">
        <v>152</v>
      </c>
      <c r="E1718" s="37" t="n">
        <v>0</v>
      </c>
      <c r="F1718" s="37" t="n">
        <v>62.4</v>
      </c>
      <c r="G1718" s="37" t="n">
        <v>62.4</v>
      </c>
    </row>
    <row collapsed="false" customFormat="false" customHeight="true" hidden="false" ht="15" outlineLevel="0" r="1719">
      <c r="A1719" s="32" t="s">
        <v>3453</v>
      </c>
      <c r="B1719" s="33"/>
      <c r="C1719" s="32" t="s">
        <v>3454</v>
      </c>
      <c r="D1719" s="35" t="s">
        <v>71</v>
      </c>
      <c r="E1719" s="37" t="n">
        <v>2.56</v>
      </c>
      <c r="F1719" s="37" t="n">
        <v>3.12</v>
      </c>
      <c r="G1719" s="37" t="n">
        <v>5.68</v>
      </c>
    </row>
    <row collapsed="false" customFormat="false" customHeight="true" hidden="false" ht="25.5" outlineLevel="0" r="1720">
      <c r="A1720" s="32" t="s">
        <v>3455</v>
      </c>
      <c r="B1720" s="33"/>
      <c r="C1720" s="32" t="s">
        <v>3456</v>
      </c>
      <c r="D1720" s="35" t="s">
        <v>71</v>
      </c>
      <c r="E1720" s="37" t="n">
        <v>1.89</v>
      </c>
      <c r="F1720" s="37" t="n">
        <v>3.12</v>
      </c>
      <c r="G1720" s="37" t="n">
        <v>5.01</v>
      </c>
    </row>
    <row collapsed="false" customFormat="false" customHeight="true" hidden="false" ht="25.5" outlineLevel="0" r="1721">
      <c r="A1721" s="32" t="s">
        <v>3457</v>
      </c>
      <c r="B1721" s="33"/>
      <c r="C1721" s="32" t="s">
        <v>3458</v>
      </c>
      <c r="D1721" s="35" t="s">
        <v>71</v>
      </c>
      <c r="E1721" s="37" t="n">
        <v>7.55</v>
      </c>
      <c r="F1721" s="37" t="n">
        <v>3.12</v>
      </c>
      <c r="G1721" s="37" t="n">
        <v>10.67</v>
      </c>
    </row>
    <row collapsed="false" customFormat="false" customHeight="true" hidden="false" ht="15" outlineLevel="0" r="1722">
      <c r="A1722" s="42" t="s">
        <v>3459</v>
      </c>
      <c r="B1722" s="42" t="s">
        <v>3460</v>
      </c>
      <c r="C1722" s="43"/>
      <c r="D1722" s="44"/>
      <c r="E1722" s="45"/>
      <c r="F1722" s="45"/>
      <c r="G1722" s="45"/>
    </row>
    <row collapsed="false" customFormat="false" customHeight="true" hidden="false" ht="15" outlineLevel="0" r="1723">
      <c r="A1723" s="23" t="s">
        <v>3461</v>
      </c>
      <c r="B1723" s="23" t="s">
        <v>3462</v>
      </c>
      <c r="C1723" s="24"/>
      <c r="D1723" s="46"/>
      <c r="E1723" s="47"/>
      <c r="F1723" s="47"/>
      <c r="G1723" s="47"/>
    </row>
    <row collapsed="false" customFormat="false" customHeight="true" hidden="false" ht="25.5" outlineLevel="0" r="1724">
      <c r="A1724" s="32" t="s">
        <v>3463</v>
      </c>
      <c r="B1724" s="33"/>
      <c r="C1724" s="32" t="s">
        <v>3464</v>
      </c>
      <c r="D1724" s="35" t="s">
        <v>71</v>
      </c>
      <c r="E1724" s="37" t="n">
        <v>5.72</v>
      </c>
      <c r="F1724" s="37" t="n">
        <v>26.78</v>
      </c>
      <c r="G1724" s="37" t="n">
        <v>32.5</v>
      </c>
    </row>
    <row collapsed="false" customFormat="false" customHeight="true" hidden="false" ht="15" outlineLevel="0" r="1725">
      <c r="A1725" s="32" t="s">
        <v>3465</v>
      </c>
      <c r="B1725" s="33"/>
      <c r="C1725" s="32" t="s">
        <v>3466</v>
      </c>
      <c r="D1725" s="35" t="s">
        <v>71</v>
      </c>
      <c r="E1725" s="37" t="n">
        <v>3.3</v>
      </c>
      <c r="F1725" s="37" t="n">
        <v>26.78</v>
      </c>
      <c r="G1725" s="37" t="n">
        <v>30.08</v>
      </c>
    </row>
    <row collapsed="false" customFormat="false" customHeight="true" hidden="false" ht="15" outlineLevel="0" r="1726">
      <c r="A1726" s="32" t="s">
        <v>3467</v>
      </c>
      <c r="B1726" s="33"/>
      <c r="C1726" s="32" t="s">
        <v>3468</v>
      </c>
      <c r="D1726" s="35" t="s">
        <v>71</v>
      </c>
      <c r="E1726" s="37" t="n">
        <v>4.52</v>
      </c>
      <c r="F1726" s="37" t="n">
        <v>5.87</v>
      </c>
      <c r="G1726" s="37" t="n">
        <v>10.39</v>
      </c>
    </row>
    <row collapsed="false" customFormat="false" customHeight="true" hidden="false" ht="25.5" outlineLevel="0" r="1727">
      <c r="A1727" s="32" t="s">
        <v>3469</v>
      </c>
      <c r="B1727" s="33"/>
      <c r="C1727" s="32" t="s">
        <v>3470</v>
      </c>
      <c r="D1727" s="35" t="s">
        <v>127</v>
      </c>
      <c r="E1727" s="37" t="n">
        <v>17.06</v>
      </c>
      <c r="F1727" s="37" t="n">
        <v>17.59</v>
      </c>
      <c r="G1727" s="37" t="n">
        <v>34.65</v>
      </c>
    </row>
    <row collapsed="false" customFormat="false" customHeight="true" hidden="false" ht="25.5" outlineLevel="0" r="1728">
      <c r="A1728" s="32" t="s">
        <v>3471</v>
      </c>
      <c r="B1728" s="33"/>
      <c r="C1728" s="32" t="s">
        <v>3472</v>
      </c>
      <c r="D1728" s="35" t="s">
        <v>71</v>
      </c>
      <c r="E1728" s="37" t="n">
        <v>5.26</v>
      </c>
      <c r="F1728" s="37" t="n">
        <v>6.58</v>
      </c>
      <c r="G1728" s="37" t="n">
        <v>11.84</v>
      </c>
    </row>
    <row collapsed="false" customFormat="false" customHeight="true" hidden="false" ht="15" outlineLevel="0" r="1729">
      <c r="A1729" s="38" t="s">
        <v>3473</v>
      </c>
      <c r="B1729" s="39" t="s">
        <v>3474</v>
      </c>
      <c r="C1729" s="38"/>
      <c r="D1729" s="40"/>
      <c r="E1729" s="41"/>
      <c r="F1729" s="41"/>
      <c r="G1729" s="41"/>
    </row>
    <row collapsed="false" customFormat="false" customHeight="true" hidden="false" ht="15" outlineLevel="0" r="1730">
      <c r="A1730" s="32" t="s">
        <v>3475</v>
      </c>
      <c r="B1730" s="33"/>
      <c r="C1730" s="32" t="s">
        <v>3476</v>
      </c>
      <c r="D1730" s="35" t="s">
        <v>71</v>
      </c>
      <c r="E1730" s="37" t="n">
        <v>1.87</v>
      </c>
      <c r="F1730" s="37" t="n">
        <v>8.6</v>
      </c>
      <c r="G1730" s="37" t="n">
        <v>10.47</v>
      </c>
    </row>
    <row collapsed="false" customFormat="false" customHeight="true" hidden="false" ht="15" outlineLevel="0" r="1731">
      <c r="A1731" s="32" t="s">
        <v>3477</v>
      </c>
      <c r="B1731" s="33"/>
      <c r="C1731" s="32" t="s">
        <v>3478</v>
      </c>
      <c r="D1731" s="35" t="s">
        <v>71</v>
      </c>
      <c r="E1731" s="37" t="n">
        <v>3.03</v>
      </c>
      <c r="F1731" s="37" t="n">
        <v>8.6</v>
      </c>
      <c r="G1731" s="37" t="n">
        <v>11.63</v>
      </c>
    </row>
    <row collapsed="false" customFormat="false" customHeight="true" hidden="false" ht="15" outlineLevel="0" r="1732">
      <c r="A1732" s="32" t="s">
        <v>3479</v>
      </c>
      <c r="B1732" s="33"/>
      <c r="C1732" s="32" t="s">
        <v>3480</v>
      </c>
      <c r="D1732" s="35" t="s">
        <v>71</v>
      </c>
      <c r="E1732" s="37" t="n">
        <v>10.17</v>
      </c>
      <c r="F1732" s="37" t="n">
        <v>8.6</v>
      </c>
      <c r="G1732" s="37" t="n">
        <v>18.77</v>
      </c>
    </row>
    <row collapsed="false" customFormat="false" customHeight="true" hidden="false" ht="15" outlineLevel="0" r="1733">
      <c r="A1733" s="38" t="s">
        <v>3481</v>
      </c>
      <c r="B1733" s="39" t="s">
        <v>3482</v>
      </c>
      <c r="C1733" s="38"/>
      <c r="D1733" s="40"/>
      <c r="E1733" s="41"/>
      <c r="F1733" s="41"/>
      <c r="G1733" s="41"/>
    </row>
    <row collapsed="false" customFormat="false" customHeight="true" hidden="false" ht="15" outlineLevel="0" r="1734">
      <c r="A1734" s="32" t="s">
        <v>3483</v>
      </c>
      <c r="B1734" s="33"/>
      <c r="C1734" s="32" t="s">
        <v>3484</v>
      </c>
      <c r="D1734" s="35" t="s">
        <v>71</v>
      </c>
      <c r="E1734" s="37" t="n">
        <v>0.58</v>
      </c>
      <c r="F1734" s="37" t="n">
        <v>8.8</v>
      </c>
      <c r="G1734" s="37" t="n">
        <v>9.38</v>
      </c>
    </row>
    <row collapsed="false" customFormat="false" customHeight="true" hidden="false" ht="15" outlineLevel="0" r="1735">
      <c r="A1735" s="32" t="s">
        <v>3485</v>
      </c>
      <c r="B1735" s="33"/>
      <c r="C1735" s="32" t="s">
        <v>3486</v>
      </c>
      <c r="D1735" s="35" t="s">
        <v>71</v>
      </c>
      <c r="E1735" s="37" t="n">
        <v>3.61</v>
      </c>
      <c r="F1735" s="37" t="n">
        <v>18.57</v>
      </c>
      <c r="G1735" s="37" t="n">
        <v>22.18</v>
      </c>
    </row>
    <row collapsed="false" customFormat="false" customHeight="true" hidden="false" ht="25.5" outlineLevel="0" r="1736">
      <c r="A1736" s="32" t="s">
        <v>3487</v>
      </c>
      <c r="B1736" s="33"/>
      <c r="C1736" s="32" t="s">
        <v>3488</v>
      </c>
      <c r="D1736" s="35" t="s">
        <v>71</v>
      </c>
      <c r="E1736" s="37" t="n">
        <v>4.98</v>
      </c>
      <c r="F1736" s="37" t="n">
        <v>15.82</v>
      </c>
      <c r="G1736" s="37" t="n">
        <v>20.8</v>
      </c>
    </row>
    <row collapsed="false" customFormat="false" customHeight="true" hidden="false" ht="15" outlineLevel="0" r="1737">
      <c r="A1737" s="32" t="s">
        <v>3489</v>
      </c>
      <c r="B1737" s="33"/>
      <c r="C1737" s="32" t="s">
        <v>3490</v>
      </c>
      <c r="D1737" s="35" t="s">
        <v>71</v>
      </c>
      <c r="E1737" s="37" t="n">
        <v>10.02</v>
      </c>
      <c r="F1737" s="37" t="n">
        <v>8.8</v>
      </c>
      <c r="G1737" s="37" t="n">
        <v>18.82</v>
      </c>
    </row>
    <row collapsed="false" customFormat="false" customHeight="true" hidden="false" ht="15" outlineLevel="0" r="1738">
      <c r="A1738" s="32" t="s">
        <v>3491</v>
      </c>
      <c r="B1738" s="33"/>
      <c r="C1738" s="32" t="s">
        <v>3492</v>
      </c>
      <c r="D1738" s="35" t="s">
        <v>71</v>
      </c>
      <c r="E1738" s="37" t="n">
        <v>10.44</v>
      </c>
      <c r="F1738" s="37" t="n">
        <v>15.04</v>
      </c>
      <c r="G1738" s="37" t="n">
        <v>25.48</v>
      </c>
    </row>
    <row collapsed="false" customFormat="false" customHeight="true" hidden="false" ht="25.5" outlineLevel="0" r="1739">
      <c r="A1739" s="32" t="s">
        <v>3493</v>
      </c>
      <c r="B1739" s="33"/>
      <c r="C1739" s="32" t="s">
        <v>3494</v>
      </c>
      <c r="D1739" s="35" t="s">
        <v>71</v>
      </c>
      <c r="E1739" s="37" t="n">
        <v>7.53</v>
      </c>
      <c r="F1739" s="37" t="n">
        <v>10.95</v>
      </c>
      <c r="G1739" s="37" t="n">
        <v>18.48</v>
      </c>
    </row>
    <row collapsed="false" customFormat="false" customHeight="true" hidden="false" ht="38.25" outlineLevel="0" r="1740">
      <c r="A1740" s="32" t="s">
        <v>3495</v>
      </c>
      <c r="B1740" s="33"/>
      <c r="C1740" s="32" t="s">
        <v>3496</v>
      </c>
      <c r="D1740" s="35" t="s">
        <v>71</v>
      </c>
      <c r="E1740" s="37" t="n">
        <v>19.75</v>
      </c>
      <c r="F1740" s="37" t="n">
        <v>10.95</v>
      </c>
      <c r="G1740" s="37" t="n">
        <v>30.7</v>
      </c>
    </row>
    <row collapsed="false" customFormat="false" customHeight="true" hidden="false" ht="15" outlineLevel="0" r="1741">
      <c r="A1741" s="32" t="s">
        <v>3497</v>
      </c>
      <c r="B1741" s="33"/>
      <c r="C1741" s="32" t="s">
        <v>3498</v>
      </c>
      <c r="D1741" s="35" t="s">
        <v>71</v>
      </c>
      <c r="E1741" s="37" t="n">
        <v>15.54</v>
      </c>
      <c r="F1741" s="37" t="n">
        <v>15.04</v>
      </c>
      <c r="G1741" s="37" t="n">
        <v>30.58</v>
      </c>
    </row>
    <row collapsed="false" customFormat="false" customHeight="true" hidden="false" ht="15" outlineLevel="0" r="1742">
      <c r="A1742" s="38" t="s">
        <v>3499</v>
      </c>
      <c r="B1742" s="39" t="s">
        <v>3500</v>
      </c>
      <c r="C1742" s="38"/>
      <c r="D1742" s="40"/>
      <c r="E1742" s="41"/>
      <c r="F1742" s="41"/>
      <c r="G1742" s="41"/>
    </row>
    <row collapsed="false" customFormat="false" customHeight="true" hidden="false" ht="15" outlineLevel="0" r="1743">
      <c r="A1743" s="32" t="s">
        <v>3501</v>
      </c>
      <c r="B1743" s="33"/>
      <c r="C1743" s="32" t="s">
        <v>3502</v>
      </c>
      <c r="D1743" s="35" t="s">
        <v>71</v>
      </c>
      <c r="E1743" s="37" t="n">
        <v>5.09</v>
      </c>
      <c r="F1743" s="37" t="n">
        <v>10.95</v>
      </c>
      <c r="G1743" s="37" t="n">
        <v>16.04</v>
      </c>
    </row>
    <row collapsed="false" customFormat="false" customHeight="true" hidden="false" ht="25.5" outlineLevel="0" r="1744">
      <c r="A1744" s="32" t="s">
        <v>3503</v>
      </c>
      <c r="B1744" s="33"/>
      <c r="C1744" s="32" t="s">
        <v>3504</v>
      </c>
      <c r="D1744" s="35" t="s">
        <v>71</v>
      </c>
      <c r="E1744" s="37" t="n">
        <v>9.66</v>
      </c>
      <c r="F1744" s="37" t="n">
        <v>16.03</v>
      </c>
      <c r="G1744" s="37" t="n">
        <v>25.69</v>
      </c>
    </row>
    <row collapsed="false" customFormat="false" customHeight="true" hidden="false" ht="25.5" outlineLevel="0" r="1745">
      <c r="A1745" s="32" t="s">
        <v>3505</v>
      </c>
      <c r="B1745" s="33"/>
      <c r="C1745" s="32" t="s">
        <v>3506</v>
      </c>
      <c r="D1745" s="35" t="s">
        <v>127</v>
      </c>
      <c r="E1745" s="37" t="n">
        <v>1.87</v>
      </c>
      <c r="F1745" s="37" t="n">
        <v>1.95</v>
      </c>
      <c r="G1745" s="37" t="n">
        <v>3.82</v>
      </c>
    </row>
    <row collapsed="false" customFormat="false" customHeight="true" hidden="false" ht="15" outlineLevel="0" r="1746">
      <c r="A1746" s="32" t="s">
        <v>3507</v>
      </c>
      <c r="B1746" s="33"/>
      <c r="C1746" s="32" t="s">
        <v>3508</v>
      </c>
      <c r="D1746" s="35" t="s">
        <v>71</v>
      </c>
      <c r="E1746" s="37" t="n">
        <v>5.53</v>
      </c>
      <c r="F1746" s="37" t="n">
        <v>12.51</v>
      </c>
      <c r="G1746" s="37" t="n">
        <v>18.04</v>
      </c>
    </row>
    <row collapsed="false" customFormat="false" customHeight="true" hidden="false" ht="25.5" outlineLevel="0" r="1747">
      <c r="A1747" s="32" t="s">
        <v>3509</v>
      </c>
      <c r="B1747" s="33"/>
      <c r="C1747" s="32" t="s">
        <v>3510</v>
      </c>
      <c r="D1747" s="35" t="s">
        <v>127</v>
      </c>
      <c r="E1747" s="37" t="n">
        <v>1.46</v>
      </c>
      <c r="F1747" s="37" t="n">
        <v>1.57</v>
      </c>
      <c r="G1747" s="37" t="n">
        <v>3.03</v>
      </c>
    </row>
    <row collapsed="false" customFormat="false" customHeight="true" hidden="false" ht="15" outlineLevel="0" r="1748">
      <c r="A1748" s="38" t="s">
        <v>3511</v>
      </c>
      <c r="B1748" s="39" t="s">
        <v>3512</v>
      </c>
      <c r="C1748" s="38"/>
      <c r="D1748" s="40"/>
      <c r="E1748" s="41"/>
      <c r="F1748" s="41"/>
      <c r="G1748" s="41"/>
    </row>
    <row collapsed="false" customFormat="false" customHeight="true" hidden="false" ht="15" outlineLevel="0" r="1749">
      <c r="A1749" s="32" t="s">
        <v>3513</v>
      </c>
      <c r="B1749" s="33"/>
      <c r="C1749" s="32" t="s">
        <v>3514</v>
      </c>
      <c r="D1749" s="35" t="s">
        <v>71</v>
      </c>
      <c r="E1749" s="37" t="n">
        <v>2.64</v>
      </c>
      <c r="F1749" s="37" t="n">
        <v>15.04</v>
      </c>
      <c r="G1749" s="37" t="n">
        <v>17.68</v>
      </c>
    </row>
    <row collapsed="false" customFormat="false" customHeight="true" hidden="false" ht="15" outlineLevel="0" r="1750">
      <c r="A1750" s="38" t="s">
        <v>3515</v>
      </c>
      <c r="B1750" s="39" t="s">
        <v>3516</v>
      </c>
      <c r="C1750" s="38"/>
      <c r="D1750" s="40"/>
      <c r="E1750" s="41"/>
      <c r="F1750" s="41"/>
      <c r="G1750" s="41"/>
    </row>
    <row collapsed="false" customFormat="false" customHeight="true" hidden="false" ht="15" outlineLevel="0" r="1751">
      <c r="A1751" s="32" t="s">
        <v>3517</v>
      </c>
      <c r="B1751" s="33"/>
      <c r="C1751" s="32" t="s">
        <v>3518</v>
      </c>
      <c r="D1751" s="35" t="s">
        <v>71</v>
      </c>
      <c r="E1751" s="37" t="n">
        <v>6.88</v>
      </c>
      <c r="F1751" s="37" t="n">
        <v>28.13</v>
      </c>
      <c r="G1751" s="37" t="n">
        <v>35.01</v>
      </c>
    </row>
    <row collapsed="false" customFormat="false" customHeight="true" hidden="false" ht="25.5" outlineLevel="0" r="1752">
      <c r="A1752" s="32" t="s">
        <v>3519</v>
      </c>
      <c r="B1752" s="33"/>
      <c r="C1752" s="32" t="s">
        <v>3520</v>
      </c>
      <c r="D1752" s="35" t="s">
        <v>584</v>
      </c>
      <c r="E1752" s="37" t="n">
        <v>4.26</v>
      </c>
      <c r="F1752" s="37" t="n">
        <v>0</v>
      </c>
      <c r="G1752" s="37" t="n">
        <v>4.26</v>
      </c>
    </row>
    <row collapsed="false" customFormat="false" customHeight="true" hidden="false" ht="25.5" outlineLevel="0" r="1753">
      <c r="A1753" s="32" t="s">
        <v>3521</v>
      </c>
      <c r="B1753" s="33"/>
      <c r="C1753" s="32" t="s">
        <v>3522</v>
      </c>
      <c r="D1753" s="35" t="s">
        <v>584</v>
      </c>
      <c r="E1753" s="37" t="n">
        <v>2.77</v>
      </c>
      <c r="F1753" s="37" t="n">
        <v>0</v>
      </c>
      <c r="G1753" s="37" t="n">
        <v>2.77</v>
      </c>
    </row>
    <row collapsed="false" customFormat="false" customHeight="true" hidden="false" ht="51" outlineLevel="0" r="1754">
      <c r="A1754" s="32" t="s">
        <v>3523</v>
      </c>
      <c r="B1754" s="33"/>
      <c r="C1754" s="32" t="s">
        <v>3524</v>
      </c>
      <c r="D1754" s="35" t="s">
        <v>71</v>
      </c>
      <c r="E1754" s="37" t="n">
        <v>67.85</v>
      </c>
      <c r="F1754" s="37" t="n">
        <v>143.63</v>
      </c>
      <c r="G1754" s="37" t="n">
        <v>211.48</v>
      </c>
    </row>
    <row collapsed="false" customFormat="false" customHeight="true" hidden="false" ht="51" outlineLevel="0" r="1755">
      <c r="A1755" s="32" t="s">
        <v>3525</v>
      </c>
      <c r="B1755" s="33"/>
      <c r="C1755" s="32" t="s">
        <v>3526</v>
      </c>
      <c r="D1755" s="35" t="s">
        <v>71</v>
      </c>
      <c r="E1755" s="37" t="n">
        <v>304.03</v>
      </c>
      <c r="F1755" s="37" t="n">
        <v>166.49</v>
      </c>
      <c r="G1755" s="37" t="n">
        <v>470.52</v>
      </c>
    </row>
    <row collapsed="false" customFormat="false" customHeight="true" hidden="false" ht="15" outlineLevel="0" r="1756">
      <c r="A1756" s="38" t="s">
        <v>3527</v>
      </c>
      <c r="B1756" s="39" t="s">
        <v>3528</v>
      </c>
      <c r="C1756" s="38"/>
      <c r="D1756" s="40"/>
      <c r="E1756" s="41"/>
      <c r="F1756" s="41"/>
      <c r="G1756" s="41"/>
    </row>
    <row collapsed="false" customFormat="false" customHeight="true" hidden="false" ht="15" outlineLevel="0" r="1757">
      <c r="A1757" s="32" t="s">
        <v>3529</v>
      </c>
      <c r="B1757" s="33"/>
      <c r="C1757" s="32" t="s">
        <v>3530</v>
      </c>
      <c r="D1757" s="35" t="s">
        <v>127</v>
      </c>
      <c r="E1757" s="37" t="n">
        <v>1.16</v>
      </c>
      <c r="F1757" s="37" t="n">
        <v>1.13</v>
      </c>
      <c r="G1757" s="37" t="n">
        <v>2.29</v>
      </c>
    </row>
    <row collapsed="false" customFormat="false" customHeight="true" hidden="false" ht="15" outlineLevel="0" r="1758">
      <c r="A1758" s="38" t="s">
        <v>3531</v>
      </c>
      <c r="B1758" s="39" t="s">
        <v>3532</v>
      </c>
      <c r="C1758" s="38"/>
      <c r="D1758" s="40"/>
      <c r="E1758" s="41"/>
      <c r="F1758" s="41"/>
      <c r="G1758" s="41"/>
    </row>
    <row collapsed="false" customFormat="false" customHeight="true" hidden="false" ht="25.5" outlineLevel="0" r="1759">
      <c r="A1759" s="32" t="s">
        <v>3533</v>
      </c>
      <c r="B1759" s="33"/>
      <c r="C1759" s="32" t="s">
        <v>3534</v>
      </c>
      <c r="D1759" s="35" t="s">
        <v>71</v>
      </c>
      <c r="E1759" s="37" t="n">
        <v>4.28</v>
      </c>
      <c r="F1759" s="37" t="n">
        <v>15.04</v>
      </c>
      <c r="G1759" s="37" t="n">
        <v>19.32</v>
      </c>
    </row>
    <row collapsed="false" customFormat="false" customHeight="true" hidden="false" ht="15" outlineLevel="0" r="1760">
      <c r="A1760" s="32" t="s">
        <v>3535</v>
      </c>
      <c r="B1760" s="33"/>
      <c r="C1760" s="32" t="s">
        <v>3536</v>
      </c>
      <c r="D1760" s="35" t="s">
        <v>71</v>
      </c>
      <c r="E1760" s="37" t="n">
        <v>5.51</v>
      </c>
      <c r="F1760" s="37" t="n">
        <v>15.04</v>
      </c>
      <c r="G1760" s="37" t="n">
        <v>20.55</v>
      </c>
    </row>
    <row collapsed="false" customFormat="false" customHeight="true" hidden="false" ht="25.5" outlineLevel="0" r="1761">
      <c r="A1761" s="32" t="s">
        <v>3537</v>
      </c>
      <c r="B1761" s="33"/>
      <c r="C1761" s="32" t="s">
        <v>3538</v>
      </c>
      <c r="D1761" s="35" t="s">
        <v>71</v>
      </c>
      <c r="E1761" s="37" t="n">
        <v>6.69</v>
      </c>
      <c r="F1761" s="37" t="n">
        <v>15.04</v>
      </c>
      <c r="G1761" s="37" t="n">
        <v>21.73</v>
      </c>
    </row>
    <row collapsed="false" customFormat="false" customHeight="true" hidden="false" ht="25.5" outlineLevel="0" r="1762">
      <c r="A1762" s="32" t="s">
        <v>3539</v>
      </c>
      <c r="B1762" s="33"/>
      <c r="C1762" s="32" t="s">
        <v>3540</v>
      </c>
      <c r="D1762" s="35" t="s">
        <v>71</v>
      </c>
      <c r="E1762" s="37" t="n">
        <v>8.33</v>
      </c>
      <c r="F1762" s="37" t="n">
        <v>15.04</v>
      </c>
      <c r="G1762" s="37" t="n">
        <v>23.37</v>
      </c>
    </row>
    <row collapsed="false" customFormat="false" customHeight="true" hidden="false" ht="15" outlineLevel="0" r="1763">
      <c r="A1763" s="32" t="s">
        <v>3541</v>
      </c>
      <c r="B1763" s="33"/>
      <c r="C1763" s="32" t="s">
        <v>3542</v>
      </c>
      <c r="D1763" s="35" t="s">
        <v>71</v>
      </c>
      <c r="E1763" s="37" t="n">
        <v>6.41</v>
      </c>
      <c r="F1763" s="37" t="n">
        <v>15.04</v>
      </c>
      <c r="G1763" s="37" t="n">
        <v>21.45</v>
      </c>
    </row>
    <row collapsed="false" customFormat="false" customHeight="true" hidden="false" ht="15" outlineLevel="0" r="1764">
      <c r="A1764" s="32" t="s">
        <v>3543</v>
      </c>
      <c r="B1764" s="33"/>
      <c r="C1764" s="32" t="s">
        <v>3544</v>
      </c>
      <c r="D1764" s="35" t="s">
        <v>71</v>
      </c>
      <c r="E1764" s="37" t="n">
        <v>39.94</v>
      </c>
      <c r="F1764" s="37" t="n">
        <v>31.66</v>
      </c>
      <c r="G1764" s="37" t="n">
        <v>71.6</v>
      </c>
    </row>
    <row collapsed="false" customFormat="false" customHeight="true" hidden="false" ht="15" outlineLevel="0" r="1765">
      <c r="A1765" s="32" t="s">
        <v>3545</v>
      </c>
      <c r="B1765" s="33"/>
      <c r="C1765" s="32" t="s">
        <v>3546</v>
      </c>
      <c r="D1765" s="35" t="s">
        <v>71</v>
      </c>
      <c r="E1765" s="37" t="n">
        <v>13.15</v>
      </c>
      <c r="F1765" s="37" t="n">
        <v>15.04</v>
      </c>
      <c r="G1765" s="37" t="n">
        <v>28.19</v>
      </c>
    </row>
    <row collapsed="false" customFormat="false" customHeight="true" hidden="false" ht="25.5" outlineLevel="0" r="1766">
      <c r="A1766" s="32" t="s">
        <v>3547</v>
      </c>
      <c r="B1766" s="33"/>
      <c r="C1766" s="32" t="s">
        <v>3548</v>
      </c>
      <c r="D1766" s="35" t="s">
        <v>71</v>
      </c>
      <c r="E1766" s="37" t="n">
        <v>9.62</v>
      </c>
      <c r="F1766" s="37" t="n">
        <v>21.1</v>
      </c>
      <c r="G1766" s="37" t="n">
        <v>30.72</v>
      </c>
    </row>
    <row collapsed="false" customFormat="false" customHeight="true" hidden="false" ht="51" outlineLevel="0" r="1767">
      <c r="A1767" s="32" t="s">
        <v>3549</v>
      </c>
      <c r="B1767" s="33"/>
      <c r="C1767" s="32" t="s">
        <v>3550</v>
      </c>
      <c r="D1767" s="35" t="s">
        <v>71</v>
      </c>
      <c r="E1767" s="37" t="n">
        <v>203</v>
      </c>
      <c r="F1767" s="37" t="n">
        <v>0</v>
      </c>
      <c r="G1767" s="37" t="n">
        <v>203</v>
      </c>
    </row>
    <row collapsed="false" customFormat="false" customHeight="true" hidden="false" ht="51" outlineLevel="0" r="1768">
      <c r="A1768" s="32" t="s">
        <v>3551</v>
      </c>
      <c r="B1768" s="33"/>
      <c r="C1768" s="32" t="s">
        <v>3552</v>
      </c>
      <c r="D1768" s="35" t="s">
        <v>71</v>
      </c>
      <c r="E1768" s="37" t="n">
        <v>402.5</v>
      </c>
      <c r="F1768" s="37" t="n">
        <v>0</v>
      </c>
      <c r="G1768" s="37" t="n">
        <v>402.5</v>
      </c>
    </row>
    <row collapsed="false" customFormat="false" customHeight="true" hidden="false" ht="15" outlineLevel="0" r="1769">
      <c r="A1769" s="38" t="s">
        <v>3553</v>
      </c>
      <c r="B1769" s="39" t="s">
        <v>3554</v>
      </c>
      <c r="C1769" s="38"/>
      <c r="D1769" s="40"/>
      <c r="E1769" s="41"/>
      <c r="F1769" s="41"/>
      <c r="G1769" s="41"/>
    </row>
    <row collapsed="false" customFormat="false" customHeight="true" hidden="false" ht="25.5" outlineLevel="0" r="1770">
      <c r="A1770" s="32" t="s">
        <v>3555</v>
      </c>
      <c r="B1770" s="33"/>
      <c r="C1770" s="32" t="s">
        <v>3556</v>
      </c>
      <c r="D1770" s="35" t="s">
        <v>71</v>
      </c>
      <c r="E1770" s="37" t="n">
        <v>10.49</v>
      </c>
      <c r="F1770" s="37" t="n">
        <v>21.1</v>
      </c>
      <c r="G1770" s="37" t="n">
        <v>31.59</v>
      </c>
    </row>
    <row collapsed="false" customFormat="false" customHeight="true" hidden="false" ht="15" outlineLevel="0" r="1771">
      <c r="A1771" s="38" t="s">
        <v>3557</v>
      </c>
      <c r="B1771" s="39" t="s">
        <v>3558</v>
      </c>
      <c r="C1771" s="38"/>
      <c r="D1771" s="40"/>
      <c r="E1771" s="41"/>
      <c r="F1771" s="41"/>
      <c r="G1771" s="41"/>
    </row>
    <row collapsed="false" customFormat="false" customHeight="true" hidden="false" ht="25.5" outlineLevel="0" r="1772">
      <c r="A1772" s="32" t="s">
        <v>3559</v>
      </c>
      <c r="B1772" s="33"/>
      <c r="C1772" s="32" t="s">
        <v>3560</v>
      </c>
      <c r="D1772" s="35" t="s">
        <v>71</v>
      </c>
      <c r="E1772" s="37" t="n">
        <v>10.75</v>
      </c>
      <c r="F1772" s="37" t="n">
        <v>21.1</v>
      </c>
      <c r="G1772" s="37" t="n">
        <v>31.85</v>
      </c>
    </row>
    <row collapsed="false" customFormat="false" customHeight="true" hidden="false" ht="15" outlineLevel="0" r="1773">
      <c r="A1773" s="42" t="s">
        <v>3561</v>
      </c>
      <c r="B1773" s="42" t="s">
        <v>3562</v>
      </c>
      <c r="C1773" s="43"/>
      <c r="D1773" s="44"/>
      <c r="E1773" s="45"/>
      <c r="F1773" s="45"/>
      <c r="G1773" s="45"/>
    </row>
    <row collapsed="false" customFormat="false" customHeight="true" hidden="false" ht="15" outlineLevel="0" r="1774">
      <c r="A1774" s="23" t="s">
        <v>3563</v>
      </c>
      <c r="B1774" s="23" t="s">
        <v>3564</v>
      </c>
      <c r="C1774" s="24"/>
      <c r="D1774" s="46"/>
      <c r="E1774" s="47"/>
      <c r="F1774" s="47"/>
      <c r="G1774" s="47"/>
    </row>
    <row collapsed="false" customFormat="false" customHeight="true" hidden="false" ht="15" outlineLevel="0" r="1775">
      <c r="A1775" s="32" t="s">
        <v>3565</v>
      </c>
      <c r="B1775" s="33"/>
      <c r="C1775" s="32" t="s">
        <v>3566</v>
      </c>
      <c r="D1775" s="35" t="s">
        <v>152</v>
      </c>
      <c r="E1775" s="37" t="n">
        <v>98.02</v>
      </c>
      <c r="F1775" s="37" t="n">
        <v>39</v>
      </c>
      <c r="G1775" s="37" t="n">
        <v>137.02</v>
      </c>
    </row>
    <row collapsed="false" customFormat="false" customHeight="true" hidden="false" ht="25.5" outlineLevel="0" r="1776">
      <c r="A1776" s="32" t="s">
        <v>3567</v>
      </c>
      <c r="B1776" s="33"/>
      <c r="C1776" s="32" t="s">
        <v>3568</v>
      </c>
      <c r="D1776" s="35" t="s">
        <v>71</v>
      </c>
      <c r="E1776" s="37" t="n">
        <v>0</v>
      </c>
      <c r="F1776" s="37" t="n">
        <v>1.56</v>
      </c>
      <c r="G1776" s="37" t="n">
        <v>1.56</v>
      </c>
    </row>
    <row collapsed="false" customFormat="false" customHeight="true" hidden="false" ht="15" outlineLevel="0" r="1777">
      <c r="A1777" s="38" t="s">
        <v>3569</v>
      </c>
      <c r="B1777" s="39" t="s">
        <v>3570</v>
      </c>
      <c r="C1777" s="38"/>
      <c r="D1777" s="40"/>
      <c r="E1777" s="41"/>
      <c r="F1777" s="41"/>
      <c r="G1777" s="41"/>
    </row>
    <row collapsed="false" customFormat="false" customHeight="true" hidden="false" ht="25.5" outlineLevel="0" r="1778">
      <c r="A1778" s="32" t="s">
        <v>3571</v>
      </c>
      <c r="B1778" s="33"/>
      <c r="C1778" s="32" t="s">
        <v>3572</v>
      </c>
      <c r="D1778" s="35" t="s">
        <v>71</v>
      </c>
      <c r="E1778" s="37" t="n">
        <v>6.24</v>
      </c>
      <c r="F1778" s="37" t="n">
        <v>2.63</v>
      </c>
      <c r="G1778" s="37" t="n">
        <v>8.87</v>
      </c>
    </row>
    <row collapsed="false" customFormat="false" customHeight="true" hidden="false" ht="25.5" outlineLevel="0" r="1779">
      <c r="A1779" s="32" t="s">
        <v>3573</v>
      </c>
      <c r="B1779" s="33"/>
      <c r="C1779" s="32" t="s">
        <v>3574</v>
      </c>
      <c r="D1779" s="35" t="s">
        <v>71</v>
      </c>
      <c r="E1779" s="37" t="n">
        <v>5.86</v>
      </c>
      <c r="F1779" s="37" t="n">
        <v>3.95</v>
      </c>
      <c r="G1779" s="37" t="n">
        <v>9.81</v>
      </c>
    </row>
    <row collapsed="false" customFormat="false" customHeight="true" hidden="false" ht="25.5" outlineLevel="0" r="1780">
      <c r="A1780" s="32" t="s">
        <v>3575</v>
      </c>
      <c r="B1780" s="33"/>
      <c r="C1780" s="32" t="s">
        <v>3576</v>
      </c>
      <c r="D1780" s="35" t="s">
        <v>71</v>
      </c>
      <c r="E1780" s="37" t="n">
        <v>49.94</v>
      </c>
      <c r="F1780" s="37" t="n">
        <v>5.02</v>
      </c>
      <c r="G1780" s="37" t="n">
        <v>54.96</v>
      </c>
    </row>
    <row collapsed="false" customFormat="false" customHeight="true" hidden="false" ht="25.5" outlineLevel="0" r="1781">
      <c r="A1781" s="32" t="s">
        <v>3577</v>
      </c>
      <c r="B1781" s="33"/>
      <c r="C1781" s="32" t="s">
        <v>3578</v>
      </c>
      <c r="D1781" s="35" t="s">
        <v>71</v>
      </c>
      <c r="E1781" s="37" t="n">
        <v>7.72</v>
      </c>
      <c r="F1781" s="37" t="n">
        <v>3.95</v>
      </c>
      <c r="G1781" s="37" t="n">
        <v>11.67</v>
      </c>
    </row>
    <row collapsed="false" customFormat="false" customHeight="true" hidden="false" ht="25.5" outlineLevel="0" r="1782">
      <c r="A1782" s="32" t="s">
        <v>3579</v>
      </c>
      <c r="B1782" s="33"/>
      <c r="C1782" s="32" t="s">
        <v>3580</v>
      </c>
      <c r="D1782" s="35" t="s">
        <v>71</v>
      </c>
      <c r="E1782" s="37" t="n">
        <v>28.34</v>
      </c>
      <c r="F1782" s="37" t="n">
        <v>5.02</v>
      </c>
      <c r="G1782" s="37" t="n">
        <v>33.36</v>
      </c>
    </row>
    <row collapsed="false" customFormat="false" customHeight="true" hidden="false" ht="25.5" outlineLevel="0" r="1783">
      <c r="A1783" s="32" t="s">
        <v>3581</v>
      </c>
      <c r="B1783" s="33"/>
      <c r="C1783" s="32" t="s">
        <v>3582</v>
      </c>
      <c r="D1783" s="35" t="s">
        <v>71</v>
      </c>
      <c r="E1783" s="37" t="n">
        <v>5.44</v>
      </c>
      <c r="F1783" s="37" t="n">
        <v>3.95</v>
      </c>
      <c r="G1783" s="37" t="n">
        <v>9.39</v>
      </c>
    </row>
    <row collapsed="false" customFormat="false" customHeight="true" hidden="false" ht="25.5" outlineLevel="0" r="1784">
      <c r="A1784" s="32" t="s">
        <v>3583</v>
      </c>
      <c r="B1784" s="33"/>
      <c r="C1784" s="32" t="s">
        <v>3584</v>
      </c>
      <c r="D1784" s="35" t="s">
        <v>71</v>
      </c>
      <c r="E1784" s="37" t="n">
        <v>30.92</v>
      </c>
      <c r="F1784" s="37" t="n">
        <v>5.02</v>
      </c>
      <c r="G1784" s="37" t="n">
        <v>35.94</v>
      </c>
    </row>
    <row collapsed="false" customFormat="false" customHeight="true" hidden="false" ht="25.5" outlineLevel="0" r="1785">
      <c r="A1785" s="32" t="s">
        <v>3585</v>
      </c>
      <c r="B1785" s="33"/>
      <c r="C1785" s="32" t="s">
        <v>3586</v>
      </c>
      <c r="D1785" s="35" t="s">
        <v>71</v>
      </c>
      <c r="E1785" s="37" t="n">
        <v>5.44</v>
      </c>
      <c r="F1785" s="37" t="n">
        <v>0</v>
      </c>
      <c r="G1785" s="37" t="n">
        <v>5.44</v>
      </c>
    </row>
    <row collapsed="false" customFormat="false" customHeight="true" hidden="false" ht="15" outlineLevel="0" r="1786">
      <c r="A1786" s="38" t="s">
        <v>3587</v>
      </c>
      <c r="B1786" s="39" t="s">
        <v>3588</v>
      </c>
      <c r="C1786" s="38"/>
      <c r="D1786" s="40"/>
      <c r="E1786" s="41"/>
      <c r="F1786" s="41"/>
      <c r="G1786" s="41"/>
    </row>
    <row collapsed="false" customFormat="false" customHeight="true" hidden="false" ht="15" outlineLevel="0" r="1787">
      <c r="A1787" s="32" t="s">
        <v>3589</v>
      </c>
      <c r="B1787" s="33"/>
      <c r="C1787" s="32" t="s">
        <v>3590</v>
      </c>
      <c r="D1787" s="35" t="s">
        <v>19</v>
      </c>
      <c r="E1787" s="37" t="n">
        <v>26.89</v>
      </c>
      <c r="F1787" s="37" t="n">
        <v>2.89</v>
      </c>
      <c r="G1787" s="37" t="n">
        <v>29.78</v>
      </c>
    </row>
    <row collapsed="false" customFormat="false" customHeight="true" hidden="false" ht="15" outlineLevel="0" r="1788">
      <c r="A1788" s="32" t="s">
        <v>3591</v>
      </c>
      <c r="B1788" s="33"/>
      <c r="C1788" s="32" t="s">
        <v>3592</v>
      </c>
      <c r="D1788" s="35" t="s">
        <v>19</v>
      </c>
      <c r="E1788" s="37" t="n">
        <v>23.24</v>
      </c>
      <c r="F1788" s="37" t="n">
        <v>2.89</v>
      </c>
      <c r="G1788" s="37" t="n">
        <v>26.13</v>
      </c>
    </row>
    <row collapsed="false" customFormat="false" customHeight="true" hidden="false" ht="15" outlineLevel="0" r="1789">
      <c r="A1789" s="32" t="s">
        <v>3593</v>
      </c>
      <c r="B1789" s="33"/>
      <c r="C1789" s="32" t="s">
        <v>3594</v>
      </c>
      <c r="D1789" s="35" t="s">
        <v>19</v>
      </c>
      <c r="E1789" s="37" t="n">
        <v>21.26</v>
      </c>
      <c r="F1789" s="37" t="n">
        <v>2.89</v>
      </c>
      <c r="G1789" s="37" t="n">
        <v>24.15</v>
      </c>
    </row>
    <row collapsed="false" customFormat="false" customHeight="true" hidden="false" ht="15" outlineLevel="0" r="1790">
      <c r="A1790" s="32" t="s">
        <v>3595</v>
      </c>
      <c r="B1790" s="33"/>
      <c r="C1790" s="32" t="s">
        <v>3596</v>
      </c>
      <c r="D1790" s="35" t="s">
        <v>19</v>
      </c>
      <c r="E1790" s="37" t="n">
        <v>28.77</v>
      </c>
      <c r="F1790" s="37" t="n">
        <v>2.89</v>
      </c>
      <c r="G1790" s="37" t="n">
        <v>31.66</v>
      </c>
    </row>
    <row collapsed="false" customFormat="false" customHeight="true" hidden="false" ht="15" outlineLevel="0" r="1791">
      <c r="A1791" s="38" t="s">
        <v>3597</v>
      </c>
      <c r="B1791" s="39" t="s">
        <v>3598</v>
      </c>
      <c r="C1791" s="38"/>
      <c r="D1791" s="40"/>
      <c r="E1791" s="41"/>
      <c r="F1791" s="41"/>
      <c r="G1791" s="41"/>
    </row>
    <row collapsed="false" customFormat="false" customHeight="true" hidden="false" ht="25.5" outlineLevel="0" r="1792">
      <c r="A1792" s="32" t="s">
        <v>3599</v>
      </c>
      <c r="B1792" s="33"/>
      <c r="C1792" s="32" t="s">
        <v>3600</v>
      </c>
      <c r="D1792" s="35" t="s">
        <v>19</v>
      </c>
      <c r="E1792" s="37" t="n">
        <v>58.06</v>
      </c>
      <c r="F1792" s="37" t="n">
        <v>25.1</v>
      </c>
      <c r="G1792" s="37" t="n">
        <v>83.16</v>
      </c>
    </row>
    <row collapsed="false" customFormat="false" customHeight="true" hidden="false" ht="15" outlineLevel="0" r="1793">
      <c r="A1793" s="32" t="s">
        <v>3601</v>
      </c>
      <c r="B1793" s="33"/>
      <c r="C1793" s="32" t="s">
        <v>3602</v>
      </c>
      <c r="D1793" s="35" t="s">
        <v>19</v>
      </c>
      <c r="E1793" s="37" t="n">
        <v>55.48</v>
      </c>
      <c r="F1793" s="37" t="n">
        <v>25.1</v>
      </c>
      <c r="G1793" s="37" t="n">
        <v>80.58</v>
      </c>
    </row>
    <row collapsed="false" customFormat="false" customHeight="true" hidden="false" ht="25.5" outlineLevel="0" r="1794">
      <c r="A1794" s="32" t="s">
        <v>3603</v>
      </c>
      <c r="B1794" s="33"/>
      <c r="C1794" s="32" t="s">
        <v>3604</v>
      </c>
      <c r="D1794" s="35" t="s">
        <v>19</v>
      </c>
      <c r="E1794" s="37" t="n">
        <v>63.09</v>
      </c>
      <c r="F1794" s="37" t="n">
        <v>25.1</v>
      </c>
      <c r="G1794" s="37" t="n">
        <v>88.19</v>
      </c>
    </row>
    <row collapsed="false" customFormat="false" customHeight="true" hidden="false" ht="25.5" outlineLevel="0" r="1795">
      <c r="A1795" s="32" t="s">
        <v>3605</v>
      </c>
      <c r="B1795" s="33"/>
      <c r="C1795" s="32" t="s">
        <v>3606</v>
      </c>
      <c r="D1795" s="35" t="s">
        <v>19</v>
      </c>
      <c r="E1795" s="37" t="n">
        <v>128.09</v>
      </c>
      <c r="F1795" s="37" t="n">
        <v>2.83</v>
      </c>
      <c r="G1795" s="37" t="n">
        <v>130.92</v>
      </c>
    </row>
    <row collapsed="false" customFormat="false" customHeight="true" hidden="false" ht="25.5" outlineLevel="0" r="1796">
      <c r="A1796" s="32" t="s">
        <v>3607</v>
      </c>
      <c r="B1796" s="33"/>
      <c r="C1796" s="32" t="s">
        <v>3608</v>
      </c>
      <c r="D1796" s="35" t="s">
        <v>19</v>
      </c>
      <c r="E1796" s="37" t="n">
        <v>59.49</v>
      </c>
      <c r="F1796" s="37" t="n">
        <v>2.83</v>
      </c>
      <c r="G1796" s="37" t="n">
        <v>62.32</v>
      </c>
    </row>
    <row collapsed="false" customFormat="false" customHeight="true" hidden="false" ht="15" outlineLevel="0" r="1797">
      <c r="A1797" s="32" t="s">
        <v>3609</v>
      </c>
      <c r="B1797" s="33"/>
      <c r="C1797" s="32" t="s">
        <v>3610</v>
      </c>
      <c r="D1797" s="35" t="s">
        <v>19</v>
      </c>
      <c r="E1797" s="37" t="n">
        <v>79.03</v>
      </c>
      <c r="F1797" s="37" t="n">
        <v>25.1</v>
      </c>
      <c r="G1797" s="37" t="n">
        <v>104.13</v>
      </c>
    </row>
    <row collapsed="false" customFormat="false" customHeight="true" hidden="false" ht="25.5" outlineLevel="0" r="1798">
      <c r="A1798" s="32" t="s">
        <v>3611</v>
      </c>
      <c r="B1798" s="33"/>
      <c r="C1798" s="32" t="s">
        <v>3612</v>
      </c>
      <c r="D1798" s="35" t="s">
        <v>19</v>
      </c>
      <c r="E1798" s="37" t="n">
        <v>187.33</v>
      </c>
      <c r="F1798" s="37" t="n">
        <v>25.1</v>
      </c>
      <c r="G1798" s="37" t="n">
        <v>212.43</v>
      </c>
    </row>
    <row collapsed="false" customFormat="false" customHeight="true" hidden="false" ht="25.5" outlineLevel="0" r="1799">
      <c r="A1799" s="32" t="s">
        <v>3613</v>
      </c>
      <c r="B1799" s="33"/>
      <c r="C1799" s="32" t="s">
        <v>3614</v>
      </c>
      <c r="D1799" s="35" t="s">
        <v>19</v>
      </c>
      <c r="E1799" s="37" t="n">
        <v>38.75</v>
      </c>
      <c r="F1799" s="37" t="n">
        <v>25.1</v>
      </c>
      <c r="G1799" s="37" t="n">
        <v>63.85</v>
      </c>
    </row>
    <row collapsed="false" customFormat="false" customHeight="true" hidden="false" ht="15" outlineLevel="0" r="1800">
      <c r="A1800" s="38" t="s">
        <v>3615</v>
      </c>
      <c r="B1800" s="39" t="s">
        <v>3616</v>
      </c>
      <c r="C1800" s="38"/>
      <c r="D1800" s="40"/>
      <c r="E1800" s="41"/>
      <c r="F1800" s="41"/>
      <c r="G1800" s="41"/>
    </row>
    <row collapsed="false" customFormat="false" customHeight="true" hidden="false" ht="25.5" outlineLevel="0" r="1801">
      <c r="A1801" s="32" t="s">
        <v>3617</v>
      </c>
      <c r="B1801" s="33"/>
      <c r="C1801" s="32" t="s">
        <v>3618</v>
      </c>
      <c r="D1801" s="35" t="s">
        <v>127</v>
      </c>
      <c r="E1801" s="37" t="n">
        <v>30.26</v>
      </c>
      <c r="F1801" s="37" t="n">
        <v>25.1</v>
      </c>
      <c r="G1801" s="37" t="n">
        <v>55.36</v>
      </c>
    </row>
    <row collapsed="false" customFormat="false" customHeight="true" hidden="false" ht="25.5" outlineLevel="0" r="1802">
      <c r="A1802" s="32" t="s">
        <v>3619</v>
      </c>
      <c r="B1802" s="33"/>
      <c r="C1802" s="32" t="s">
        <v>3620</v>
      </c>
      <c r="D1802" s="35" t="s">
        <v>127</v>
      </c>
      <c r="E1802" s="37" t="n">
        <v>16.87</v>
      </c>
      <c r="F1802" s="37" t="n">
        <v>25.1</v>
      </c>
      <c r="G1802" s="37" t="n">
        <v>41.97</v>
      </c>
    </row>
    <row collapsed="false" customFormat="false" customHeight="true" hidden="false" ht="25.5" outlineLevel="0" r="1803">
      <c r="A1803" s="32" t="s">
        <v>3621</v>
      </c>
      <c r="B1803" s="33"/>
      <c r="C1803" s="32" t="s">
        <v>3622</v>
      </c>
      <c r="D1803" s="35" t="s">
        <v>127</v>
      </c>
      <c r="E1803" s="37" t="n">
        <v>22.57</v>
      </c>
      <c r="F1803" s="37" t="n">
        <v>25.1</v>
      </c>
      <c r="G1803" s="37" t="n">
        <v>47.67</v>
      </c>
    </row>
    <row collapsed="false" customFormat="false" customHeight="true" hidden="false" ht="25.5" outlineLevel="0" r="1804">
      <c r="A1804" s="32" t="s">
        <v>3623</v>
      </c>
      <c r="B1804" s="33"/>
      <c r="C1804" s="32" t="s">
        <v>3624</v>
      </c>
      <c r="D1804" s="35" t="s">
        <v>127</v>
      </c>
      <c r="E1804" s="37" t="n">
        <v>23.94</v>
      </c>
      <c r="F1804" s="37" t="n">
        <v>25.1</v>
      </c>
      <c r="G1804" s="37" t="n">
        <v>49.04</v>
      </c>
    </row>
    <row collapsed="false" customFormat="false" customHeight="true" hidden="false" ht="38.25" outlineLevel="0" r="1805">
      <c r="A1805" s="32" t="s">
        <v>3625</v>
      </c>
      <c r="B1805" s="33"/>
      <c r="C1805" s="32" t="s">
        <v>3626</v>
      </c>
      <c r="D1805" s="35" t="s">
        <v>127</v>
      </c>
      <c r="E1805" s="37" t="n">
        <v>91.27</v>
      </c>
      <c r="F1805" s="37" t="n">
        <v>40.26</v>
      </c>
      <c r="G1805" s="37" t="n">
        <v>131.53</v>
      </c>
    </row>
    <row collapsed="false" customFormat="false" customHeight="true" hidden="false" ht="38.25" outlineLevel="0" r="1806">
      <c r="A1806" s="32" t="s">
        <v>3627</v>
      </c>
      <c r="B1806" s="33"/>
      <c r="C1806" s="32" t="s">
        <v>3628</v>
      </c>
      <c r="D1806" s="35" t="s">
        <v>71</v>
      </c>
      <c r="E1806" s="37" t="n">
        <v>159.34</v>
      </c>
      <c r="F1806" s="37" t="n">
        <v>0</v>
      </c>
      <c r="G1806" s="37" t="n">
        <v>159.34</v>
      </c>
    </row>
    <row collapsed="false" customFormat="false" customHeight="true" hidden="false" ht="38.25" outlineLevel="0" r="1807">
      <c r="A1807" s="32" t="s">
        <v>3629</v>
      </c>
      <c r="B1807" s="33"/>
      <c r="C1807" s="32" t="s">
        <v>3630</v>
      </c>
      <c r="D1807" s="35" t="s">
        <v>71</v>
      </c>
      <c r="E1807" s="37" t="n">
        <v>141.27</v>
      </c>
      <c r="F1807" s="37" t="n">
        <v>0</v>
      </c>
      <c r="G1807" s="37" t="n">
        <v>141.27</v>
      </c>
    </row>
    <row collapsed="false" customFormat="false" customHeight="true" hidden="false" ht="25.5" outlineLevel="0" r="1808">
      <c r="A1808" s="32" t="s">
        <v>3631</v>
      </c>
      <c r="B1808" s="33"/>
      <c r="C1808" s="32" t="s">
        <v>3632</v>
      </c>
      <c r="D1808" s="35" t="s">
        <v>71</v>
      </c>
      <c r="E1808" s="37" t="n">
        <v>132.27</v>
      </c>
      <c r="F1808" s="37" t="n">
        <v>0</v>
      </c>
      <c r="G1808" s="37" t="n">
        <v>132.27</v>
      </c>
    </row>
    <row collapsed="false" customFormat="false" customHeight="true" hidden="false" ht="25.5" outlineLevel="0" r="1809">
      <c r="A1809" s="32" t="s">
        <v>3633</v>
      </c>
      <c r="B1809" s="33"/>
      <c r="C1809" s="32" t="s">
        <v>3634</v>
      </c>
      <c r="D1809" s="35" t="s">
        <v>127</v>
      </c>
      <c r="E1809" s="37" t="n">
        <v>29.37</v>
      </c>
      <c r="F1809" s="37" t="n">
        <v>0</v>
      </c>
      <c r="G1809" s="37" t="n">
        <v>29.37</v>
      </c>
    </row>
    <row collapsed="false" customFormat="false" customHeight="true" hidden="false" ht="51" outlineLevel="0" r="1810">
      <c r="A1810" s="32" t="s">
        <v>3635</v>
      </c>
      <c r="B1810" s="33"/>
      <c r="C1810" s="32" t="s">
        <v>3636</v>
      </c>
      <c r="D1810" s="35" t="s">
        <v>71</v>
      </c>
      <c r="E1810" s="37" t="n">
        <v>140.03</v>
      </c>
      <c r="F1810" s="37" t="n">
        <v>0</v>
      </c>
      <c r="G1810" s="37" t="n">
        <v>140.03</v>
      </c>
    </row>
    <row collapsed="false" customFormat="false" customHeight="true" hidden="false" ht="25.5" outlineLevel="0" r="1811">
      <c r="A1811" s="32" t="s">
        <v>3637</v>
      </c>
      <c r="B1811" s="33"/>
      <c r="C1811" s="32" t="s">
        <v>3638</v>
      </c>
      <c r="D1811" s="35" t="s">
        <v>71</v>
      </c>
      <c r="E1811" s="37" t="n">
        <v>262.49</v>
      </c>
      <c r="F1811" s="37" t="n">
        <v>51.78</v>
      </c>
      <c r="G1811" s="37" t="n">
        <v>314.27</v>
      </c>
    </row>
    <row collapsed="false" customFormat="false" customHeight="true" hidden="false" ht="25.5" outlineLevel="0" r="1812">
      <c r="A1812" s="32" t="s">
        <v>3639</v>
      </c>
      <c r="B1812" s="33"/>
      <c r="C1812" s="32" t="s">
        <v>3640</v>
      </c>
      <c r="D1812" s="35" t="s">
        <v>71</v>
      </c>
      <c r="E1812" s="37" t="n">
        <v>126.61</v>
      </c>
      <c r="F1812" s="37" t="n">
        <v>0</v>
      </c>
      <c r="G1812" s="37" t="n">
        <v>126.61</v>
      </c>
    </row>
    <row collapsed="false" customFormat="false" customHeight="true" hidden="false" ht="38.25" outlineLevel="0" r="1813">
      <c r="A1813" s="32" t="s">
        <v>3641</v>
      </c>
      <c r="B1813" s="33"/>
      <c r="C1813" s="32" t="s">
        <v>3642</v>
      </c>
      <c r="D1813" s="35" t="s">
        <v>71</v>
      </c>
      <c r="E1813" s="37" t="n">
        <v>1274.47</v>
      </c>
      <c r="F1813" s="37" t="n">
        <v>77.31</v>
      </c>
      <c r="G1813" s="37" t="n">
        <v>1351.78</v>
      </c>
    </row>
    <row collapsed="false" customFormat="false" customHeight="true" hidden="false" ht="38.25" outlineLevel="0" r="1814">
      <c r="A1814" s="32" t="s">
        <v>3643</v>
      </c>
      <c r="B1814" s="33"/>
      <c r="C1814" s="32" t="s">
        <v>3644</v>
      </c>
      <c r="D1814" s="35" t="s">
        <v>71</v>
      </c>
      <c r="E1814" s="37" t="n">
        <v>828.86</v>
      </c>
      <c r="F1814" s="37" t="n">
        <v>77.31</v>
      </c>
      <c r="G1814" s="37" t="n">
        <v>906.17</v>
      </c>
    </row>
    <row collapsed="false" customFormat="false" customHeight="true" hidden="false" ht="15" outlineLevel="0" r="1815">
      <c r="A1815" s="32" t="s">
        <v>3645</v>
      </c>
      <c r="B1815" s="33"/>
      <c r="C1815" s="32" t="s">
        <v>3646</v>
      </c>
      <c r="D1815" s="35" t="s">
        <v>71</v>
      </c>
      <c r="E1815" s="37" t="n">
        <v>301.85</v>
      </c>
      <c r="F1815" s="37" t="n">
        <v>30.37</v>
      </c>
      <c r="G1815" s="37" t="n">
        <v>332.22</v>
      </c>
    </row>
    <row collapsed="false" customFormat="false" customHeight="true" hidden="false" ht="15" outlineLevel="0" r="1816">
      <c r="A1816" s="32" t="s">
        <v>3647</v>
      </c>
      <c r="B1816" s="33"/>
      <c r="C1816" s="32" t="s">
        <v>3648</v>
      </c>
      <c r="D1816" s="35" t="s">
        <v>71</v>
      </c>
      <c r="E1816" s="37" t="n">
        <v>424.72</v>
      </c>
      <c r="F1816" s="37" t="n">
        <v>26.34</v>
      </c>
      <c r="G1816" s="37" t="n">
        <v>451.06</v>
      </c>
    </row>
    <row collapsed="false" customFormat="false" customHeight="true" hidden="false" ht="25.5" outlineLevel="0" r="1817">
      <c r="A1817" s="32" t="s">
        <v>3649</v>
      </c>
      <c r="B1817" s="33"/>
      <c r="C1817" s="32" t="s">
        <v>3650</v>
      </c>
      <c r="D1817" s="35" t="s">
        <v>71</v>
      </c>
      <c r="E1817" s="37" t="n">
        <v>1167.25</v>
      </c>
      <c r="F1817" s="37" t="n">
        <v>60.67</v>
      </c>
      <c r="G1817" s="37" t="n">
        <v>1227.92</v>
      </c>
    </row>
    <row collapsed="false" customFormat="false" customHeight="true" hidden="false" ht="25.5" outlineLevel="0" r="1818">
      <c r="A1818" s="32" t="s">
        <v>3651</v>
      </c>
      <c r="B1818" s="33"/>
      <c r="C1818" s="32" t="s">
        <v>3652</v>
      </c>
      <c r="D1818" s="35" t="s">
        <v>71</v>
      </c>
      <c r="E1818" s="37" t="n">
        <v>63.05</v>
      </c>
      <c r="F1818" s="37" t="n">
        <v>75.81</v>
      </c>
      <c r="G1818" s="37" t="n">
        <v>138.86</v>
      </c>
    </row>
    <row collapsed="false" customFormat="false" customHeight="true" hidden="false" ht="25.5" outlineLevel="0" r="1819">
      <c r="A1819" s="32" t="s">
        <v>3653</v>
      </c>
      <c r="B1819" s="33"/>
      <c r="C1819" s="32" t="s">
        <v>3654</v>
      </c>
      <c r="D1819" s="35" t="s">
        <v>127</v>
      </c>
      <c r="E1819" s="37" t="n">
        <v>99.25</v>
      </c>
      <c r="F1819" s="37" t="n">
        <v>40.53</v>
      </c>
      <c r="G1819" s="37" t="n">
        <v>139.78</v>
      </c>
    </row>
    <row collapsed="false" customFormat="false" customHeight="true" hidden="false" ht="15" outlineLevel="0" r="1820">
      <c r="A1820" s="38" t="s">
        <v>3655</v>
      </c>
      <c r="B1820" s="39" t="s">
        <v>3656</v>
      </c>
      <c r="C1820" s="38"/>
      <c r="D1820" s="40"/>
      <c r="E1820" s="41"/>
      <c r="F1820" s="41"/>
      <c r="G1820" s="41"/>
    </row>
    <row collapsed="false" customFormat="false" customHeight="true" hidden="false" ht="25.5" outlineLevel="0" r="1821">
      <c r="A1821" s="32" t="s">
        <v>3657</v>
      </c>
      <c r="B1821" s="33"/>
      <c r="C1821" s="32" t="s">
        <v>3658</v>
      </c>
      <c r="D1821" s="35" t="s">
        <v>19</v>
      </c>
      <c r="E1821" s="37" t="n">
        <v>111.75</v>
      </c>
      <c r="F1821" s="37" t="n">
        <v>121.76</v>
      </c>
      <c r="G1821" s="37" t="n">
        <v>233.51</v>
      </c>
    </row>
    <row collapsed="false" customFormat="false" customHeight="true" hidden="false" ht="25.5" outlineLevel="0" r="1822">
      <c r="A1822" s="32" t="s">
        <v>3659</v>
      </c>
      <c r="B1822" s="33"/>
      <c r="C1822" s="32" t="s">
        <v>3660</v>
      </c>
      <c r="D1822" s="35" t="s">
        <v>19</v>
      </c>
      <c r="E1822" s="37" t="n">
        <v>444.4</v>
      </c>
      <c r="F1822" s="37" t="n">
        <v>149.92</v>
      </c>
      <c r="G1822" s="37" t="n">
        <v>594.32</v>
      </c>
    </row>
    <row collapsed="false" customFormat="false" customHeight="true" hidden="false" ht="25.5" outlineLevel="0" r="1823">
      <c r="A1823" s="32" t="s">
        <v>3661</v>
      </c>
      <c r="B1823" s="33"/>
      <c r="C1823" s="32" t="s">
        <v>3662</v>
      </c>
      <c r="D1823" s="35" t="s">
        <v>19</v>
      </c>
      <c r="E1823" s="37" t="n">
        <v>1269.56</v>
      </c>
      <c r="F1823" s="37" t="n">
        <v>271.68</v>
      </c>
      <c r="G1823" s="37" t="n">
        <v>1541.24</v>
      </c>
    </row>
    <row collapsed="false" customFormat="false" customHeight="true" hidden="false" ht="25.5" outlineLevel="0" r="1824">
      <c r="A1824" s="32" t="s">
        <v>3663</v>
      </c>
      <c r="B1824" s="33"/>
      <c r="C1824" s="32" t="s">
        <v>3664</v>
      </c>
      <c r="D1824" s="35" t="s">
        <v>19</v>
      </c>
      <c r="E1824" s="37" t="n">
        <v>1547.52</v>
      </c>
      <c r="F1824" s="37" t="n">
        <v>736.64</v>
      </c>
      <c r="G1824" s="37" t="n">
        <v>2284.16</v>
      </c>
    </row>
    <row collapsed="false" customFormat="false" customHeight="true" hidden="false" ht="25.5" outlineLevel="0" r="1825">
      <c r="A1825" s="32" t="s">
        <v>3665</v>
      </c>
      <c r="B1825" s="33"/>
      <c r="C1825" s="32" t="s">
        <v>3666</v>
      </c>
      <c r="D1825" s="35" t="s">
        <v>19</v>
      </c>
      <c r="E1825" s="37" t="n">
        <v>3074.24</v>
      </c>
      <c r="F1825" s="37" t="n">
        <v>1473.28</v>
      </c>
      <c r="G1825" s="37" t="n">
        <v>4547.52</v>
      </c>
    </row>
    <row collapsed="false" customFormat="false" customHeight="true" hidden="false" ht="25.5" outlineLevel="0" r="1826">
      <c r="A1826" s="32" t="s">
        <v>3667</v>
      </c>
      <c r="B1826" s="33"/>
      <c r="C1826" s="32" t="s">
        <v>3668</v>
      </c>
      <c r="D1826" s="35" t="s">
        <v>19</v>
      </c>
      <c r="E1826" s="37" t="n">
        <v>4516.64</v>
      </c>
      <c r="F1826" s="37" t="n">
        <v>1710.72</v>
      </c>
      <c r="G1826" s="37" t="n">
        <v>6227.36</v>
      </c>
    </row>
    <row collapsed="false" customFormat="false" customHeight="true" hidden="false" ht="15" outlineLevel="0" r="1827">
      <c r="A1827" s="38" t="s">
        <v>3669</v>
      </c>
      <c r="B1827" s="39" t="s">
        <v>3670</v>
      </c>
      <c r="C1827" s="38"/>
      <c r="D1827" s="40"/>
      <c r="E1827" s="41"/>
      <c r="F1827" s="41"/>
      <c r="G1827" s="41"/>
    </row>
    <row collapsed="false" customFormat="false" customHeight="true" hidden="false" ht="25.5" outlineLevel="0" r="1828">
      <c r="A1828" s="32" t="s">
        <v>3671</v>
      </c>
      <c r="B1828" s="33"/>
      <c r="C1828" s="32" t="s">
        <v>3672</v>
      </c>
      <c r="D1828" s="35" t="s">
        <v>71</v>
      </c>
      <c r="E1828" s="37" t="n">
        <v>4.35</v>
      </c>
      <c r="F1828" s="37" t="n">
        <v>6.08</v>
      </c>
      <c r="G1828" s="37" t="n">
        <v>10.43</v>
      </c>
    </row>
    <row collapsed="false" customFormat="false" customHeight="true" hidden="false" ht="25.5" outlineLevel="0" r="1829">
      <c r="A1829" s="32" t="s">
        <v>3673</v>
      </c>
      <c r="B1829" s="33"/>
      <c r="C1829" s="32" t="s">
        <v>3674</v>
      </c>
      <c r="D1829" s="35" t="s">
        <v>71</v>
      </c>
      <c r="E1829" s="37" t="n">
        <v>39.82</v>
      </c>
      <c r="F1829" s="37" t="n">
        <v>8.42</v>
      </c>
      <c r="G1829" s="37" t="n">
        <v>48.24</v>
      </c>
    </row>
    <row collapsed="false" customFormat="false" customHeight="true" hidden="false" ht="25.5" outlineLevel="0" r="1830">
      <c r="A1830" s="32" t="s">
        <v>3675</v>
      </c>
      <c r="B1830" s="33"/>
      <c r="C1830" s="32" t="s">
        <v>3676</v>
      </c>
      <c r="D1830" s="35" t="s">
        <v>127</v>
      </c>
      <c r="E1830" s="37" t="n">
        <v>10.49</v>
      </c>
      <c r="F1830" s="37" t="n">
        <v>0</v>
      </c>
      <c r="G1830" s="37" t="n">
        <v>10.49</v>
      </c>
    </row>
    <row collapsed="false" customFormat="false" customHeight="true" hidden="false" ht="25.5" outlineLevel="0" r="1831">
      <c r="A1831" s="32" t="s">
        <v>3677</v>
      </c>
      <c r="B1831" s="33"/>
      <c r="C1831" s="32" t="s">
        <v>3678</v>
      </c>
      <c r="D1831" s="35" t="s">
        <v>71</v>
      </c>
      <c r="E1831" s="37" t="n">
        <v>1.03</v>
      </c>
      <c r="F1831" s="37" t="n">
        <v>12.76</v>
      </c>
      <c r="G1831" s="37" t="n">
        <v>13.79</v>
      </c>
    </row>
    <row collapsed="false" customFormat="false" customHeight="true" hidden="false" ht="25.5" outlineLevel="0" r="1832">
      <c r="A1832" s="32" t="s">
        <v>3679</v>
      </c>
      <c r="B1832" s="33"/>
      <c r="C1832" s="32" t="s">
        <v>3680</v>
      </c>
      <c r="D1832" s="35" t="s">
        <v>71</v>
      </c>
      <c r="E1832" s="37" t="n">
        <v>1.07</v>
      </c>
      <c r="F1832" s="37" t="n">
        <v>17.07</v>
      </c>
      <c r="G1832" s="37" t="n">
        <v>18.14</v>
      </c>
    </row>
    <row collapsed="false" customFormat="false" customHeight="true" hidden="false" ht="25.5" outlineLevel="0" r="1833">
      <c r="A1833" s="32" t="s">
        <v>3681</v>
      </c>
      <c r="B1833" s="33"/>
      <c r="C1833" s="32" t="s">
        <v>3682</v>
      </c>
      <c r="D1833" s="35" t="s">
        <v>19</v>
      </c>
      <c r="E1833" s="37" t="n">
        <v>215.21</v>
      </c>
      <c r="F1833" s="37" t="n">
        <v>138.92</v>
      </c>
      <c r="G1833" s="37" t="n">
        <v>354.13</v>
      </c>
    </row>
    <row collapsed="false" customFormat="false" customHeight="true" hidden="false" ht="15" outlineLevel="0" r="1834">
      <c r="A1834" s="32" t="s">
        <v>3683</v>
      </c>
      <c r="B1834" s="33"/>
      <c r="C1834" s="32" t="s">
        <v>3684</v>
      </c>
      <c r="D1834" s="35" t="s">
        <v>71</v>
      </c>
      <c r="E1834" s="37" t="n">
        <v>519.06</v>
      </c>
      <c r="F1834" s="37" t="n">
        <v>17.3</v>
      </c>
      <c r="G1834" s="37" t="n">
        <v>536.36</v>
      </c>
    </row>
    <row collapsed="false" customFormat="false" customHeight="true" hidden="false" ht="15" outlineLevel="0" r="1835">
      <c r="A1835" s="42" t="s">
        <v>3685</v>
      </c>
      <c r="B1835" s="42" t="s">
        <v>3686</v>
      </c>
      <c r="C1835" s="43"/>
      <c r="D1835" s="44"/>
      <c r="E1835" s="45"/>
      <c r="F1835" s="45"/>
      <c r="G1835" s="45"/>
    </row>
    <row collapsed="false" customFormat="false" customHeight="true" hidden="false" ht="15" outlineLevel="0" r="1836">
      <c r="A1836" s="23" t="s">
        <v>3687</v>
      </c>
      <c r="B1836" s="23" t="s">
        <v>3688</v>
      </c>
      <c r="C1836" s="24"/>
      <c r="D1836" s="46"/>
      <c r="E1836" s="47"/>
      <c r="F1836" s="47"/>
      <c r="G1836" s="47"/>
    </row>
    <row collapsed="false" customFormat="false" customHeight="true" hidden="false" ht="25.5" outlineLevel="0" r="1837">
      <c r="A1837" s="32" t="s">
        <v>3689</v>
      </c>
      <c r="B1837" s="33"/>
      <c r="C1837" s="32" t="s">
        <v>3690</v>
      </c>
      <c r="D1837" s="35" t="s">
        <v>71</v>
      </c>
      <c r="E1837" s="37" t="n">
        <v>26.67</v>
      </c>
      <c r="F1837" s="37" t="n">
        <v>5.19</v>
      </c>
      <c r="G1837" s="37" t="n">
        <v>31.86</v>
      </c>
    </row>
    <row collapsed="false" customFormat="false" customHeight="true" hidden="false" ht="25.5" outlineLevel="0" r="1838">
      <c r="A1838" s="32" t="s">
        <v>3691</v>
      </c>
      <c r="B1838" s="33"/>
      <c r="C1838" s="32" t="s">
        <v>3692</v>
      </c>
      <c r="D1838" s="35" t="s">
        <v>330</v>
      </c>
      <c r="E1838" s="37" t="n">
        <v>994.69</v>
      </c>
      <c r="F1838" s="37" t="n">
        <v>124.49</v>
      </c>
      <c r="G1838" s="37" t="n">
        <v>1119.18</v>
      </c>
    </row>
    <row collapsed="false" customFormat="false" customHeight="true" hidden="false" ht="25.5" outlineLevel="0" r="1839">
      <c r="A1839" s="32" t="s">
        <v>3693</v>
      </c>
      <c r="B1839" s="33"/>
      <c r="C1839" s="32" t="s">
        <v>3694</v>
      </c>
      <c r="D1839" s="35" t="s">
        <v>19</v>
      </c>
      <c r="E1839" s="37" t="n">
        <v>1143.79</v>
      </c>
      <c r="F1839" s="37" t="n">
        <v>1563.38</v>
      </c>
      <c r="G1839" s="37" t="n">
        <v>2707.17</v>
      </c>
    </row>
    <row collapsed="false" customFormat="false" customHeight="true" hidden="false" ht="15" outlineLevel="0" r="1840">
      <c r="A1840" s="32" t="s">
        <v>3695</v>
      </c>
      <c r="B1840" s="33"/>
      <c r="C1840" s="32" t="s">
        <v>3696</v>
      </c>
      <c r="D1840" s="35" t="s">
        <v>330</v>
      </c>
      <c r="E1840" s="37" t="n">
        <v>903.93</v>
      </c>
      <c r="F1840" s="37" t="n">
        <v>124.49</v>
      </c>
      <c r="G1840" s="37" t="n">
        <v>1028.42</v>
      </c>
    </row>
    <row collapsed="false" customFormat="false" customHeight="true" hidden="false" ht="25.5" outlineLevel="0" r="1841">
      <c r="A1841" s="32" t="s">
        <v>3697</v>
      </c>
      <c r="B1841" s="33"/>
      <c r="C1841" s="32" t="s">
        <v>3698</v>
      </c>
      <c r="D1841" s="35" t="s">
        <v>71</v>
      </c>
      <c r="E1841" s="37" t="n">
        <v>100.62</v>
      </c>
      <c r="F1841" s="37" t="n">
        <v>24.07</v>
      </c>
      <c r="G1841" s="37" t="n">
        <v>124.69</v>
      </c>
    </row>
    <row collapsed="false" customFormat="false" customHeight="true" hidden="false" ht="15" outlineLevel="0" r="1842">
      <c r="A1842" s="38" t="s">
        <v>3699</v>
      </c>
      <c r="B1842" s="39" t="s">
        <v>3700</v>
      </c>
      <c r="C1842" s="38"/>
      <c r="D1842" s="40"/>
      <c r="E1842" s="41"/>
      <c r="F1842" s="41"/>
      <c r="G1842" s="41"/>
    </row>
    <row collapsed="false" customFormat="false" customHeight="true" hidden="false" ht="25.5" outlineLevel="0" r="1843">
      <c r="A1843" s="32" t="s">
        <v>3701</v>
      </c>
      <c r="B1843" s="33"/>
      <c r="C1843" s="32" t="s">
        <v>3702</v>
      </c>
      <c r="D1843" s="35" t="s">
        <v>19</v>
      </c>
      <c r="E1843" s="37" t="n">
        <v>2763.33</v>
      </c>
      <c r="F1843" s="37" t="n">
        <v>0</v>
      </c>
      <c r="G1843" s="37" t="n">
        <v>2763.33</v>
      </c>
    </row>
    <row collapsed="false" customFormat="false" customHeight="true" hidden="false" ht="15" outlineLevel="0" r="1844">
      <c r="A1844" s="38" t="s">
        <v>3703</v>
      </c>
      <c r="B1844" s="39" t="s">
        <v>3704</v>
      </c>
      <c r="C1844" s="38"/>
      <c r="D1844" s="40"/>
      <c r="E1844" s="41"/>
      <c r="F1844" s="41"/>
      <c r="G1844" s="41"/>
    </row>
    <row collapsed="false" customFormat="false" customHeight="true" hidden="false" ht="15" outlineLevel="0" r="1845">
      <c r="A1845" s="32" t="s">
        <v>3705</v>
      </c>
      <c r="B1845" s="33"/>
      <c r="C1845" s="32" t="s">
        <v>3706</v>
      </c>
      <c r="D1845" s="35" t="s">
        <v>127</v>
      </c>
      <c r="E1845" s="37" t="n">
        <v>69.13</v>
      </c>
      <c r="F1845" s="37" t="n">
        <v>75.07</v>
      </c>
      <c r="G1845" s="37" t="n">
        <v>144.2</v>
      </c>
    </row>
    <row collapsed="false" customFormat="false" customHeight="true" hidden="false" ht="25.5" outlineLevel="0" r="1846">
      <c r="A1846" s="32" t="s">
        <v>3707</v>
      </c>
      <c r="B1846" s="33"/>
      <c r="C1846" s="32" t="s">
        <v>3708</v>
      </c>
      <c r="D1846" s="35" t="s">
        <v>19</v>
      </c>
      <c r="E1846" s="37" t="n">
        <v>307.98</v>
      </c>
      <c r="F1846" s="37" t="n">
        <v>16.71</v>
      </c>
      <c r="G1846" s="37" t="n">
        <v>324.69</v>
      </c>
    </row>
    <row collapsed="false" customFormat="false" customHeight="true" hidden="false" ht="15" outlineLevel="0" r="1847">
      <c r="A1847" s="32" t="s">
        <v>3709</v>
      </c>
      <c r="B1847" s="33"/>
      <c r="C1847" s="32" t="s">
        <v>3710</v>
      </c>
      <c r="D1847" s="35" t="s">
        <v>71</v>
      </c>
      <c r="E1847" s="37" t="n">
        <v>102.22</v>
      </c>
      <c r="F1847" s="37" t="n">
        <v>45.53</v>
      </c>
      <c r="G1847" s="37" t="n">
        <v>147.75</v>
      </c>
    </row>
    <row collapsed="false" customFormat="false" customHeight="true" hidden="false" ht="25.5" outlineLevel="0" r="1848">
      <c r="A1848" s="32" t="s">
        <v>3711</v>
      </c>
      <c r="B1848" s="33"/>
      <c r="C1848" s="32" t="s">
        <v>3712</v>
      </c>
      <c r="D1848" s="35" t="s">
        <v>19</v>
      </c>
      <c r="E1848" s="37" t="n">
        <v>338.65</v>
      </c>
      <c r="F1848" s="37" t="n">
        <v>23.5</v>
      </c>
      <c r="G1848" s="37" t="n">
        <v>362.15</v>
      </c>
    </row>
    <row collapsed="false" customFormat="false" customHeight="true" hidden="false" ht="25.5" outlineLevel="0" r="1849">
      <c r="A1849" s="32" t="s">
        <v>3713</v>
      </c>
      <c r="B1849" s="33"/>
      <c r="C1849" s="32" t="s">
        <v>3714</v>
      </c>
      <c r="D1849" s="35" t="s">
        <v>19</v>
      </c>
      <c r="E1849" s="37" t="n">
        <v>619.08</v>
      </c>
      <c r="F1849" s="37" t="n">
        <v>35.25</v>
      </c>
      <c r="G1849" s="37" t="n">
        <v>654.33</v>
      </c>
    </row>
    <row collapsed="false" customFormat="false" customHeight="true" hidden="false" ht="15" outlineLevel="0" r="1850">
      <c r="A1850" s="38" t="s">
        <v>3715</v>
      </c>
      <c r="B1850" s="39" t="s">
        <v>3716</v>
      </c>
      <c r="C1850" s="38"/>
      <c r="D1850" s="40"/>
      <c r="E1850" s="41"/>
      <c r="F1850" s="41"/>
      <c r="G1850" s="41"/>
    </row>
    <row collapsed="false" customFormat="false" customHeight="true" hidden="false" ht="15" outlineLevel="0" r="1851">
      <c r="A1851" s="32" t="s">
        <v>3717</v>
      </c>
      <c r="B1851" s="33"/>
      <c r="C1851" s="32" t="s">
        <v>3718</v>
      </c>
      <c r="D1851" s="35" t="s">
        <v>330</v>
      </c>
      <c r="E1851" s="37" t="n">
        <v>2835.67</v>
      </c>
      <c r="F1851" s="37" t="n">
        <v>165.99</v>
      </c>
      <c r="G1851" s="37" t="n">
        <v>3001.66</v>
      </c>
    </row>
    <row collapsed="false" customFormat="false" customHeight="true" hidden="false" ht="15" outlineLevel="0" r="1852">
      <c r="A1852" s="32" t="s">
        <v>3719</v>
      </c>
      <c r="B1852" s="33"/>
      <c r="C1852" s="32" t="s">
        <v>3720</v>
      </c>
      <c r="D1852" s="35" t="s">
        <v>330</v>
      </c>
      <c r="E1852" s="37" t="n">
        <v>1227.3</v>
      </c>
      <c r="F1852" s="37" t="n">
        <v>165.99</v>
      </c>
      <c r="G1852" s="37" t="n">
        <v>1393.29</v>
      </c>
    </row>
    <row collapsed="false" customFormat="false" customHeight="true" hidden="false" ht="15" outlineLevel="0" r="1853">
      <c r="A1853" s="32" t="s">
        <v>3721</v>
      </c>
      <c r="B1853" s="33"/>
      <c r="C1853" s="32" t="s">
        <v>3722</v>
      </c>
      <c r="D1853" s="35" t="s">
        <v>330</v>
      </c>
      <c r="E1853" s="37" t="n">
        <v>727.3</v>
      </c>
      <c r="F1853" s="37" t="n">
        <v>165.99</v>
      </c>
      <c r="G1853" s="37" t="n">
        <v>893.29</v>
      </c>
    </row>
    <row collapsed="false" customFormat="false" customHeight="true" hidden="false" ht="25.5" outlineLevel="0" r="1854">
      <c r="A1854" s="32" t="s">
        <v>3723</v>
      </c>
      <c r="B1854" s="33"/>
      <c r="C1854" s="32" t="s">
        <v>3724</v>
      </c>
      <c r="D1854" s="35" t="s">
        <v>330</v>
      </c>
      <c r="E1854" s="37" t="n">
        <v>1010.82</v>
      </c>
      <c r="F1854" s="37" t="n">
        <v>165.99</v>
      </c>
      <c r="G1854" s="37" t="n">
        <v>1176.81</v>
      </c>
    </row>
    <row collapsed="false" customFormat="false" customHeight="true" hidden="false" ht="15" outlineLevel="0" r="1855">
      <c r="A1855" s="38" t="s">
        <v>3725</v>
      </c>
      <c r="B1855" s="39" t="s">
        <v>3726</v>
      </c>
      <c r="C1855" s="38"/>
      <c r="D1855" s="40"/>
      <c r="E1855" s="41"/>
      <c r="F1855" s="41"/>
      <c r="G1855" s="41"/>
    </row>
    <row collapsed="false" customFormat="false" customHeight="true" hidden="false" ht="25.5" outlineLevel="0" r="1856">
      <c r="A1856" s="32" t="s">
        <v>3727</v>
      </c>
      <c r="B1856" s="33"/>
      <c r="C1856" s="32" t="s">
        <v>3728</v>
      </c>
      <c r="D1856" s="35" t="s">
        <v>330</v>
      </c>
      <c r="E1856" s="37" t="n">
        <v>3046.82</v>
      </c>
      <c r="F1856" s="37" t="n">
        <v>263.87</v>
      </c>
      <c r="G1856" s="37" t="n">
        <v>3310.69</v>
      </c>
    </row>
    <row collapsed="false" customFormat="false" customHeight="true" hidden="false" ht="25.5" outlineLevel="0" r="1857">
      <c r="A1857" s="32" t="s">
        <v>3729</v>
      </c>
      <c r="B1857" s="33"/>
      <c r="C1857" s="32" t="s">
        <v>3730</v>
      </c>
      <c r="D1857" s="35" t="s">
        <v>330</v>
      </c>
      <c r="E1857" s="37" t="n">
        <v>4436.75</v>
      </c>
      <c r="F1857" s="37" t="n">
        <v>263.87</v>
      </c>
      <c r="G1857" s="37" t="n">
        <v>4700.62</v>
      </c>
    </row>
    <row collapsed="false" customFormat="false" customHeight="true" hidden="false" ht="15" outlineLevel="0" r="1858">
      <c r="A1858" s="32" t="s">
        <v>3731</v>
      </c>
      <c r="B1858" s="33"/>
      <c r="C1858" s="32" t="s">
        <v>3732</v>
      </c>
      <c r="D1858" s="35" t="s">
        <v>19</v>
      </c>
      <c r="E1858" s="37" t="n">
        <v>1468.83</v>
      </c>
      <c r="F1858" s="37" t="n">
        <v>38.97</v>
      </c>
      <c r="G1858" s="37" t="n">
        <v>1507.8</v>
      </c>
    </row>
    <row collapsed="false" customFormat="false" customHeight="true" hidden="false" ht="15" outlineLevel="0" r="1859">
      <c r="A1859" s="32" t="s">
        <v>3733</v>
      </c>
      <c r="B1859" s="33"/>
      <c r="C1859" s="32" t="s">
        <v>3734</v>
      </c>
      <c r="D1859" s="35" t="s">
        <v>19</v>
      </c>
      <c r="E1859" s="37" t="n">
        <v>1005.54</v>
      </c>
      <c r="F1859" s="37" t="n">
        <v>38.97</v>
      </c>
      <c r="G1859" s="37" t="n">
        <v>1044.51</v>
      </c>
    </row>
    <row collapsed="false" customFormat="false" customHeight="true" hidden="false" ht="15" outlineLevel="0" r="1860">
      <c r="A1860" s="38" t="s">
        <v>3735</v>
      </c>
      <c r="B1860" s="39" t="s">
        <v>3736</v>
      </c>
      <c r="C1860" s="38"/>
      <c r="D1860" s="40"/>
      <c r="E1860" s="41"/>
      <c r="F1860" s="41"/>
      <c r="G1860" s="41"/>
    </row>
    <row collapsed="false" customFormat="false" customHeight="true" hidden="false" ht="25.5" outlineLevel="0" r="1861">
      <c r="A1861" s="32" t="s">
        <v>3737</v>
      </c>
      <c r="B1861" s="33"/>
      <c r="C1861" s="32" t="s">
        <v>3738</v>
      </c>
      <c r="D1861" s="35" t="s">
        <v>71</v>
      </c>
      <c r="E1861" s="37" t="n">
        <v>10.2</v>
      </c>
      <c r="F1861" s="37" t="n">
        <v>0</v>
      </c>
      <c r="G1861" s="37" t="n">
        <v>10.2</v>
      </c>
    </row>
    <row collapsed="false" customFormat="false" customHeight="true" hidden="false" ht="25.5" outlineLevel="0" r="1862">
      <c r="A1862" s="32" t="s">
        <v>3739</v>
      </c>
      <c r="B1862" s="33"/>
      <c r="C1862" s="32" t="s">
        <v>3740</v>
      </c>
      <c r="D1862" s="35" t="s">
        <v>19</v>
      </c>
      <c r="E1862" s="37" t="n">
        <v>463.8</v>
      </c>
      <c r="F1862" s="37" t="n">
        <v>25.94</v>
      </c>
      <c r="G1862" s="37" t="n">
        <v>489.74</v>
      </c>
    </row>
    <row collapsed="false" customFormat="false" customHeight="true" hidden="false" ht="15" outlineLevel="0" r="1863">
      <c r="A1863" s="42" t="s">
        <v>3741</v>
      </c>
      <c r="B1863" s="42" t="s">
        <v>3742</v>
      </c>
      <c r="C1863" s="43"/>
      <c r="D1863" s="44"/>
      <c r="E1863" s="45"/>
      <c r="F1863" s="45"/>
      <c r="G1863" s="45"/>
    </row>
    <row collapsed="false" customFormat="false" customHeight="true" hidden="false" ht="15" outlineLevel="0" r="1864">
      <c r="A1864" s="23" t="s">
        <v>3743</v>
      </c>
      <c r="B1864" s="23" t="s">
        <v>3744</v>
      </c>
      <c r="C1864" s="24"/>
      <c r="D1864" s="46"/>
      <c r="E1864" s="47"/>
      <c r="F1864" s="47"/>
      <c r="G1864" s="47"/>
    </row>
    <row collapsed="false" customFormat="false" customHeight="true" hidden="false" ht="25.5" outlineLevel="0" r="1865">
      <c r="A1865" s="32" t="s">
        <v>3745</v>
      </c>
      <c r="B1865" s="33"/>
      <c r="C1865" s="32" t="s">
        <v>3746</v>
      </c>
      <c r="D1865" s="35" t="s">
        <v>330</v>
      </c>
      <c r="E1865" s="37" t="n">
        <v>96866.78</v>
      </c>
      <c r="F1865" s="37" t="n">
        <v>203.33</v>
      </c>
      <c r="G1865" s="37" t="n">
        <v>97070.11</v>
      </c>
    </row>
    <row collapsed="false" customFormat="false" customHeight="true" hidden="false" ht="25.5" outlineLevel="0" r="1866">
      <c r="A1866" s="32" t="s">
        <v>3747</v>
      </c>
      <c r="B1866" s="33"/>
      <c r="C1866" s="32" t="s">
        <v>3748</v>
      </c>
      <c r="D1866" s="35" t="s">
        <v>330</v>
      </c>
      <c r="E1866" s="37" t="n">
        <v>71844.44</v>
      </c>
      <c r="F1866" s="37" t="n">
        <v>203.33</v>
      </c>
      <c r="G1866" s="37" t="n">
        <v>72047.77</v>
      </c>
    </row>
    <row collapsed="false" customFormat="false" customHeight="true" hidden="false" ht="25.5" outlineLevel="0" r="1867">
      <c r="A1867" s="32" t="s">
        <v>3749</v>
      </c>
      <c r="B1867" s="33"/>
      <c r="C1867" s="32" t="s">
        <v>3750</v>
      </c>
      <c r="D1867" s="35" t="s">
        <v>330</v>
      </c>
      <c r="E1867" s="37" t="n">
        <v>84740.34</v>
      </c>
      <c r="F1867" s="37" t="n">
        <v>406.66</v>
      </c>
      <c r="G1867" s="37" t="n">
        <v>85147</v>
      </c>
    </row>
    <row collapsed="false" customFormat="false" customHeight="true" hidden="false" ht="15" outlineLevel="0" r="1868">
      <c r="A1868" s="38" t="s">
        <v>3751</v>
      </c>
      <c r="B1868" s="39" t="s">
        <v>3752</v>
      </c>
      <c r="C1868" s="38"/>
      <c r="D1868" s="40"/>
      <c r="E1868" s="41"/>
      <c r="F1868" s="41"/>
      <c r="G1868" s="41"/>
    </row>
    <row collapsed="false" customFormat="false" customHeight="true" hidden="false" ht="25.5" outlineLevel="0" r="1869">
      <c r="A1869" s="32" t="s">
        <v>3753</v>
      </c>
      <c r="B1869" s="33"/>
      <c r="C1869" s="32" t="s">
        <v>3754</v>
      </c>
      <c r="D1869" s="35" t="s">
        <v>19</v>
      </c>
      <c r="E1869" s="37" t="n">
        <v>105.12</v>
      </c>
      <c r="F1869" s="37" t="n">
        <v>132.87</v>
      </c>
      <c r="G1869" s="37" t="n">
        <v>237.99</v>
      </c>
    </row>
    <row collapsed="false" customFormat="false" customHeight="true" hidden="false" ht="25.5" outlineLevel="0" r="1870">
      <c r="A1870" s="32" t="s">
        <v>3755</v>
      </c>
      <c r="B1870" s="33"/>
      <c r="C1870" s="32" t="s">
        <v>3756</v>
      </c>
      <c r="D1870" s="35" t="s">
        <v>19</v>
      </c>
      <c r="E1870" s="37" t="n">
        <v>160.63</v>
      </c>
      <c r="F1870" s="37" t="n">
        <v>132.87</v>
      </c>
      <c r="G1870" s="37" t="n">
        <v>293.5</v>
      </c>
    </row>
    <row collapsed="false" customFormat="false" customHeight="true" hidden="false" ht="25.5" outlineLevel="0" r="1871">
      <c r="A1871" s="32" t="s">
        <v>3757</v>
      </c>
      <c r="B1871" s="33"/>
      <c r="C1871" s="32" t="s">
        <v>3758</v>
      </c>
      <c r="D1871" s="35" t="s">
        <v>19</v>
      </c>
      <c r="E1871" s="37" t="n">
        <v>419.5</v>
      </c>
      <c r="F1871" s="37" t="n">
        <v>153.36</v>
      </c>
      <c r="G1871" s="37" t="n">
        <v>572.86</v>
      </c>
    </row>
    <row collapsed="false" customFormat="false" customHeight="true" hidden="false" ht="25.5" outlineLevel="0" r="1872">
      <c r="A1872" s="32" t="s">
        <v>3759</v>
      </c>
      <c r="B1872" s="33"/>
      <c r="C1872" s="32" t="s">
        <v>3760</v>
      </c>
      <c r="D1872" s="35" t="s">
        <v>19</v>
      </c>
      <c r="E1872" s="37" t="n">
        <v>1537.78</v>
      </c>
      <c r="F1872" s="37" t="n">
        <v>153.36</v>
      </c>
      <c r="G1872" s="37" t="n">
        <v>1691.14</v>
      </c>
    </row>
    <row collapsed="false" customFormat="false" customHeight="true" hidden="false" ht="25.5" outlineLevel="0" r="1873">
      <c r="A1873" s="32" t="s">
        <v>3761</v>
      </c>
      <c r="B1873" s="33"/>
      <c r="C1873" s="32" t="s">
        <v>3762</v>
      </c>
      <c r="D1873" s="35" t="s">
        <v>19</v>
      </c>
      <c r="E1873" s="37" t="n">
        <v>1029.51</v>
      </c>
      <c r="F1873" s="37" t="n">
        <v>153.36</v>
      </c>
      <c r="G1873" s="37" t="n">
        <v>1182.87</v>
      </c>
    </row>
    <row collapsed="false" customFormat="false" customHeight="true" hidden="false" ht="25.5" outlineLevel="0" r="1874">
      <c r="A1874" s="32" t="s">
        <v>3763</v>
      </c>
      <c r="B1874" s="33"/>
      <c r="C1874" s="32" t="s">
        <v>3764</v>
      </c>
      <c r="D1874" s="35" t="s">
        <v>19</v>
      </c>
      <c r="E1874" s="37" t="n">
        <v>371.67</v>
      </c>
      <c r="F1874" s="37" t="n">
        <v>115.02</v>
      </c>
      <c r="G1874" s="37" t="n">
        <v>486.69</v>
      </c>
    </row>
    <row collapsed="false" customFormat="false" customHeight="true" hidden="false" ht="25.5" outlineLevel="0" r="1875">
      <c r="A1875" s="32" t="s">
        <v>3765</v>
      </c>
      <c r="B1875" s="33"/>
      <c r="C1875" s="32" t="s">
        <v>3766</v>
      </c>
      <c r="D1875" s="35" t="s">
        <v>19</v>
      </c>
      <c r="E1875" s="37" t="n">
        <v>1684.54</v>
      </c>
      <c r="F1875" s="37" t="n">
        <v>159.85</v>
      </c>
      <c r="G1875" s="37" t="n">
        <v>1844.39</v>
      </c>
    </row>
    <row collapsed="false" customFormat="false" customHeight="true" hidden="false" ht="38.25" outlineLevel="0" r="1876">
      <c r="A1876" s="32" t="s">
        <v>3767</v>
      </c>
      <c r="B1876" s="33"/>
      <c r="C1876" s="32" t="s">
        <v>3768</v>
      </c>
      <c r="D1876" s="35" t="s">
        <v>19</v>
      </c>
      <c r="E1876" s="37" t="n">
        <v>520.01</v>
      </c>
      <c r="F1876" s="37" t="n">
        <v>153.36</v>
      </c>
      <c r="G1876" s="37" t="n">
        <v>673.37</v>
      </c>
    </row>
    <row collapsed="false" customFormat="false" customHeight="true" hidden="false" ht="25.5" outlineLevel="0" r="1877">
      <c r="A1877" s="32" t="s">
        <v>3769</v>
      </c>
      <c r="B1877" s="33"/>
      <c r="C1877" s="32" t="s">
        <v>3770</v>
      </c>
      <c r="D1877" s="35" t="s">
        <v>19</v>
      </c>
      <c r="E1877" s="37" t="n">
        <v>65.65</v>
      </c>
      <c r="F1877" s="37" t="n">
        <v>76.68</v>
      </c>
      <c r="G1877" s="37" t="n">
        <v>142.33</v>
      </c>
    </row>
    <row collapsed="false" customFormat="false" customHeight="true" hidden="false" ht="25.5" outlineLevel="0" r="1878">
      <c r="A1878" s="32" t="s">
        <v>3771</v>
      </c>
      <c r="B1878" s="33"/>
      <c r="C1878" s="32" t="s">
        <v>3772</v>
      </c>
      <c r="D1878" s="35" t="s">
        <v>19</v>
      </c>
      <c r="E1878" s="37" t="n">
        <v>119.33</v>
      </c>
      <c r="F1878" s="37" t="n">
        <v>132.87</v>
      </c>
      <c r="G1878" s="37" t="n">
        <v>252.2</v>
      </c>
    </row>
    <row collapsed="false" customFormat="false" customHeight="true" hidden="false" ht="25.5" outlineLevel="0" r="1879">
      <c r="A1879" s="32" t="s">
        <v>3773</v>
      </c>
      <c r="B1879" s="33"/>
      <c r="C1879" s="32" t="s">
        <v>3774</v>
      </c>
      <c r="D1879" s="35" t="s">
        <v>19</v>
      </c>
      <c r="E1879" s="37" t="n">
        <v>368.05</v>
      </c>
      <c r="F1879" s="37" t="n">
        <v>153.36</v>
      </c>
      <c r="G1879" s="37" t="n">
        <v>521.41</v>
      </c>
    </row>
    <row collapsed="false" customFormat="false" customHeight="true" hidden="false" ht="15" outlineLevel="0" r="1880">
      <c r="A1880" s="38" t="s">
        <v>3775</v>
      </c>
      <c r="B1880" s="39" t="s">
        <v>3776</v>
      </c>
      <c r="C1880" s="38"/>
      <c r="D1880" s="40"/>
      <c r="E1880" s="41"/>
      <c r="F1880" s="41"/>
      <c r="G1880" s="41"/>
    </row>
    <row collapsed="false" customFormat="false" customHeight="true" hidden="false" ht="15" outlineLevel="0" r="1881">
      <c r="A1881" s="32" t="s">
        <v>3777</v>
      </c>
      <c r="B1881" s="33"/>
      <c r="C1881" s="32" t="s">
        <v>3778</v>
      </c>
      <c r="D1881" s="35" t="s">
        <v>19</v>
      </c>
      <c r="E1881" s="37" t="n">
        <v>12.27</v>
      </c>
      <c r="F1881" s="37" t="n">
        <v>11.5</v>
      </c>
      <c r="G1881" s="37" t="n">
        <v>23.77</v>
      </c>
    </row>
    <row collapsed="false" customFormat="false" customHeight="true" hidden="false" ht="15" outlineLevel="0" r="1882">
      <c r="A1882" s="32" t="s">
        <v>3779</v>
      </c>
      <c r="B1882" s="33"/>
      <c r="C1882" s="32" t="s">
        <v>3780</v>
      </c>
      <c r="D1882" s="35" t="s">
        <v>19</v>
      </c>
      <c r="E1882" s="37" t="n">
        <v>24.22</v>
      </c>
      <c r="F1882" s="37" t="n">
        <v>11.5</v>
      </c>
      <c r="G1882" s="37" t="n">
        <v>35.72</v>
      </c>
    </row>
    <row collapsed="false" customFormat="false" customHeight="true" hidden="false" ht="15" outlineLevel="0" r="1883">
      <c r="A1883" s="32" t="s">
        <v>3781</v>
      </c>
      <c r="B1883" s="33"/>
      <c r="C1883" s="32" t="s">
        <v>3782</v>
      </c>
      <c r="D1883" s="35" t="s">
        <v>19</v>
      </c>
      <c r="E1883" s="37" t="n">
        <v>36.71</v>
      </c>
      <c r="F1883" s="37" t="n">
        <v>11.5</v>
      </c>
      <c r="G1883" s="37" t="n">
        <v>48.21</v>
      </c>
    </row>
    <row collapsed="false" customFormat="false" customHeight="true" hidden="false" ht="15" outlineLevel="0" r="1884">
      <c r="A1884" s="32" t="s">
        <v>3783</v>
      </c>
      <c r="B1884" s="33"/>
      <c r="C1884" s="32" t="s">
        <v>3784</v>
      </c>
      <c r="D1884" s="35" t="s">
        <v>19</v>
      </c>
      <c r="E1884" s="37" t="n">
        <v>51.04</v>
      </c>
      <c r="F1884" s="37" t="n">
        <v>11.5</v>
      </c>
      <c r="G1884" s="37" t="n">
        <v>62.54</v>
      </c>
    </row>
    <row collapsed="false" customFormat="false" customHeight="true" hidden="false" ht="15" outlineLevel="0" r="1885">
      <c r="A1885" s="38" t="s">
        <v>3785</v>
      </c>
      <c r="B1885" s="39" t="s">
        <v>3786</v>
      </c>
      <c r="C1885" s="38"/>
      <c r="D1885" s="40"/>
      <c r="E1885" s="41"/>
      <c r="F1885" s="41"/>
      <c r="G1885" s="41"/>
    </row>
    <row collapsed="false" customFormat="false" customHeight="true" hidden="false" ht="25.5" outlineLevel="0" r="1886">
      <c r="A1886" s="32" t="s">
        <v>3787</v>
      </c>
      <c r="B1886" s="33"/>
      <c r="C1886" s="32" t="s">
        <v>3788</v>
      </c>
      <c r="D1886" s="35" t="s">
        <v>19</v>
      </c>
      <c r="E1886" s="37" t="n">
        <v>17.27</v>
      </c>
      <c r="F1886" s="37" t="n">
        <v>7.67</v>
      </c>
      <c r="G1886" s="37" t="n">
        <v>24.94</v>
      </c>
    </row>
    <row collapsed="false" customFormat="false" customHeight="true" hidden="false" ht="25.5" outlineLevel="0" r="1887">
      <c r="A1887" s="32" t="s">
        <v>3789</v>
      </c>
      <c r="B1887" s="33"/>
      <c r="C1887" s="32" t="s">
        <v>3790</v>
      </c>
      <c r="D1887" s="35" t="s">
        <v>19</v>
      </c>
      <c r="E1887" s="37" t="n">
        <v>18.15</v>
      </c>
      <c r="F1887" s="37" t="n">
        <v>7.67</v>
      </c>
      <c r="G1887" s="37" t="n">
        <v>25.82</v>
      </c>
    </row>
    <row collapsed="false" customFormat="false" customHeight="true" hidden="false" ht="15" outlineLevel="0" r="1888">
      <c r="A1888" s="32" t="s">
        <v>3791</v>
      </c>
      <c r="B1888" s="33"/>
      <c r="C1888" s="32" t="s">
        <v>3792</v>
      </c>
      <c r="D1888" s="35" t="s">
        <v>19</v>
      </c>
      <c r="E1888" s="37" t="n">
        <v>55.52</v>
      </c>
      <c r="F1888" s="37" t="n">
        <v>7.67</v>
      </c>
      <c r="G1888" s="37" t="n">
        <v>63.19</v>
      </c>
    </row>
    <row collapsed="false" customFormat="false" customHeight="true" hidden="false" ht="25.5" outlineLevel="0" r="1889">
      <c r="A1889" s="32" t="s">
        <v>3793</v>
      </c>
      <c r="B1889" s="33"/>
      <c r="C1889" s="32" t="s">
        <v>3794</v>
      </c>
      <c r="D1889" s="35" t="s">
        <v>19</v>
      </c>
      <c r="E1889" s="37" t="n">
        <v>34.22</v>
      </c>
      <c r="F1889" s="37" t="n">
        <v>28.75</v>
      </c>
      <c r="G1889" s="37" t="n">
        <v>62.97</v>
      </c>
    </row>
    <row collapsed="false" customFormat="false" customHeight="true" hidden="false" ht="15" outlineLevel="0" r="1890">
      <c r="A1890" s="32" t="s">
        <v>3795</v>
      </c>
      <c r="B1890" s="33"/>
      <c r="C1890" s="32" t="s">
        <v>3796</v>
      </c>
      <c r="D1890" s="35" t="s">
        <v>19</v>
      </c>
      <c r="E1890" s="37" t="n">
        <v>66.68</v>
      </c>
      <c r="F1890" s="37" t="n">
        <v>7.67</v>
      </c>
      <c r="G1890" s="37" t="n">
        <v>74.35</v>
      </c>
    </row>
    <row collapsed="false" customFormat="false" customHeight="true" hidden="false" ht="15" outlineLevel="0" r="1891">
      <c r="A1891" s="32" t="s">
        <v>3797</v>
      </c>
      <c r="B1891" s="33"/>
      <c r="C1891" s="32" t="s">
        <v>3798</v>
      </c>
      <c r="D1891" s="35" t="s">
        <v>19</v>
      </c>
      <c r="E1891" s="37" t="n">
        <v>91.92</v>
      </c>
      <c r="F1891" s="37" t="n">
        <v>7.67</v>
      </c>
      <c r="G1891" s="37" t="n">
        <v>99.59</v>
      </c>
    </row>
    <row collapsed="false" customFormat="false" customHeight="true" hidden="false" ht="15" outlineLevel="0" r="1892">
      <c r="A1892" s="38" t="s">
        <v>3799</v>
      </c>
      <c r="B1892" s="39" t="s">
        <v>3800</v>
      </c>
      <c r="C1892" s="38"/>
      <c r="D1892" s="40"/>
      <c r="E1892" s="41"/>
      <c r="F1892" s="41"/>
      <c r="G1892" s="41"/>
    </row>
    <row collapsed="false" customFormat="false" customHeight="true" hidden="false" ht="25.5" outlineLevel="0" r="1893">
      <c r="A1893" s="32" t="s">
        <v>3801</v>
      </c>
      <c r="B1893" s="33"/>
      <c r="C1893" s="32" t="s">
        <v>3802</v>
      </c>
      <c r="D1893" s="35" t="s">
        <v>330</v>
      </c>
      <c r="E1893" s="37" t="n">
        <v>381.37</v>
      </c>
      <c r="F1893" s="37" t="n">
        <v>19.18</v>
      </c>
      <c r="G1893" s="37" t="n">
        <v>400.55</v>
      </c>
    </row>
    <row collapsed="false" customFormat="false" customHeight="true" hidden="false" ht="25.5" outlineLevel="0" r="1894">
      <c r="A1894" s="32" t="s">
        <v>3803</v>
      </c>
      <c r="B1894" s="33"/>
      <c r="C1894" s="32" t="s">
        <v>3804</v>
      </c>
      <c r="D1894" s="35" t="s">
        <v>330</v>
      </c>
      <c r="E1894" s="37" t="n">
        <v>322.4</v>
      </c>
      <c r="F1894" s="37" t="n">
        <v>19.18</v>
      </c>
      <c r="G1894" s="37" t="n">
        <v>341.58</v>
      </c>
    </row>
    <row collapsed="false" customFormat="false" customHeight="true" hidden="false" ht="15" outlineLevel="0" r="1895">
      <c r="A1895" s="38" t="s">
        <v>3805</v>
      </c>
      <c r="B1895" s="39" t="s">
        <v>3806</v>
      </c>
      <c r="C1895" s="38"/>
      <c r="D1895" s="40"/>
      <c r="E1895" s="41"/>
      <c r="F1895" s="41"/>
      <c r="G1895" s="41"/>
    </row>
    <row collapsed="false" customFormat="false" customHeight="true" hidden="false" ht="25.5" outlineLevel="0" r="1896">
      <c r="A1896" s="32" t="s">
        <v>3807</v>
      </c>
      <c r="B1896" s="33"/>
      <c r="C1896" s="32" t="s">
        <v>3808</v>
      </c>
      <c r="D1896" s="35" t="s">
        <v>19</v>
      </c>
      <c r="E1896" s="37" t="n">
        <v>152.14</v>
      </c>
      <c r="F1896" s="37" t="n">
        <v>17.98</v>
      </c>
      <c r="G1896" s="37" t="n">
        <v>170.12</v>
      </c>
    </row>
    <row collapsed="false" customFormat="false" customHeight="true" hidden="false" ht="25.5" outlineLevel="0" r="1897">
      <c r="A1897" s="32" t="s">
        <v>3809</v>
      </c>
      <c r="B1897" s="33"/>
      <c r="C1897" s="32" t="s">
        <v>3810</v>
      </c>
      <c r="D1897" s="35" t="s">
        <v>19</v>
      </c>
      <c r="E1897" s="37" t="n">
        <v>165.83</v>
      </c>
      <c r="F1897" s="37" t="n">
        <v>17.98</v>
      </c>
      <c r="G1897" s="37" t="n">
        <v>183.81</v>
      </c>
    </row>
    <row collapsed="false" customFormat="false" customHeight="true" hidden="false" ht="25.5" outlineLevel="0" r="1898">
      <c r="A1898" s="32" t="s">
        <v>3811</v>
      </c>
      <c r="B1898" s="33"/>
      <c r="C1898" s="32" t="s">
        <v>3812</v>
      </c>
      <c r="D1898" s="35" t="s">
        <v>19</v>
      </c>
      <c r="E1898" s="37" t="n">
        <v>159.19</v>
      </c>
      <c r="F1898" s="37" t="n">
        <v>17.98</v>
      </c>
      <c r="G1898" s="37" t="n">
        <v>177.17</v>
      </c>
    </row>
    <row collapsed="false" customFormat="false" customHeight="true" hidden="false" ht="25.5" outlineLevel="0" r="1899">
      <c r="A1899" s="32" t="s">
        <v>3813</v>
      </c>
      <c r="B1899" s="33"/>
      <c r="C1899" s="32" t="s">
        <v>3814</v>
      </c>
      <c r="D1899" s="35" t="s">
        <v>19</v>
      </c>
      <c r="E1899" s="37" t="n">
        <v>171.47</v>
      </c>
      <c r="F1899" s="37" t="n">
        <v>17.98</v>
      </c>
      <c r="G1899" s="37" t="n">
        <v>189.45</v>
      </c>
    </row>
    <row collapsed="false" customFormat="false" customHeight="true" hidden="false" ht="15" outlineLevel="0" r="1900">
      <c r="A1900" s="38" t="s">
        <v>3815</v>
      </c>
      <c r="B1900" s="39" t="s">
        <v>3816</v>
      </c>
      <c r="C1900" s="38"/>
      <c r="D1900" s="40"/>
      <c r="E1900" s="41"/>
      <c r="F1900" s="41"/>
      <c r="G1900" s="41"/>
    </row>
    <row collapsed="false" customFormat="false" customHeight="true" hidden="false" ht="25.5" outlineLevel="0" r="1901">
      <c r="A1901" s="32" t="s">
        <v>3817</v>
      </c>
      <c r="B1901" s="33"/>
      <c r="C1901" s="32" t="s">
        <v>3818</v>
      </c>
      <c r="D1901" s="35" t="s">
        <v>19</v>
      </c>
      <c r="E1901" s="37" t="n">
        <v>128194.7</v>
      </c>
      <c r="F1901" s="37" t="n">
        <v>1478.56</v>
      </c>
      <c r="G1901" s="37" t="n">
        <v>129673.26</v>
      </c>
    </row>
    <row collapsed="false" customFormat="false" customHeight="true" hidden="false" ht="25.5" outlineLevel="0" r="1902">
      <c r="A1902" s="32" t="s">
        <v>3819</v>
      </c>
      <c r="B1902" s="33"/>
      <c r="C1902" s="32" t="s">
        <v>3820</v>
      </c>
      <c r="D1902" s="35" t="s">
        <v>19</v>
      </c>
      <c r="E1902" s="37" t="n">
        <v>172943.81</v>
      </c>
      <c r="F1902" s="37" t="n">
        <v>1478.56</v>
      </c>
      <c r="G1902" s="37" t="n">
        <v>174422.37</v>
      </c>
    </row>
    <row collapsed="false" customFormat="false" customHeight="true" hidden="false" ht="25.5" outlineLevel="0" r="1903">
      <c r="A1903" s="32" t="s">
        <v>3821</v>
      </c>
      <c r="B1903" s="33"/>
      <c r="C1903" s="32" t="s">
        <v>3822</v>
      </c>
      <c r="D1903" s="35" t="s">
        <v>19</v>
      </c>
      <c r="E1903" s="37" t="n">
        <v>70741.16</v>
      </c>
      <c r="F1903" s="37" t="n">
        <v>1478.56</v>
      </c>
      <c r="G1903" s="37" t="n">
        <v>72219.72</v>
      </c>
    </row>
    <row collapsed="false" customFormat="false" customHeight="true" hidden="false" ht="25.5" outlineLevel="0" r="1904">
      <c r="A1904" s="32" t="s">
        <v>3823</v>
      </c>
      <c r="B1904" s="33"/>
      <c r="C1904" s="32" t="s">
        <v>3824</v>
      </c>
      <c r="D1904" s="35" t="s">
        <v>19</v>
      </c>
      <c r="E1904" s="37" t="n">
        <v>93030.91</v>
      </c>
      <c r="F1904" s="37" t="n">
        <v>1478.56</v>
      </c>
      <c r="G1904" s="37" t="n">
        <v>94509.47</v>
      </c>
    </row>
    <row collapsed="false" customFormat="false" customHeight="true" hidden="false" ht="25.5" outlineLevel="0" r="1905">
      <c r="A1905" s="32" t="s">
        <v>3825</v>
      </c>
      <c r="B1905" s="33"/>
      <c r="C1905" s="32" t="s">
        <v>3826</v>
      </c>
      <c r="D1905" s="35" t="s">
        <v>19</v>
      </c>
      <c r="E1905" s="37" t="n">
        <v>64109.66</v>
      </c>
      <c r="F1905" s="37" t="n">
        <v>789.25</v>
      </c>
      <c r="G1905" s="37" t="n">
        <v>64898.91</v>
      </c>
    </row>
    <row collapsed="false" customFormat="false" customHeight="true" hidden="false" ht="25.5" outlineLevel="0" r="1906">
      <c r="A1906" s="32" t="s">
        <v>3827</v>
      </c>
      <c r="B1906" s="33"/>
      <c r="C1906" s="32" t="s">
        <v>3828</v>
      </c>
      <c r="D1906" s="35" t="s">
        <v>19</v>
      </c>
      <c r="E1906" s="37" t="n">
        <v>114607.63</v>
      </c>
      <c r="F1906" s="37" t="n">
        <v>1478.56</v>
      </c>
      <c r="G1906" s="37" t="n">
        <v>116086.19</v>
      </c>
    </row>
    <row collapsed="false" customFormat="false" customHeight="true" hidden="false" ht="25.5" outlineLevel="0" r="1907">
      <c r="A1907" s="32" t="s">
        <v>3829</v>
      </c>
      <c r="B1907" s="33"/>
      <c r="C1907" s="32" t="s">
        <v>3830</v>
      </c>
      <c r="D1907" s="35" t="s">
        <v>19</v>
      </c>
      <c r="E1907" s="37" t="n">
        <v>232592.92</v>
      </c>
      <c r="F1907" s="37" t="n">
        <v>1636.41</v>
      </c>
      <c r="G1907" s="37" t="n">
        <v>234229.33</v>
      </c>
    </row>
    <row collapsed="false" customFormat="false" customHeight="true" hidden="false" ht="38.25" outlineLevel="0" r="1908">
      <c r="A1908" s="32" t="s">
        <v>3831</v>
      </c>
      <c r="B1908" s="33"/>
      <c r="C1908" s="32" t="s">
        <v>3832</v>
      </c>
      <c r="D1908" s="35" t="s">
        <v>19</v>
      </c>
      <c r="E1908" s="37" t="n">
        <v>113705.72</v>
      </c>
      <c r="F1908" s="37" t="n">
        <v>1478.56</v>
      </c>
      <c r="G1908" s="37" t="n">
        <v>115184.28</v>
      </c>
    </row>
    <row collapsed="false" customFormat="false" customHeight="true" hidden="false" ht="38.25" outlineLevel="0" r="1909">
      <c r="A1909" s="32" t="s">
        <v>3833</v>
      </c>
      <c r="B1909" s="33"/>
      <c r="C1909" s="32" t="s">
        <v>3834</v>
      </c>
      <c r="D1909" s="35" t="s">
        <v>19</v>
      </c>
      <c r="E1909" s="37" t="n">
        <v>254696.14</v>
      </c>
      <c r="F1909" s="37" t="n">
        <v>1621.36</v>
      </c>
      <c r="G1909" s="37" t="n">
        <v>256317.5</v>
      </c>
    </row>
    <row collapsed="false" customFormat="false" customHeight="true" hidden="false" ht="25.5" outlineLevel="0" r="1910">
      <c r="A1910" s="32" t="s">
        <v>3835</v>
      </c>
      <c r="B1910" s="33"/>
      <c r="C1910" s="32" t="s">
        <v>3836</v>
      </c>
      <c r="D1910" s="35" t="s">
        <v>19</v>
      </c>
      <c r="E1910" s="37" t="n">
        <v>189305.08</v>
      </c>
      <c r="F1910" s="37" t="n">
        <v>1636.41</v>
      </c>
      <c r="G1910" s="37" t="n">
        <v>190941.49</v>
      </c>
    </row>
    <row collapsed="false" customFormat="false" customHeight="true" hidden="false" ht="15" outlineLevel="0" r="1911">
      <c r="A1911" s="38" t="s">
        <v>3837</v>
      </c>
      <c r="B1911" s="39" t="s">
        <v>3838</v>
      </c>
      <c r="C1911" s="38"/>
      <c r="D1911" s="40"/>
      <c r="E1911" s="41"/>
      <c r="F1911" s="41"/>
      <c r="G1911" s="41"/>
    </row>
    <row collapsed="false" customFormat="false" customHeight="true" hidden="false" ht="25.5" outlineLevel="0" r="1912">
      <c r="A1912" s="32" t="s">
        <v>3839</v>
      </c>
      <c r="B1912" s="33"/>
      <c r="C1912" s="32" t="s">
        <v>3840</v>
      </c>
      <c r="D1912" s="35" t="s">
        <v>19</v>
      </c>
      <c r="E1912" s="37" t="n">
        <v>14751.94</v>
      </c>
      <c r="F1912" s="37" t="n">
        <v>789.25</v>
      </c>
      <c r="G1912" s="37" t="n">
        <v>15541.19</v>
      </c>
    </row>
    <row collapsed="false" customFormat="false" customHeight="true" hidden="false" ht="25.5" outlineLevel="0" r="1913">
      <c r="A1913" s="32" t="s">
        <v>3841</v>
      </c>
      <c r="B1913" s="33"/>
      <c r="C1913" s="32" t="s">
        <v>3842</v>
      </c>
      <c r="D1913" s="35" t="s">
        <v>19</v>
      </c>
      <c r="E1913" s="37" t="n">
        <v>10725.14</v>
      </c>
      <c r="F1913" s="37" t="n">
        <v>789.25</v>
      </c>
      <c r="G1913" s="37" t="n">
        <v>11514.39</v>
      </c>
    </row>
    <row collapsed="false" customFormat="false" customHeight="true" hidden="false" ht="25.5" outlineLevel="0" r="1914">
      <c r="A1914" s="32" t="s">
        <v>3843</v>
      </c>
      <c r="B1914" s="33"/>
      <c r="C1914" s="32" t="s">
        <v>3844</v>
      </c>
      <c r="D1914" s="35" t="s">
        <v>19</v>
      </c>
      <c r="E1914" s="37" t="n">
        <v>41617.78</v>
      </c>
      <c r="F1914" s="37" t="n">
        <v>1262.8</v>
      </c>
      <c r="G1914" s="37" t="n">
        <v>42880.58</v>
      </c>
    </row>
    <row collapsed="false" customFormat="false" customHeight="true" hidden="false" ht="25.5" outlineLevel="0" r="1915">
      <c r="A1915" s="32" t="s">
        <v>3845</v>
      </c>
      <c r="B1915" s="33"/>
      <c r="C1915" s="32" t="s">
        <v>3846</v>
      </c>
      <c r="D1915" s="35" t="s">
        <v>19</v>
      </c>
      <c r="E1915" s="37" t="n">
        <v>77135.07</v>
      </c>
      <c r="F1915" s="37" t="n">
        <v>1262.8</v>
      </c>
      <c r="G1915" s="37" t="n">
        <v>78397.87</v>
      </c>
    </row>
    <row collapsed="false" customFormat="false" customHeight="true" hidden="false" ht="25.5" outlineLevel="0" r="1916">
      <c r="A1916" s="32" t="s">
        <v>3847</v>
      </c>
      <c r="B1916" s="33"/>
      <c r="C1916" s="32" t="s">
        <v>3848</v>
      </c>
      <c r="D1916" s="35" t="s">
        <v>19</v>
      </c>
      <c r="E1916" s="37" t="n">
        <v>3786.77</v>
      </c>
      <c r="F1916" s="37" t="n">
        <v>315.7</v>
      </c>
      <c r="G1916" s="37" t="n">
        <v>4102.47</v>
      </c>
    </row>
    <row collapsed="false" customFormat="false" customHeight="true" hidden="false" ht="25.5" outlineLevel="0" r="1917">
      <c r="A1917" s="32" t="s">
        <v>3849</v>
      </c>
      <c r="B1917" s="33"/>
      <c r="C1917" s="32" t="s">
        <v>3850</v>
      </c>
      <c r="D1917" s="35" t="s">
        <v>19</v>
      </c>
      <c r="E1917" s="37" t="n">
        <v>4268.69</v>
      </c>
      <c r="F1917" s="37" t="n">
        <v>315.7</v>
      </c>
      <c r="G1917" s="37" t="n">
        <v>4584.39</v>
      </c>
    </row>
    <row collapsed="false" customFormat="false" customHeight="true" hidden="false" ht="25.5" outlineLevel="0" r="1918">
      <c r="A1918" s="32" t="s">
        <v>3851</v>
      </c>
      <c r="B1918" s="33"/>
      <c r="C1918" s="32" t="s">
        <v>3852</v>
      </c>
      <c r="D1918" s="35" t="s">
        <v>19</v>
      </c>
      <c r="E1918" s="37" t="n">
        <v>8294.67</v>
      </c>
      <c r="F1918" s="37" t="n">
        <v>789.25</v>
      </c>
      <c r="G1918" s="37" t="n">
        <v>9083.92</v>
      </c>
    </row>
    <row collapsed="false" customFormat="false" customHeight="true" hidden="false" ht="25.5" outlineLevel="0" r="1919">
      <c r="A1919" s="32" t="s">
        <v>3853</v>
      </c>
      <c r="B1919" s="33"/>
      <c r="C1919" s="32" t="s">
        <v>3854</v>
      </c>
      <c r="D1919" s="35" t="s">
        <v>19</v>
      </c>
      <c r="E1919" s="37" t="n">
        <v>17120.87</v>
      </c>
      <c r="F1919" s="37" t="n">
        <v>789.25</v>
      </c>
      <c r="G1919" s="37" t="n">
        <v>17910.12</v>
      </c>
    </row>
    <row collapsed="false" customFormat="false" customHeight="true" hidden="false" ht="25.5" outlineLevel="0" r="1920">
      <c r="A1920" s="32" t="s">
        <v>3855</v>
      </c>
      <c r="B1920" s="33"/>
      <c r="C1920" s="32" t="s">
        <v>3856</v>
      </c>
      <c r="D1920" s="35" t="s">
        <v>19</v>
      </c>
      <c r="E1920" s="37" t="n">
        <v>8407.53</v>
      </c>
      <c r="F1920" s="37" t="n">
        <v>789.25</v>
      </c>
      <c r="G1920" s="37" t="n">
        <v>9196.78</v>
      </c>
    </row>
    <row collapsed="false" customFormat="false" customHeight="true" hidden="false" ht="25.5" outlineLevel="0" r="1921">
      <c r="A1921" s="32" t="s">
        <v>3857</v>
      </c>
      <c r="B1921" s="33"/>
      <c r="C1921" s="32" t="s">
        <v>3858</v>
      </c>
      <c r="D1921" s="35" t="s">
        <v>19</v>
      </c>
      <c r="E1921" s="37" t="n">
        <v>52242.73</v>
      </c>
      <c r="F1921" s="37" t="n">
        <v>1262.8</v>
      </c>
      <c r="G1921" s="37" t="n">
        <v>53505.53</v>
      </c>
    </row>
    <row collapsed="false" customFormat="false" customHeight="true" hidden="false" ht="25.5" outlineLevel="0" r="1922">
      <c r="A1922" s="32" t="s">
        <v>3859</v>
      </c>
      <c r="B1922" s="33"/>
      <c r="C1922" s="32" t="s">
        <v>3860</v>
      </c>
      <c r="D1922" s="35" t="s">
        <v>19</v>
      </c>
      <c r="E1922" s="37" t="n">
        <v>8843.89</v>
      </c>
      <c r="F1922" s="37" t="n">
        <v>315.7</v>
      </c>
      <c r="G1922" s="37" t="n">
        <v>9159.59</v>
      </c>
    </row>
    <row collapsed="false" customFormat="false" customHeight="true" hidden="false" ht="25.5" outlineLevel="0" r="1923">
      <c r="A1923" s="32" t="s">
        <v>3861</v>
      </c>
      <c r="B1923" s="33"/>
      <c r="C1923" s="32" t="s">
        <v>3862</v>
      </c>
      <c r="D1923" s="35" t="s">
        <v>19</v>
      </c>
      <c r="E1923" s="37" t="n">
        <v>33555.32</v>
      </c>
      <c r="F1923" s="37" t="n">
        <v>1262.8</v>
      </c>
      <c r="G1923" s="37" t="n">
        <v>34818.12</v>
      </c>
    </row>
    <row collapsed="false" customFormat="false" customHeight="true" hidden="false" ht="25.5" outlineLevel="0" r="1924">
      <c r="A1924" s="32" t="s">
        <v>3863</v>
      </c>
      <c r="B1924" s="33"/>
      <c r="C1924" s="32" t="s">
        <v>3864</v>
      </c>
      <c r="D1924" s="35" t="s">
        <v>19</v>
      </c>
      <c r="E1924" s="37" t="n">
        <v>38832.97</v>
      </c>
      <c r="F1924" s="37" t="n">
        <v>1262.8</v>
      </c>
      <c r="G1924" s="37" t="n">
        <v>40095.77</v>
      </c>
    </row>
    <row collapsed="false" customFormat="false" customHeight="true" hidden="false" ht="25.5" outlineLevel="0" r="1925">
      <c r="A1925" s="32" t="s">
        <v>3865</v>
      </c>
      <c r="B1925" s="33"/>
      <c r="C1925" s="32" t="s">
        <v>3866</v>
      </c>
      <c r="D1925" s="35" t="s">
        <v>19</v>
      </c>
      <c r="E1925" s="37" t="n">
        <v>69416.25</v>
      </c>
      <c r="F1925" s="37" t="n">
        <v>1262.8</v>
      </c>
      <c r="G1925" s="37" t="n">
        <v>70679.05</v>
      </c>
    </row>
    <row collapsed="false" customFormat="false" customHeight="true" hidden="false" ht="25.5" outlineLevel="0" r="1926">
      <c r="A1926" s="32" t="s">
        <v>3867</v>
      </c>
      <c r="B1926" s="33"/>
      <c r="C1926" s="32" t="s">
        <v>3868</v>
      </c>
      <c r="D1926" s="35" t="s">
        <v>19</v>
      </c>
      <c r="E1926" s="37" t="n">
        <v>39217.9</v>
      </c>
      <c r="F1926" s="37" t="n">
        <v>789.25</v>
      </c>
      <c r="G1926" s="37" t="n">
        <v>40007.15</v>
      </c>
    </row>
    <row collapsed="false" customFormat="false" customHeight="true" hidden="false" ht="25.5" outlineLevel="0" r="1927">
      <c r="A1927" s="32" t="s">
        <v>3869</v>
      </c>
      <c r="B1927" s="33"/>
      <c r="C1927" s="32" t="s">
        <v>3870</v>
      </c>
      <c r="D1927" s="35" t="s">
        <v>19</v>
      </c>
      <c r="E1927" s="37" t="n">
        <v>12264</v>
      </c>
      <c r="F1927" s="37" t="n">
        <v>789.25</v>
      </c>
      <c r="G1927" s="37" t="n">
        <v>13053.25</v>
      </c>
    </row>
    <row collapsed="false" customFormat="false" customHeight="true" hidden="false" ht="25.5" outlineLevel="0" r="1928">
      <c r="A1928" s="32" t="s">
        <v>3871</v>
      </c>
      <c r="B1928" s="33"/>
      <c r="C1928" s="32" t="s">
        <v>3872</v>
      </c>
      <c r="D1928" s="35" t="s">
        <v>19</v>
      </c>
      <c r="E1928" s="37" t="n">
        <v>72877.55</v>
      </c>
      <c r="F1928" s="37" t="n">
        <v>1262.8</v>
      </c>
      <c r="G1928" s="37" t="n">
        <v>74140.35</v>
      </c>
    </row>
    <row collapsed="false" customFormat="false" customHeight="true" hidden="false" ht="25.5" outlineLevel="0" r="1929">
      <c r="A1929" s="32" t="s">
        <v>3873</v>
      </c>
      <c r="B1929" s="33"/>
      <c r="C1929" s="32" t="s">
        <v>3874</v>
      </c>
      <c r="D1929" s="35" t="s">
        <v>19</v>
      </c>
      <c r="E1929" s="37" t="n">
        <v>17584.32</v>
      </c>
      <c r="F1929" s="37" t="n">
        <v>789.25</v>
      </c>
      <c r="G1929" s="37" t="n">
        <v>18373.57</v>
      </c>
    </row>
    <row collapsed="false" customFormat="false" customHeight="true" hidden="false" ht="25.5" outlineLevel="0" r="1930">
      <c r="A1930" s="32" t="s">
        <v>3875</v>
      </c>
      <c r="B1930" s="33"/>
      <c r="C1930" s="32" t="s">
        <v>3876</v>
      </c>
      <c r="D1930" s="35" t="s">
        <v>19</v>
      </c>
      <c r="E1930" s="37" t="n">
        <v>21822.46</v>
      </c>
      <c r="F1930" s="37" t="n">
        <v>789.25</v>
      </c>
      <c r="G1930" s="37" t="n">
        <v>22611.71</v>
      </c>
    </row>
    <row collapsed="false" customFormat="false" customHeight="true" hidden="false" ht="15" outlineLevel="0" r="1931">
      <c r="A1931" s="38" t="s">
        <v>3877</v>
      </c>
      <c r="B1931" s="39" t="s">
        <v>3878</v>
      </c>
      <c r="C1931" s="38"/>
      <c r="D1931" s="40"/>
      <c r="E1931" s="41"/>
      <c r="F1931" s="41"/>
      <c r="G1931" s="41"/>
    </row>
    <row collapsed="false" customFormat="false" customHeight="true" hidden="false" ht="25.5" outlineLevel="0" r="1932">
      <c r="A1932" s="32" t="s">
        <v>3879</v>
      </c>
      <c r="B1932" s="33"/>
      <c r="C1932" s="32" t="s">
        <v>3880</v>
      </c>
      <c r="D1932" s="35" t="s">
        <v>127</v>
      </c>
      <c r="E1932" s="37" t="n">
        <v>32.42</v>
      </c>
      <c r="F1932" s="37" t="n">
        <v>15.33</v>
      </c>
      <c r="G1932" s="37" t="n">
        <v>47.75</v>
      </c>
    </row>
    <row collapsed="false" customFormat="false" customHeight="true" hidden="false" ht="15" outlineLevel="0" r="1933">
      <c r="A1933" s="32" t="s">
        <v>3881</v>
      </c>
      <c r="B1933" s="33"/>
      <c r="C1933" s="32" t="s">
        <v>3882</v>
      </c>
      <c r="D1933" s="35" t="s">
        <v>19</v>
      </c>
      <c r="E1933" s="37" t="n">
        <v>36.65</v>
      </c>
      <c r="F1933" s="37" t="n">
        <v>7.67</v>
      </c>
      <c r="G1933" s="37" t="n">
        <v>44.32</v>
      </c>
    </row>
    <row collapsed="false" customFormat="false" customHeight="true" hidden="false" ht="15" outlineLevel="0" r="1934">
      <c r="A1934" s="32" t="s">
        <v>3883</v>
      </c>
      <c r="B1934" s="33"/>
      <c r="C1934" s="32" t="s">
        <v>3884</v>
      </c>
      <c r="D1934" s="35" t="s">
        <v>19</v>
      </c>
      <c r="E1934" s="37" t="n">
        <v>905.64</v>
      </c>
      <c r="F1934" s="37" t="n">
        <v>49.97</v>
      </c>
      <c r="G1934" s="37" t="n">
        <v>955.61</v>
      </c>
    </row>
    <row collapsed="false" customFormat="false" customHeight="true" hidden="false" ht="15" outlineLevel="0" r="1935">
      <c r="A1935" s="32" t="s">
        <v>3885</v>
      </c>
      <c r="B1935" s="33"/>
      <c r="C1935" s="32" t="s">
        <v>3886</v>
      </c>
      <c r="D1935" s="35" t="s">
        <v>19</v>
      </c>
      <c r="E1935" s="37" t="n">
        <v>11.96</v>
      </c>
      <c r="F1935" s="37" t="n">
        <v>7.67</v>
      </c>
      <c r="G1935" s="37" t="n">
        <v>19.63</v>
      </c>
    </row>
    <row collapsed="false" customFormat="false" customHeight="true" hidden="false" ht="15" outlineLevel="0" r="1936">
      <c r="A1936" s="32" t="s">
        <v>3887</v>
      </c>
      <c r="B1936" s="33"/>
      <c r="C1936" s="32" t="s">
        <v>3888</v>
      </c>
      <c r="D1936" s="35" t="s">
        <v>19</v>
      </c>
      <c r="E1936" s="37" t="n">
        <v>1.87</v>
      </c>
      <c r="F1936" s="37" t="n">
        <v>5.75</v>
      </c>
      <c r="G1936" s="37" t="n">
        <v>7.62</v>
      </c>
    </row>
    <row collapsed="false" customFormat="false" customHeight="true" hidden="false" ht="15" outlineLevel="0" r="1937">
      <c r="A1937" s="32" t="s">
        <v>3889</v>
      </c>
      <c r="B1937" s="33"/>
      <c r="C1937" s="32" t="s">
        <v>3890</v>
      </c>
      <c r="D1937" s="35" t="s">
        <v>19</v>
      </c>
      <c r="E1937" s="37" t="n">
        <v>11.51</v>
      </c>
      <c r="F1937" s="37" t="n">
        <v>7.67</v>
      </c>
      <c r="G1937" s="37" t="n">
        <v>19.18</v>
      </c>
    </row>
    <row collapsed="false" customFormat="false" customHeight="true" hidden="false" ht="25.5" outlineLevel="0" r="1938">
      <c r="A1938" s="32" t="s">
        <v>3891</v>
      </c>
      <c r="B1938" s="33"/>
      <c r="C1938" s="32" t="s">
        <v>3892</v>
      </c>
      <c r="D1938" s="35" t="s">
        <v>19</v>
      </c>
      <c r="E1938" s="37" t="n">
        <v>358.09</v>
      </c>
      <c r="F1938" s="37" t="n">
        <v>0.78</v>
      </c>
      <c r="G1938" s="37" t="n">
        <v>358.87</v>
      </c>
    </row>
    <row collapsed="false" customFormat="false" customHeight="true" hidden="false" ht="25.5" outlineLevel="0" r="1939">
      <c r="A1939" s="32" t="s">
        <v>3893</v>
      </c>
      <c r="B1939" s="33"/>
      <c r="C1939" s="32" t="s">
        <v>3894</v>
      </c>
      <c r="D1939" s="35" t="s">
        <v>19</v>
      </c>
      <c r="E1939" s="37" t="n">
        <v>286.73</v>
      </c>
      <c r="F1939" s="37" t="n">
        <v>19.18</v>
      </c>
      <c r="G1939" s="37" t="n">
        <v>305.91</v>
      </c>
    </row>
    <row collapsed="false" customFormat="false" customHeight="true" hidden="false" ht="25.5" outlineLevel="0" r="1940">
      <c r="A1940" s="32" t="s">
        <v>3895</v>
      </c>
      <c r="B1940" s="33"/>
      <c r="C1940" s="32" t="s">
        <v>3896</v>
      </c>
      <c r="D1940" s="35" t="s">
        <v>19</v>
      </c>
      <c r="E1940" s="37" t="n">
        <v>118.96</v>
      </c>
      <c r="F1940" s="37" t="n">
        <v>19.18</v>
      </c>
      <c r="G1940" s="37" t="n">
        <v>138.14</v>
      </c>
    </row>
    <row collapsed="false" customFormat="false" customHeight="true" hidden="false" ht="15" outlineLevel="0" r="1941">
      <c r="A1941" s="32" t="s">
        <v>3897</v>
      </c>
      <c r="B1941" s="33"/>
      <c r="C1941" s="32" t="s">
        <v>3898</v>
      </c>
      <c r="D1941" s="35" t="s">
        <v>19</v>
      </c>
      <c r="E1941" s="37" t="n">
        <v>161.04</v>
      </c>
      <c r="F1941" s="37" t="n">
        <v>107.88</v>
      </c>
      <c r="G1941" s="37" t="n">
        <v>268.92</v>
      </c>
    </row>
    <row collapsed="false" customFormat="false" customHeight="true" hidden="false" ht="25.5" outlineLevel="0" r="1942">
      <c r="A1942" s="32" t="s">
        <v>3899</v>
      </c>
      <c r="B1942" s="33"/>
      <c r="C1942" s="32" t="s">
        <v>3900</v>
      </c>
      <c r="D1942" s="35" t="s">
        <v>3901</v>
      </c>
      <c r="E1942" s="37" t="n">
        <v>400.7</v>
      </c>
      <c r="F1942" s="37" t="n">
        <v>0.78</v>
      </c>
      <c r="G1942" s="37" t="n">
        <v>401.48</v>
      </c>
    </row>
    <row collapsed="false" customFormat="false" customHeight="true" hidden="false" ht="15" outlineLevel="0" r="1943">
      <c r="A1943" s="32" t="s">
        <v>3902</v>
      </c>
      <c r="B1943" s="33"/>
      <c r="C1943" s="32" t="s">
        <v>3903</v>
      </c>
      <c r="D1943" s="35" t="s">
        <v>19</v>
      </c>
      <c r="E1943" s="37" t="n">
        <v>15.97</v>
      </c>
      <c r="F1943" s="37" t="n">
        <v>38.34</v>
      </c>
      <c r="G1943" s="37" t="n">
        <v>54.31</v>
      </c>
    </row>
    <row collapsed="false" customFormat="false" customHeight="true" hidden="false" ht="15" outlineLevel="0" r="1944">
      <c r="A1944" s="32" t="s">
        <v>3904</v>
      </c>
      <c r="B1944" s="33"/>
      <c r="C1944" s="32" t="s">
        <v>3905</v>
      </c>
      <c r="D1944" s="35" t="s">
        <v>3901</v>
      </c>
      <c r="E1944" s="37" t="n">
        <v>315.85</v>
      </c>
      <c r="F1944" s="37" t="n">
        <v>0.78</v>
      </c>
      <c r="G1944" s="37" t="n">
        <v>316.63</v>
      </c>
    </row>
    <row collapsed="false" customFormat="false" customHeight="true" hidden="false" ht="15" outlineLevel="0" r="1945">
      <c r="A1945" s="32" t="s">
        <v>3906</v>
      </c>
      <c r="B1945" s="33"/>
      <c r="C1945" s="32" t="s">
        <v>3907</v>
      </c>
      <c r="D1945" s="35" t="s">
        <v>19</v>
      </c>
      <c r="E1945" s="37" t="n">
        <v>0</v>
      </c>
      <c r="F1945" s="37" t="n">
        <v>215.76</v>
      </c>
      <c r="G1945" s="37" t="n">
        <v>215.76</v>
      </c>
    </row>
    <row collapsed="false" customFormat="false" customHeight="true" hidden="false" ht="15" outlineLevel="0" r="1946">
      <c r="A1946" s="32" t="s">
        <v>3908</v>
      </c>
      <c r="B1946" s="33"/>
      <c r="C1946" s="32" t="s">
        <v>3909</v>
      </c>
      <c r="D1946" s="35" t="s">
        <v>851</v>
      </c>
      <c r="E1946" s="37" t="n">
        <v>11.66</v>
      </c>
      <c r="F1946" s="37" t="n">
        <v>0.63</v>
      </c>
      <c r="G1946" s="37" t="n">
        <v>12.29</v>
      </c>
    </row>
    <row collapsed="false" customFormat="false" customHeight="true" hidden="false" ht="15" outlineLevel="0" r="1947">
      <c r="A1947" s="32" t="s">
        <v>3910</v>
      </c>
      <c r="B1947" s="33"/>
      <c r="C1947" s="32" t="s">
        <v>3911</v>
      </c>
      <c r="D1947" s="35" t="s">
        <v>851</v>
      </c>
      <c r="E1947" s="37" t="n">
        <v>11.66</v>
      </c>
      <c r="F1947" s="37" t="n">
        <v>0.93</v>
      </c>
      <c r="G1947" s="37" t="n">
        <v>12.59</v>
      </c>
    </row>
    <row collapsed="false" customFormat="false" customHeight="true" hidden="false" ht="38.25" outlineLevel="0" r="1948">
      <c r="A1948" s="32" t="s">
        <v>3912</v>
      </c>
      <c r="B1948" s="33"/>
      <c r="C1948" s="32" t="s">
        <v>3913</v>
      </c>
      <c r="D1948" s="35" t="s">
        <v>19</v>
      </c>
      <c r="E1948" s="37" t="n">
        <v>37.8</v>
      </c>
      <c r="F1948" s="37" t="n">
        <v>7.8</v>
      </c>
      <c r="G1948" s="37" t="n">
        <v>45.6</v>
      </c>
    </row>
    <row collapsed="false" customFormat="false" customHeight="true" hidden="false" ht="15" outlineLevel="0" r="1949">
      <c r="A1949" s="32" t="s">
        <v>3914</v>
      </c>
      <c r="B1949" s="33"/>
      <c r="C1949" s="32" t="s">
        <v>3915</v>
      </c>
      <c r="D1949" s="35" t="s">
        <v>3901</v>
      </c>
      <c r="E1949" s="37" t="n">
        <v>33.07</v>
      </c>
      <c r="F1949" s="37" t="n">
        <v>0.78</v>
      </c>
      <c r="G1949" s="37" t="n">
        <v>33.85</v>
      </c>
    </row>
    <row collapsed="false" customFormat="false" customHeight="true" hidden="false" ht="15" outlineLevel="0" r="1950">
      <c r="A1950" s="32" t="s">
        <v>3916</v>
      </c>
      <c r="B1950" s="33"/>
      <c r="C1950" s="32" t="s">
        <v>3917</v>
      </c>
      <c r="D1950" s="35" t="s">
        <v>19</v>
      </c>
      <c r="E1950" s="37" t="n">
        <v>9.89</v>
      </c>
      <c r="F1950" s="37" t="n">
        <v>53.94</v>
      </c>
      <c r="G1950" s="37" t="n">
        <v>63.83</v>
      </c>
    </row>
    <row collapsed="false" customFormat="false" customHeight="true" hidden="false" ht="15" outlineLevel="0" r="1951">
      <c r="A1951" s="32" t="s">
        <v>3918</v>
      </c>
      <c r="B1951" s="33"/>
      <c r="C1951" s="32" t="s">
        <v>3919</v>
      </c>
      <c r="D1951" s="35" t="s">
        <v>19</v>
      </c>
      <c r="E1951" s="37" t="n">
        <v>36.84</v>
      </c>
      <c r="F1951" s="37" t="n">
        <v>0.78</v>
      </c>
      <c r="G1951" s="37" t="n">
        <v>37.62</v>
      </c>
    </row>
    <row collapsed="false" customFormat="false" customHeight="true" hidden="false" ht="25.5" outlineLevel="0" r="1952">
      <c r="A1952" s="32" t="s">
        <v>3920</v>
      </c>
      <c r="B1952" s="33"/>
      <c r="C1952" s="32" t="s">
        <v>3921</v>
      </c>
      <c r="D1952" s="35" t="s">
        <v>19</v>
      </c>
      <c r="E1952" s="37" t="n">
        <v>95.29</v>
      </c>
      <c r="F1952" s="37" t="n">
        <v>107.88</v>
      </c>
      <c r="G1952" s="37" t="n">
        <v>203.17</v>
      </c>
    </row>
    <row collapsed="false" customFormat="false" customHeight="true" hidden="false" ht="25.5" outlineLevel="0" r="1953">
      <c r="A1953" s="32" t="s">
        <v>3922</v>
      </c>
      <c r="B1953" s="33"/>
      <c r="C1953" s="32" t="s">
        <v>3923</v>
      </c>
      <c r="D1953" s="35" t="s">
        <v>19</v>
      </c>
      <c r="E1953" s="37" t="n">
        <v>269.3</v>
      </c>
      <c r="F1953" s="37" t="n">
        <v>0.78</v>
      </c>
      <c r="G1953" s="37" t="n">
        <v>270.08</v>
      </c>
    </row>
    <row collapsed="false" customFormat="false" customHeight="true" hidden="false" ht="25.5" outlineLevel="0" r="1954">
      <c r="A1954" s="32" t="s">
        <v>3924</v>
      </c>
      <c r="B1954" s="33"/>
      <c r="C1954" s="32" t="s">
        <v>3925</v>
      </c>
      <c r="D1954" s="35" t="s">
        <v>19</v>
      </c>
      <c r="E1954" s="37" t="n">
        <v>318.98</v>
      </c>
      <c r="F1954" s="37" t="n">
        <v>107.88</v>
      </c>
      <c r="G1954" s="37" t="n">
        <v>426.86</v>
      </c>
    </row>
    <row collapsed="false" customFormat="false" customHeight="true" hidden="false" ht="25.5" outlineLevel="0" r="1955">
      <c r="A1955" s="32" t="s">
        <v>3926</v>
      </c>
      <c r="B1955" s="33"/>
      <c r="C1955" s="32" t="s">
        <v>3927</v>
      </c>
      <c r="D1955" s="35" t="s">
        <v>19</v>
      </c>
      <c r="E1955" s="37" t="n">
        <v>1679.36</v>
      </c>
      <c r="F1955" s="37" t="n">
        <v>38.34</v>
      </c>
      <c r="G1955" s="37" t="n">
        <v>1717.7</v>
      </c>
    </row>
    <row collapsed="false" customFormat="false" customHeight="true" hidden="false" ht="25.5" outlineLevel="0" r="1956">
      <c r="A1956" s="32" t="s">
        <v>3928</v>
      </c>
      <c r="B1956" s="33"/>
      <c r="C1956" s="32" t="s">
        <v>3929</v>
      </c>
      <c r="D1956" s="35" t="s">
        <v>19</v>
      </c>
      <c r="E1956" s="37" t="n">
        <v>2530.95</v>
      </c>
      <c r="F1956" s="37" t="n">
        <v>38.34</v>
      </c>
      <c r="G1956" s="37" t="n">
        <v>2569.29</v>
      </c>
    </row>
    <row collapsed="false" customFormat="false" customHeight="true" hidden="false" ht="25.5" outlineLevel="0" r="1957">
      <c r="A1957" s="32" t="s">
        <v>3930</v>
      </c>
      <c r="B1957" s="33"/>
      <c r="C1957" s="32" t="s">
        <v>3931</v>
      </c>
      <c r="D1957" s="35" t="s">
        <v>19</v>
      </c>
      <c r="E1957" s="37" t="n">
        <v>3281.45</v>
      </c>
      <c r="F1957" s="37" t="n">
        <v>38.34</v>
      </c>
      <c r="G1957" s="37" t="n">
        <v>3319.79</v>
      </c>
    </row>
    <row collapsed="false" customFormat="false" customHeight="true" hidden="false" ht="15" outlineLevel="0" r="1958">
      <c r="A1958" s="42" t="s">
        <v>3932</v>
      </c>
      <c r="B1958" s="42" t="s">
        <v>3933</v>
      </c>
      <c r="C1958" s="43"/>
      <c r="D1958" s="44"/>
      <c r="E1958" s="45"/>
      <c r="F1958" s="45"/>
      <c r="G1958" s="45"/>
    </row>
    <row collapsed="false" customFormat="false" customHeight="true" hidden="false" ht="15" outlineLevel="0" r="1959">
      <c r="A1959" s="23" t="s">
        <v>3934</v>
      </c>
      <c r="B1959" s="23" t="s">
        <v>3935</v>
      </c>
      <c r="C1959" s="24"/>
      <c r="D1959" s="46"/>
      <c r="E1959" s="47"/>
      <c r="F1959" s="47"/>
      <c r="G1959" s="47"/>
    </row>
    <row collapsed="false" customFormat="false" customHeight="true" hidden="false" ht="25.5" outlineLevel="0" r="1960">
      <c r="A1960" s="32" t="s">
        <v>3936</v>
      </c>
      <c r="B1960" s="33"/>
      <c r="C1960" s="32" t="s">
        <v>3937</v>
      </c>
      <c r="D1960" s="35" t="s">
        <v>19</v>
      </c>
      <c r="E1960" s="37" t="n">
        <v>39.59</v>
      </c>
      <c r="F1960" s="37" t="n">
        <v>66.01</v>
      </c>
      <c r="G1960" s="37" t="n">
        <v>105.6</v>
      </c>
    </row>
    <row collapsed="false" customFormat="false" customHeight="true" hidden="false" ht="25.5" outlineLevel="0" r="1961">
      <c r="A1961" s="32" t="s">
        <v>3938</v>
      </c>
      <c r="B1961" s="33"/>
      <c r="C1961" s="32" t="s">
        <v>3939</v>
      </c>
      <c r="D1961" s="35" t="s">
        <v>19</v>
      </c>
      <c r="E1961" s="37" t="n">
        <v>81.13</v>
      </c>
      <c r="F1961" s="37" t="n">
        <v>92.1</v>
      </c>
      <c r="G1961" s="37" t="n">
        <v>173.23</v>
      </c>
    </row>
    <row collapsed="false" customFormat="false" customHeight="true" hidden="false" ht="25.5" outlineLevel="0" r="1962">
      <c r="A1962" s="32" t="s">
        <v>3940</v>
      </c>
      <c r="B1962" s="33"/>
      <c r="C1962" s="32" t="s">
        <v>3941</v>
      </c>
      <c r="D1962" s="35" t="s">
        <v>19</v>
      </c>
      <c r="E1962" s="37" t="n">
        <v>143.86</v>
      </c>
      <c r="F1962" s="37" t="n">
        <v>118.17</v>
      </c>
      <c r="G1962" s="37" t="n">
        <v>262.03</v>
      </c>
    </row>
    <row collapsed="false" customFormat="false" customHeight="true" hidden="false" ht="25.5" outlineLevel="0" r="1963">
      <c r="A1963" s="32" t="s">
        <v>3942</v>
      </c>
      <c r="B1963" s="33"/>
      <c r="C1963" s="32" t="s">
        <v>3943</v>
      </c>
      <c r="D1963" s="35" t="s">
        <v>19</v>
      </c>
      <c r="E1963" s="37" t="n">
        <v>243.07</v>
      </c>
      <c r="F1963" s="37" t="n">
        <v>146.54</v>
      </c>
      <c r="G1963" s="37" t="n">
        <v>389.61</v>
      </c>
    </row>
    <row collapsed="false" customFormat="false" customHeight="true" hidden="false" ht="25.5" outlineLevel="0" r="1964">
      <c r="A1964" s="32" t="s">
        <v>3944</v>
      </c>
      <c r="B1964" s="33"/>
      <c r="C1964" s="32" t="s">
        <v>3945</v>
      </c>
      <c r="D1964" s="35" t="s">
        <v>19</v>
      </c>
      <c r="E1964" s="37" t="n">
        <v>448.14</v>
      </c>
      <c r="F1964" s="37" t="n">
        <v>196.45</v>
      </c>
      <c r="G1964" s="37" t="n">
        <v>644.59</v>
      </c>
    </row>
    <row collapsed="false" customFormat="false" customHeight="true" hidden="false" ht="15" outlineLevel="0" r="1965">
      <c r="A1965" s="38" t="s">
        <v>3946</v>
      </c>
      <c r="B1965" s="39" t="s">
        <v>3947</v>
      </c>
      <c r="C1965" s="38"/>
      <c r="D1965" s="40"/>
      <c r="E1965" s="41"/>
      <c r="F1965" s="41"/>
      <c r="G1965" s="41"/>
    </row>
    <row collapsed="false" customFormat="false" customHeight="true" hidden="false" ht="25.5" outlineLevel="0" r="1966">
      <c r="A1966" s="32" t="s">
        <v>3948</v>
      </c>
      <c r="B1966" s="33"/>
      <c r="C1966" s="32" t="s">
        <v>3949</v>
      </c>
      <c r="D1966" s="35" t="s">
        <v>19</v>
      </c>
      <c r="E1966" s="37" t="n">
        <v>50.58</v>
      </c>
      <c r="F1966" s="37" t="n">
        <v>57.52</v>
      </c>
      <c r="G1966" s="37" t="n">
        <v>108.1</v>
      </c>
    </row>
    <row collapsed="false" customFormat="false" customHeight="true" hidden="false" ht="25.5" outlineLevel="0" r="1967">
      <c r="A1967" s="32" t="s">
        <v>3950</v>
      </c>
      <c r="B1967" s="33"/>
      <c r="C1967" s="32" t="s">
        <v>3951</v>
      </c>
      <c r="D1967" s="35" t="s">
        <v>19</v>
      </c>
      <c r="E1967" s="37" t="n">
        <v>99.11</v>
      </c>
      <c r="F1967" s="37" t="n">
        <v>76.68</v>
      </c>
      <c r="G1967" s="37" t="n">
        <v>175.79</v>
      </c>
    </row>
    <row collapsed="false" customFormat="false" customHeight="true" hidden="false" ht="25.5" outlineLevel="0" r="1968">
      <c r="A1968" s="32" t="s">
        <v>3952</v>
      </c>
      <c r="B1968" s="33"/>
      <c r="C1968" s="32" t="s">
        <v>3953</v>
      </c>
      <c r="D1968" s="35" t="s">
        <v>19</v>
      </c>
      <c r="E1968" s="37" t="n">
        <v>185.79</v>
      </c>
      <c r="F1968" s="37" t="n">
        <v>95.86</v>
      </c>
      <c r="G1968" s="37" t="n">
        <v>281.65</v>
      </c>
    </row>
    <row collapsed="false" customFormat="false" customHeight="true" hidden="false" ht="25.5" outlineLevel="0" r="1969">
      <c r="A1969" s="32" t="s">
        <v>3954</v>
      </c>
      <c r="B1969" s="33"/>
      <c r="C1969" s="32" t="s">
        <v>3955</v>
      </c>
      <c r="D1969" s="35" t="s">
        <v>19</v>
      </c>
      <c r="E1969" s="37" t="n">
        <v>284.76</v>
      </c>
      <c r="F1969" s="37" t="n">
        <v>115.02</v>
      </c>
      <c r="G1969" s="37" t="n">
        <v>399.78</v>
      </c>
    </row>
    <row collapsed="false" customFormat="false" customHeight="true" hidden="false" ht="15" outlineLevel="0" r="1970">
      <c r="A1970" s="38" t="s">
        <v>3956</v>
      </c>
      <c r="B1970" s="39" t="s">
        <v>3957</v>
      </c>
      <c r="C1970" s="38"/>
      <c r="D1970" s="40"/>
      <c r="E1970" s="41"/>
      <c r="F1970" s="41"/>
      <c r="G1970" s="41"/>
    </row>
    <row collapsed="false" customFormat="false" customHeight="true" hidden="false" ht="38.25" outlineLevel="0" r="1971">
      <c r="A1971" s="32" t="s">
        <v>3958</v>
      </c>
      <c r="B1971" s="33"/>
      <c r="C1971" s="32" t="s">
        <v>3959</v>
      </c>
      <c r="D1971" s="35" t="s">
        <v>19</v>
      </c>
      <c r="E1971" s="37" t="n">
        <v>283.59</v>
      </c>
      <c r="F1971" s="37" t="n">
        <v>114.64</v>
      </c>
      <c r="G1971" s="37" t="n">
        <v>398.23</v>
      </c>
    </row>
    <row collapsed="false" customFormat="false" customHeight="true" hidden="false" ht="38.25" outlineLevel="0" r="1972">
      <c r="A1972" s="32" t="s">
        <v>3960</v>
      </c>
      <c r="B1972" s="33"/>
      <c r="C1972" s="32" t="s">
        <v>3961</v>
      </c>
      <c r="D1972" s="35" t="s">
        <v>19</v>
      </c>
      <c r="E1972" s="37" t="n">
        <v>326.06</v>
      </c>
      <c r="F1972" s="37" t="n">
        <v>114.64</v>
      </c>
      <c r="G1972" s="37" t="n">
        <v>440.7</v>
      </c>
    </row>
    <row collapsed="false" customFormat="false" customHeight="true" hidden="false" ht="38.25" outlineLevel="0" r="1973">
      <c r="A1973" s="32" t="s">
        <v>3962</v>
      </c>
      <c r="B1973" s="33"/>
      <c r="C1973" s="32" t="s">
        <v>3963</v>
      </c>
      <c r="D1973" s="35" t="s">
        <v>19</v>
      </c>
      <c r="E1973" s="37" t="n">
        <v>376.26</v>
      </c>
      <c r="F1973" s="37" t="n">
        <v>143.32</v>
      </c>
      <c r="G1973" s="37" t="n">
        <v>519.58</v>
      </c>
    </row>
    <row collapsed="false" customFormat="false" customHeight="true" hidden="false" ht="38.25" outlineLevel="0" r="1974">
      <c r="A1974" s="32" t="s">
        <v>3964</v>
      </c>
      <c r="B1974" s="33"/>
      <c r="C1974" s="32" t="s">
        <v>3965</v>
      </c>
      <c r="D1974" s="35" t="s">
        <v>19</v>
      </c>
      <c r="E1974" s="37" t="n">
        <v>425.58</v>
      </c>
      <c r="F1974" s="37" t="n">
        <v>143.32</v>
      </c>
      <c r="G1974" s="37" t="n">
        <v>568.9</v>
      </c>
    </row>
    <row collapsed="false" customFormat="false" customHeight="true" hidden="false" ht="38.25" outlineLevel="0" r="1975">
      <c r="A1975" s="32" t="s">
        <v>3966</v>
      </c>
      <c r="B1975" s="33"/>
      <c r="C1975" s="32" t="s">
        <v>3967</v>
      </c>
      <c r="D1975" s="35" t="s">
        <v>19</v>
      </c>
      <c r="E1975" s="37" t="n">
        <v>596.34</v>
      </c>
      <c r="F1975" s="37" t="n">
        <v>171.96</v>
      </c>
      <c r="G1975" s="37" t="n">
        <v>768.3</v>
      </c>
    </row>
    <row collapsed="false" customFormat="false" customHeight="true" hidden="false" ht="38.25" outlineLevel="0" r="1976">
      <c r="A1976" s="32" t="s">
        <v>3968</v>
      </c>
      <c r="B1976" s="33"/>
      <c r="C1976" s="32" t="s">
        <v>3969</v>
      </c>
      <c r="D1976" s="35" t="s">
        <v>19</v>
      </c>
      <c r="E1976" s="37" t="n">
        <v>831.3</v>
      </c>
      <c r="F1976" s="37" t="n">
        <v>171.96</v>
      </c>
      <c r="G1976" s="37" t="n">
        <v>1003.26</v>
      </c>
    </row>
    <row collapsed="false" customFormat="false" customHeight="true" hidden="false" ht="15" outlineLevel="0" r="1977">
      <c r="A1977" s="38" t="s">
        <v>3970</v>
      </c>
      <c r="B1977" s="39" t="s">
        <v>3971</v>
      </c>
      <c r="C1977" s="38"/>
      <c r="D1977" s="40"/>
      <c r="E1977" s="41"/>
      <c r="F1977" s="41"/>
      <c r="G1977" s="41"/>
    </row>
    <row collapsed="false" customFormat="false" customHeight="true" hidden="false" ht="38.25" outlineLevel="0" r="1978">
      <c r="A1978" s="32" t="s">
        <v>3972</v>
      </c>
      <c r="B1978" s="33"/>
      <c r="C1978" s="32" t="s">
        <v>3973</v>
      </c>
      <c r="D1978" s="35" t="s">
        <v>19</v>
      </c>
      <c r="E1978" s="37" t="n">
        <v>397.39</v>
      </c>
      <c r="F1978" s="37" t="n">
        <v>86</v>
      </c>
      <c r="G1978" s="37" t="n">
        <v>483.39</v>
      </c>
    </row>
    <row collapsed="false" customFormat="false" customHeight="true" hidden="false" ht="38.25" outlineLevel="0" r="1979">
      <c r="A1979" s="32" t="s">
        <v>3974</v>
      </c>
      <c r="B1979" s="33"/>
      <c r="C1979" s="32" t="s">
        <v>3975</v>
      </c>
      <c r="D1979" s="35" t="s">
        <v>19</v>
      </c>
      <c r="E1979" s="37" t="n">
        <v>450.84</v>
      </c>
      <c r="F1979" s="37" t="n">
        <v>86</v>
      </c>
      <c r="G1979" s="37" t="n">
        <v>536.84</v>
      </c>
    </row>
    <row collapsed="false" customFormat="false" customHeight="true" hidden="false" ht="38.25" outlineLevel="0" r="1980">
      <c r="A1980" s="32" t="s">
        <v>3976</v>
      </c>
      <c r="B1980" s="33"/>
      <c r="C1980" s="32" t="s">
        <v>3977</v>
      </c>
      <c r="D1980" s="35" t="s">
        <v>19</v>
      </c>
      <c r="E1980" s="37" t="n">
        <v>504.3</v>
      </c>
      <c r="F1980" s="37" t="n">
        <v>114.64</v>
      </c>
      <c r="G1980" s="37" t="n">
        <v>618.94</v>
      </c>
    </row>
    <row collapsed="false" customFormat="false" customHeight="true" hidden="false" ht="38.25" outlineLevel="0" r="1981">
      <c r="A1981" s="32" t="s">
        <v>3978</v>
      </c>
      <c r="B1981" s="33"/>
      <c r="C1981" s="32" t="s">
        <v>3979</v>
      </c>
      <c r="D1981" s="35" t="s">
        <v>19</v>
      </c>
      <c r="E1981" s="37" t="n">
        <v>565.99</v>
      </c>
      <c r="F1981" s="37" t="n">
        <v>114.64</v>
      </c>
      <c r="G1981" s="37" t="n">
        <v>680.63</v>
      </c>
    </row>
    <row collapsed="false" customFormat="false" customHeight="true" hidden="false" ht="38.25" outlineLevel="0" r="1982">
      <c r="A1982" s="32" t="s">
        <v>3980</v>
      </c>
      <c r="B1982" s="33"/>
      <c r="C1982" s="32" t="s">
        <v>3981</v>
      </c>
      <c r="D1982" s="35" t="s">
        <v>19</v>
      </c>
      <c r="E1982" s="37" t="n">
        <v>805.08</v>
      </c>
      <c r="F1982" s="37" t="n">
        <v>143.32</v>
      </c>
      <c r="G1982" s="37" t="n">
        <v>948.4</v>
      </c>
    </row>
    <row collapsed="false" customFormat="false" customHeight="true" hidden="false" ht="38.25" outlineLevel="0" r="1983">
      <c r="A1983" s="32" t="s">
        <v>3982</v>
      </c>
      <c r="B1983" s="33"/>
      <c r="C1983" s="32" t="s">
        <v>3983</v>
      </c>
      <c r="D1983" s="35" t="s">
        <v>19</v>
      </c>
      <c r="E1983" s="37" t="n">
        <v>1090.83</v>
      </c>
      <c r="F1983" s="37" t="n">
        <v>143.32</v>
      </c>
      <c r="G1983" s="37" t="n">
        <v>1234.15</v>
      </c>
    </row>
    <row collapsed="false" customFormat="false" customHeight="true" hidden="false" ht="15" outlineLevel="0" r="1984">
      <c r="A1984" s="38" t="s">
        <v>3984</v>
      </c>
      <c r="B1984" s="39" t="s">
        <v>3985</v>
      </c>
      <c r="C1984" s="38"/>
      <c r="D1984" s="40"/>
      <c r="E1984" s="41"/>
      <c r="F1984" s="41"/>
      <c r="G1984" s="41"/>
    </row>
    <row collapsed="false" customFormat="false" customHeight="true" hidden="false" ht="38.25" outlineLevel="0" r="1985">
      <c r="A1985" s="32" t="s">
        <v>3986</v>
      </c>
      <c r="B1985" s="33"/>
      <c r="C1985" s="32" t="s">
        <v>3987</v>
      </c>
      <c r="D1985" s="35" t="s">
        <v>71</v>
      </c>
      <c r="E1985" s="37" t="n">
        <v>1567.19</v>
      </c>
      <c r="F1985" s="37" t="n">
        <v>101.67</v>
      </c>
      <c r="G1985" s="37" t="n">
        <v>1668.86</v>
      </c>
    </row>
    <row collapsed="false" customFormat="false" customHeight="true" hidden="false" ht="15" outlineLevel="0" r="1986">
      <c r="A1986" s="38" t="s">
        <v>3988</v>
      </c>
      <c r="B1986" s="39" t="s">
        <v>3989</v>
      </c>
      <c r="C1986" s="38"/>
      <c r="D1986" s="40"/>
      <c r="E1986" s="41"/>
      <c r="F1986" s="41"/>
      <c r="G1986" s="41"/>
    </row>
    <row collapsed="false" customFormat="false" customHeight="true" hidden="false" ht="15" outlineLevel="0" r="1987">
      <c r="A1987" s="32" t="s">
        <v>3990</v>
      </c>
      <c r="B1987" s="33"/>
      <c r="C1987" s="32" t="s">
        <v>3991</v>
      </c>
      <c r="D1987" s="35" t="s">
        <v>584</v>
      </c>
      <c r="E1987" s="37" t="n">
        <v>48.08</v>
      </c>
      <c r="F1987" s="37" t="n">
        <v>6.82</v>
      </c>
      <c r="G1987" s="37" t="n">
        <v>54.9</v>
      </c>
    </row>
    <row collapsed="false" customFormat="false" customHeight="true" hidden="false" ht="15" outlineLevel="0" r="1988">
      <c r="A1988" s="38" t="s">
        <v>3992</v>
      </c>
      <c r="B1988" s="39" t="s">
        <v>3993</v>
      </c>
      <c r="C1988" s="38"/>
      <c r="D1988" s="40"/>
      <c r="E1988" s="41"/>
      <c r="F1988" s="41"/>
      <c r="G1988" s="41"/>
    </row>
    <row collapsed="false" customFormat="false" customHeight="true" hidden="false" ht="15" outlineLevel="0" r="1989">
      <c r="A1989" s="32" t="s">
        <v>3994</v>
      </c>
      <c r="B1989" s="33"/>
      <c r="C1989" s="32" t="s">
        <v>3995</v>
      </c>
      <c r="D1989" s="35" t="s">
        <v>19</v>
      </c>
      <c r="E1989" s="37" t="n">
        <v>24.37</v>
      </c>
      <c r="F1989" s="37" t="n">
        <v>11.5</v>
      </c>
      <c r="G1989" s="37" t="n">
        <v>35.87</v>
      </c>
    </row>
    <row collapsed="false" customFormat="false" customHeight="true" hidden="false" ht="15" outlineLevel="0" r="1990">
      <c r="A1990" s="32" t="s">
        <v>3996</v>
      </c>
      <c r="B1990" s="33"/>
      <c r="C1990" s="32" t="s">
        <v>3997</v>
      </c>
      <c r="D1990" s="35" t="s">
        <v>19</v>
      </c>
      <c r="E1990" s="37" t="n">
        <v>35.98</v>
      </c>
      <c r="F1990" s="37" t="n">
        <v>19.18</v>
      </c>
      <c r="G1990" s="37" t="n">
        <v>55.16</v>
      </c>
    </row>
    <row collapsed="false" customFormat="false" customHeight="true" hidden="false" ht="15" outlineLevel="0" r="1991">
      <c r="A1991" s="32" t="s">
        <v>3998</v>
      </c>
      <c r="B1991" s="33"/>
      <c r="C1991" s="32" t="s">
        <v>3999</v>
      </c>
      <c r="D1991" s="35" t="s">
        <v>19</v>
      </c>
      <c r="E1991" s="37" t="n">
        <v>31.6</v>
      </c>
      <c r="F1991" s="37" t="n">
        <v>38.34</v>
      </c>
      <c r="G1991" s="37" t="n">
        <v>69.94</v>
      </c>
    </row>
    <row collapsed="false" customFormat="false" customHeight="true" hidden="false" ht="15" outlineLevel="0" r="1992">
      <c r="A1992" s="32" t="s">
        <v>4000</v>
      </c>
      <c r="B1992" s="33"/>
      <c r="C1992" s="32" t="s">
        <v>4001</v>
      </c>
      <c r="D1992" s="35" t="s">
        <v>19</v>
      </c>
      <c r="E1992" s="37" t="n">
        <v>101.01</v>
      </c>
      <c r="F1992" s="37" t="n">
        <v>38.34</v>
      </c>
      <c r="G1992" s="37" t="n">
        <v>139.35</v>
      </c>
    </row>
    <row collapsed="false" customFormat="false" customHeight="true" hidden="false" ht="15" outlineLevel="0" r="1993">
      <c r="A1993" s="32" t="s">
        <v>4002</v>
      </c>
      <c r="B1993" s="33"/>
      <c r="C1993" s="32" t="s">
        <v>4003</v>
      </c>
      <c r="D1993" s="35" t="s">
        <v>19</v>
      </c>
      <c r="E1993" s="37" t="n">
        <v>140.92</v>
      </c>
      <c r="F1993" s="37" t="n">
        <v>38.34</v>
      </c>
      <c r="G1993" s="37" t="n">
        <v>179.26</v>
      </c>
    </row>
    <row collapsed="false" customFormat="false" customHeight="true" hidden="false" ht="15" outlineLevel="0" r="1994">
      <c r="A1994" s="32" t="s">
        <v>4004</v>
      </c>
      <c r="B1994" s="33"/>
      <c r="C1994" s="32" t="s">
        <v>4005</v>
      </c>
      <c r="D1994" s="35" t="s">
        <v>19</v>
      </c>
      <c r="E1994" s="37" t="n">
        <v>578.41</v>
      </c>
      <c r="F1994" s="37" t="n">
        <v>46.01</v>
      </c>
      <c r="G1994" s="37" t="n">
        <v>624.42</v>
      </c>
    </row>
    <row collapsed="false" customFormat="false" customHeight="true" hidden="false" ht="15" outlineLevel="0" r="1995">
      <c r="A1995" s="32" t="s">
        <v>4006</v>
      </c>
      <c r="B1995" s="33"/>
      <c r="C1995" s="32" t="s">
        <v>4007</v>
      </c>
      <c r="D1995" s="35" t="s">
        <v>19</v>
      </c>
      <c r="E1995" s="37" t="n">
        <v>223.54</v>
      </c>
      <c r="F1995" s="37" t="n">
        <v>46.01</v>
      </c>
      <c r="G1995" s="37" t="n">
        <v>269.55</v>
      </c>
    </row>
    <row collapsed="false" customFormat="false" customHeight="true" hidden="false" ht="15" outlineLevel="0" r="1996">
      <c r="A1996" s="38" t="s">
        <v>4008</v>
      </c>
      <c r="B1996" s="39" t="s">
        <v>4009</v>
      </c>
      <c r="C1996" s="38"/>
      <c r="D1996" s="40"/>
      <c r="E1996" s="41"/>
      <c r="F1996" s="41"/>
      <c r="G1996" s="41"/>
    </row>
    <row collapsed="false" customFormat="false" customHeight="true" hidden="false" ht="15" outlineLevel="0" r="1997">
      <c r="A1997" s="32" t="s">
        <v>4010</v>
      </c>
      <c r="B1997" s="33"/>
      <c r="C1997" s="32" t="s">
        <v>4011</v>
      </c>
      <c r="D1997" s="35" t="s">
        <v>19</v>
      </c>
      <c r="E1997" s="37" t="n">
        <v>14.1</v>
      </c>
      <c r="F1997" s="37" t="n">
        <v>7.67</v>
      </c>
      <c r="G1997" s="37" t="n">
        <v>21.77</v>
      </c>
    </row>
    <row collapsed="false" customFormat="false" customHeight="true" hidden="false" ht="15" outlineLevel="0" r="1998">
      <c r="A1998" s="32" t="s">
        <v>4012</v>
      </c>
      <c r="B1998" s="33"/>
      <c r="C1998" s="32" t="s">
        <v>4013</v>
      </c>
      <c r="D1998" s="35" t="s">
        <v>19</v>
      </c>
      <c r="E1998" s="37" t="n">
        <v>37.54</v>
      </c>
      <c r="F1998" s="37" t="n">
        <v>7.67</v>
      </c>
      <c r="G1998" s="37" t="n">
        <v>45.21</v>
      </c>
    </row>
    <row collapsed="false" customFormat="false" customHeight="true" hidden="false" ht="15" outlineLevel="0" r="1999">
      <c r="A1999" s="32" t="s">
        <v>4014</v>
      </c>
      <c r="B1999" s="33"/>
      <c r="C1999" s="32" t="s">
        <v>4015</v>
      </c>
      <c r="D1999" s="35" t="s">
        <v>19</v>
      </c>
      <c r="E1999" s="37" t="n">
        <v>53.02</v>
      </c>
      <c r="F1999" s="37" t="n">
        <v>7.67</v>
      </c>
      <c r="G1999" s="37" t="n">
        <v>60.69</v>
      </c>
    </row>
    <row collapsed="false" customFormat="false" customHeight="true" hidden="false" ht="15" outlineLevel="0" r="2000">
      <c r="A2000" s="32" t="s">
        <v>4016</v>
      </c>
      <c r="B2000" s="33"/>
      <c r="C2000" s="32" t="s">
        <v>4017</v>
      </c>
      <c r="D2000" s="35" t="s">
        <v>19</v>
      </c>
      <c r="E2000" s="37" t="n">
        <v>79.03</v>
      </c>
      <c r="F2000" s="37" t="n">
        <v>7.67</v>
      </c>
      <c r="G2000" s="37" t="n">
        <v>86.7</v>
      </c>
    </row>
    <row collapsed="false" customFormat="false" customHeight="true" hidden="false" ht="15" outlineLevel="0" r="2001">
      <c r="A2001" s="32" t="s">
        <v>4018</v>
      </c>
      <c r="B2001" s="33"/>
      <c r="C2001" s="32" t="s">
        <v>4019</v>
      </c>
      <c r="D2001" s="35" t="s">
        <v>19</v>
      </c>
      <c r="E2001" s="37" t="n">
        <v>186.35</v>
      </c>
      <c r="F2001" s="37" t="n">
        <v>7.67</v>
      </c>
      <c r="G2001" s="37" t="n">
        <v>194.02</v>
      </c>
    </row>
    <row collapsed="false" customFormat="false" customHeight="true" hidden="false" ht="15" outlineLevel="0" r="2002">
      <c r="A2002" s="32" t="s">
        <v>4020</v>
      </c>
      <c r="B2002" s="33"/>
      <c r="C2002" s="32" t="s">
        <v>4021</v>
      </c>
      <c r="D2002" s="35" t="s">
        <v>19</v>
      </c>
      <c r="E2002" s="37" t="n">
        <v>304.66</v>
      </c>
      <c r="F2002" s="37" t="n">
        <v>7.67</v>
      </c>
      <c r="G2002" s="37" t="n">
        <v>312.33</v>
      </c>
    </row>
    <row collapsed="false" customFormat="false" customHeight="true" hidden="false" ht="15" outlineLevel="0" r="2003">
      <c r="A2003" s="32" t="s">
        <v>4022</v>
      </c>
      <c r="B2003" s="33"/>
      <c r="C2003" s="32" t="s">
        <v>4023</v>
      </c>
      <c r="D2003" s="35" t="s">
        <v>19</v>
      </c>
      <c r="E2003" s="37" t="n">
        <v>3.54</v>
      </c>
      <c r="F2003" s="37" t="n">
        <v>7.67</v>
      </c>
      <c r="G2003" s="37" t="n">
        <v>11.21</v>
      </c>
    </row>
    <row collapsed="false" customFormat="false" customHeight="true" hidden="false" ht="15" outlineLevel="0" r="2004">
      <c r="A2004" s="32" t="s">
        <v>4024</v>
      </c>
      <c r="B2004" s="33"/>
      <c r="C2004" s="32" t="s">
        <v>4025</v>
      </c>
      <c r="D2004" s="35" t="s">
        <v>19</v>
      </c>
      <c r="E2004" s="37" t="n">
        <v>4.97</v>
      </c>
      <c r="F2004" s="37" t="n">
        <v>7.67</v>
      </c>
      <c r="G2004" s="37" t="n">
        <v>12.64</v>
      </c>
    </row>
    <row collapsed="false" customFormat="false" customHeight="true" hidden="false" ht="15" outlineLevel="0" r="2005">
      <c r="A2005" s="32" t="s">
        <v>4026</v>
      </c>
      <c r="B2005" s="33"/>
      <c r="C2005" s="32" t="s">
        <v>4027</v>
      </c>
      <c r="D2005" s="35" t="s">
        <v>19</v>
      </c>
      <c r="E2005" s="37" t="n">
        <v>26.75</v>
      </c>
      <c r="F2005" s="37" t="n">
        <v>1.92</v>
      </c>
      <c r="G2005" s="37" t="n">
        <v>28.67</v>
      </c>
    </row>
    <row collapsed="false" customFormat="false" customHeight="true" hidden="false" ht="15" outlineLevel="0" r="2006">
      <c r="A2006" s="38" t="s">
        <v>4028</v>
      </c>
      <c r="B2006" s="39" t="s">
        <v>4029</v>
      </c>
      <c r="C2006" s="38"/>
      <c r="D2006" s="40"/>
      <c r="E2006" s="41"/>
      <c r="F2006" s="41"/>
      <c r="G2006" s="41"/>
    </row>
    <row collapsed="false" customFormat="false" customHeight="true" hidden="false" ht="25.5" outlineLevel="0" r="2007">
      <c r="A2007" s="32" t="s">
        <v>4030</v>
      </c>
      <c r="B2007" s="33"/>
      <c r="C2007" s="32" t="s">
        <v>4031</v>
      </c>
      <c r="D2007" s="35" t="s">
        <v>19</v>
      </c>
      <c r="E2007" s="37" t="n">
        <v>15962.38</v>
      </c>
      <c r="F2007" s="37" t="n">
        <v>240.75</v>
      </c>
      <c r="G2007" s="37" t="n">
        <v>16203.13</v>
      </c>
    </row>
    <row collapsed="false" customFormat="false" customHeight="true" hidden="false" ht="25.5" outlineLevel="0" r="2008">
      <c r="A2008" s="32" t="s">
        <v>4032</v>
      </c>
      <c r="B2008" s="33"/>
      <c r="C2008" s="32" t="s">
        <v>4033</v>
      </c>
      <c r="D2008" s="35" t="s">
        <v>19</v>
      </c>
      <c r="E2008" s="37" t="n">
        <v>21205.63</v>
      </c>
      <c r="F2008" s="37" t="n">
        <v>215.76</v>
      </c>
      <c r="G2008" s="37" t="n">
        <v>21421.39</v>
      </c>
    </row>
    <row collapsed="false" customFormat="false" customHeight="true" hidden="false" ht="38.25" outlineLevel="0" r="2009">
      <c r="A2009" s="32" t="s">
        <v>4034</v>
      </c>
      <c r="B2009" s="33"/>
      <c r="C2009" s="32" t="s">
        <v>4035</v>
      </c>
      <c r="D2009" s="35" t="s">
        <v>330</v>
      </c>
      <c r="E2009" s="37" t="n">
        <v>24615.9</v>
      </c>
      <c r="F2009" s="37" t="n">
        <v>318.05</v>
      </c>
      <c r="G2009" s="37" t="n">
        <v>24933.95</v>
      </c>
    </row>
    <row collapsed="false" customFormat="false" customHeight="true" hidden="false" ht="25.5" outlineLevel="0" r="2010">
      <c r="A2010" s="32" t="s">
        <v>4036</v>
      </c>
      <c r="B2010" s="33"/>
      <c r="C2010" s="32" t="s">
        <v>4037</v>
      </c>
      <c r="D2010" s="35" t="s">
        <v>19</v>
      </c>
      <c r="E2010" s="37" t="n">
        <v>49095.95</v>
      </c>
      <c r="F2010" s="37" t="n">
        <v>38.34</v>
      </c>
      <c r="G2010" s="37" t="n">
        <v>49134.29</v>
      </c>
    </row>
    <row collapsed="false" customFormat="false" customHeight="true" hidden="false" ht="25.5" outlineLevel="0" r="2011">
      <c r="A2011" s="32" t="s">
        <v>4038</v>
      </c>
      <c r="B2011" s="33"/>
      <c r="C2011" s="32" t="s">
        <v>4039</v>
      </c>
      <c r="D2011" s="35" t="s">
        <v>19</v>
      </c>
      <c r="E2011" s="37" t="n">
        <v>90713.16</v>
      </c>
      <c r="F2011" s="37" t="n">
        <v>38.34</v>
      </c>
      <c r="G2011" s="37" t="n">
        <v>90751.5</v>
      </c>
    </row>
    <row collapsed="false" customFormat="false" customHeight="true" hidden="false" ht="25.5" outlineLevel="0" r="2012">
      <c r="A2012" s="32" t="s">
        <v>4040</v>
      </c>
      <c r="B2012" s="33"/>
      <c r="C2012" s="32" t="s">
        <v>4041</v>
      </c>
      <c r="D2012" s="35" t="s">
        <v>19</v>
      </c>
      <c r="E2012" s="37" t="n">
        <v>11.27</v>
      </c>
      <c r="F2012" s="37" t="n">
        <v>11.5</v>
      </c>
      <c r="G2012" s="37" t="n">
        <v>22.77</v>
      </c>
    </row>
    <row collapsed="false" customFormat="false" customHeight="true" hidden="false" ht="25.5" outlineLevel="0" r="2013">
      <c r="A2013" s="32" t="s">
        <v>4042</v>
      </c>
      <c r="B2013" s="33"/>
      <c r="C2013" s="32" t="s">
        <v>4043</v>
      </c>
      <c r="D2013" s="35" t="s">
        <v>19</v>
      </c>
      <c r="E2013" s="37" t="n">
        <v>19.78</v>
      </c>
      <c r="F2013" s="37" t="n">
        <v>11.5</v>
      </c>
      <c r="G2013" s="37" t="n">
        <v>31.28</v>
      </c>
    </row>
    <row collapsed="false" customFormat="false" customHeight="true" hidden="false" ht="25.5" outlineLevel="0" r="2014">
      <c r="A2014" s="32" t="s">
        <v>4044</v>
      </c>
      <c r="B2014" s="33"/>
      <c r="C2014" s="32" t="s">
        <v>4045</v>
      </c>
      <c r="D2014" s="35" t="s">
        <v>19</v>
      </c>
      <c r="E2014" s="37" t="n">
        <v>69.43</v>
      </c>
      <c r="F2014" s="37" t="n">
        <v>23.01</v>
      </c>
      <c r="G2014" s="37" t="n">
        <v>92.44</v>
      </c>
    </row>
    <row collapsed="false" customFormat="false" customHeight="true" hidden="false" ht="25.5" outlineLevel="0" r="2015">
      <c r="A2015" s="32" t="s">
        <v>4046</v>
      </c>
      <c r="B2015" s="33"/>
      <c r="C2015" s="32" t="s">
        <v>4047</v>
      </c>
      <c r="D2015" s="35" t="s">
        <v>19</v>
      </c>
      <c r="E2015" s="37" t="n">
        <v>102.84</v>
      </c>
      <c r="F2015" s="37" t="n">
        <v>23.01</v>
      </c>
      <c r="G2015" s="37" t="n">
        <v>125.85</v>
      </c>
    </row>
    <row collapsed="false" customFormat="false" customHeight="true" hidden="false" ht="25.5" outlineLevel="0" r="2016">
      <c r="A2016" s="32" t="s">
        <v>4048</v>
      </c>
      <c r="B2016" s="33"/>
      <c r="C2016" s="32" t="s">
        <v>4049</v>
      </c>
      <c r="D2016" s="35" t="s">
        <v>19</v>
      </c>
      <c r="E2016" s="37" t="n">
        <v>88.64</v>
      </c>
      <c r="F2016" s="37" t="n">
        <v>34.51</v>
      </c>
      <c r="G2016" s="37" t="n">
        <v>123.15</v>
      </c>
    </row>
    <row collapsed="false" customFormat="false" customHeight="true" hidden="false" ht="25.5" outlineLevel="0" r="2017">
      <c r="A2017" s="32" t="s">
        <v>4050</v>
      </c>
      <c r="B2017" s="33"/>
      <c r="C2017" s="32" t="s">
        <v>4051</v>
      </c>
      <c r="D2017" s="35" t="s">
        <v>19</v>
      </c>
      <c r="E2017" s="37" t="n">
        <v>109.45</v>
      </c>
      <c r="F2017" s="37" t="n">
        <v>34.51</v>
      </c>
      <c r="G2017" s="37" t="n">
        <v>143.96</v>
      </c>
    </row>
    <row collapsed="false" customFormat="false" customHeight="true" hidden="false" ht="38.25" outlineLevel="0" r="2018">
      <c r="A2018" s="32" t="s">
        <v>4052</v>
      </c>
      <c r="B2018" s="33"/>
      <c r="C2018" s="32" t="s">
        <v>4053</v>
      </c>
      <c r="D2018" s="35" t="s">
        <v>19</v>
      </c>
      <c r="E2018" s="37" t="n">
        <v>316.59</v>
      </c>
      <c r="F2018" s="37" t="n">
        <v>38.34</v>
      </c>
      <c r="G2018" s="37" t="n">
        <v>354.93</v>
      </c>
    </row>
    <row collapsed="false" customFormat="false" customHeight="true" hidden="false" ht="38.25" outlineLevel="0" r="2019">
      <c r="A2019" s="32" t="s">
        <v>4054</v>
      </c>
      <c r="B2019" s="33"/>
      <c r="C2019" s="32" t="s">
        <v>4055</v>
      </c>
      <c r="D2019" s="35" t="s">
        <v>19</v>
      </c>
      <c r="E2019" s="37" t="n">
        <v>506.88</v>
      </c>
      <c r="F2019" s="37" t="n">
        <v>38.34</v>
      </c>
      <c r="G2019" s="37" t="n">
        <v>545.22</v>
      </c>
    </row>
    <row collapsed="false" customFormat="false" customHeight="true" hidden="false" ht="38.25" outlineLevel="0" r="2020">
      <c r="A2020" s="32" t="s">
        <v>4056</v>
      </c>
      <c r="B2020" s="33"/>
      <c r="C2020" s="32" t="s">
        <v>4057</v>
      </c>
      <c r="D2020" s="35" t="s">
        <v>19</v>
      </c>
      <c r="E2020" s="37" t="n">
        <v>1717.6</v>
      </c>
      <c r="F2020" s="37" t="n">
        <v>76.68</v>
      </c>
      <c r="G2020" s="37" t="n">
        <v>1794.28</v>
      </c>
    </row>
    <row collapsed="false" customFormat="false" customHeight="true" hidden="false" ht="38.25" outlineLevel="0" r="2021">
      <c r="A2021" s="32" t="s">
        <v>4058</v>
      </c>
      <c r="B2021" s="33"/>
      <c r="C2021" s="32" t="s">
        <v>4059</v>
      </c>
      <c r="D2021" s="35" t="s">
        <v>19</v>
      </c>
      <c r="E2021" s="37" t="n">
        <v>2854.48</v>
      </c>
      <c r="F2021" s="37" t="n">
        <v>76.68</v>
      </c>
      <c r="G2021" s="37" t="n">
        <v>2931.16</v>
      </c>
    </row>
    <row collapsed="false" customFormat="false" customHeight="true" hidden="false" ht="38.25" outlineLevel="0" r="2022">
      <c r="A2022" s="32" t="s">
        <v>4060</v>
      </c>
      <c r="B2022" s="33"/>
      <c r="C2022" s="32" t="s">
        <v>4061</v>
      </c>
      <c r="D2022" s="35" t="s">
        <v>19</v>
      </c>
      <c r="E2022" s="37" t="n">
        <v>5355.41</v>
      </c>
      <c r="F2022" s="37" t="n">
        <v>76.68</v>
      </c>
      <c r="G2022" s="37" t="n">
        <v>5432.09</v>
      </c>
    </row>
    <row collapsed="false" customFormat="false" customHeight="true" hidden="false" ht="38.25" outlineLevel="0" r="2023">
      <c r="A2023" s="32" t="s">
        <v>4062</v>
      </c>
      <c r="B2023" s="33"/>
      <c r="C2023" s="32" t="s">
        <v>4063</v>
      </c>
      <c r="D2023" s="35" t="s">
        <v>19</v>
      </c>
      <c r="E2023" s="37" t="n">
        <v>4162.91</v>
      </c>
      <c r="F2023" s="37" t="n">
        <v>76.68</v>
      </c>
      <c r="G2023" s="37" t="n">
        <v>4239.59</v>
      </c>
    </row>
    <row collapsed="false" customFormat="false" customHeight="true" hidden="false" ht="38.25" outlineLevel="0" r="2024">
      <c r="A2024" s="32" t="s">
        <v>4064</v>
      </c>
      <c r="B2024" s="33"/>
      <c r="C2024" s="32" t="s">
        <v>4065</v>
      </c>
      <c r="D2024" s="35" t="s">
        <v>19</v>
      </c>
      <c r="E2024" s="37" t="n">
        <v>7737.53</v>
      </c>
      <c r="F2024" s="37" t="n">
        <v>76.68</v>
      </c>
      <c r="G2024" s="37" t="n">
        <v>7814.21</v>
      </c>
    </row>
    <row collapsed="false" customFormat="false" customHeight="true" hidden="false" ht="38.25" outlineLevel="0" r="2025">
      <c r="A2025" s="32" t="s">
        <v>4066</v>
      </c>
      <c r="B2025" s="33"/>
      <c r="C2025" s="32" t="s">
        <v>4067</v>
      </c>
      <c r="D2025" s="35" t="s">
        <v>19</v>
      </c>
      <c r="E2025" s="37" t="n">
        <v>10904.2</v>
      </c>
      <c r="F2025" s="37" t="n">
        <v>76.68</v>
      </c>
      <c r="G2025" s="37" t="n">
        <v>10980.88</v>
      </c>
    </row>
    <row collapsed="false" customFormat="false" customHeight="true" hidden="false" ht="25.5" outlineLevel="0" r="2026">
      <c r="A2026" s="32" t="s">
        <v>4068</v>
      </c>
      <c r="B2026" s="33"/>
      <c r="C2026" s="32" t="s">
        <v>4069</v>
      </c>
      <c r="D2026" s="35" t="s">
        <v>19</v>
      </c>
      <c r="E2026" s="37" t="n">
        <v>7.72</v>
      </c>
      <c r="F2026" s="37" t="n">
        <v>7.67</v>
      </c>
      <c r="G2026" s="37" t="n">
        <v>15.39</v>
      </c>
    </row>
    <row collapsed="false" customFormat="false" customHeight="true" hidden="false" ht="25.5" outlineLevel="0" r="2027">
      <c r="A2027" s="32" t="s">
        <v>4070</v>
      </c>
      <c r="B2027" s="33"/>
      <c r="C2027" s="32" t="s">
        <v>4071</v>
      </c>
      <c r="D2027" s="35" t="s">
        <v>19</v>
      </c>
      <c r="E2027" s="37" t="n">
        <v>9.81</v>
      </c>
      <c r="F2027" s="37" t="n">
        <v>7.67</v>
      </c>
      <c r="G2027" s="37" t="n">
        <v>17.48</v>
      </c>
    </row>
    <row collapsed="false" customFormat="false" customHeight="true" hidden="false" ht="25.5" outlineLevel="0" r="2028">
      <c r="A2028" s="32" t="s">
        <v>4072</v>
      </c>
      <c r="B2028" s="33"/>
      <c r="C2028" s="32" t="s">
        <v>4073</v>
      </c>
      <c r="D2028" s="35" t="s">
        <v>19</v>
      </c>
      <c r="E2028" s="37" t="n">
        <v>32.33</v>
      </c>
      <c r="F2028" s="37" t="n">
        <v>7.67</v>
      </c>
      <c r="G2028" s="37" t="n">
        <v>40</v>
      </c>
    </row>
    <row collapsed="false" customFormat="false" customHeight="true" hidden="false" ht="25.5" outlineLevel="0" r="2029">
      <c r="A2029" s="32" t="s">
        <v>4074</v>
      </c>
      <c r="B2029" s="33"/>
      <c r="C2029" s="32" t="s">
        <v>4075</v>
      </c>
      <c r="D2029" s="35" t="s">
        <v>19</v>
      </c>
      <c r="E2029" s="37" t="n">
        <v>35.45</v>
      </c>
      <c r="F2029" s="37" t="n">
        <v>7.67</v>
      </c>
      <c r="G2029" s="37" t="n">
        <v>43.12</v>
      </c>
    </row>
    <row collapsed="false" customFormat="false" customHeight="true" hidden="false" ht="25.5" outlineLevel="0" r="2030">
      <c r="A2030" s="32" t="s">
        <v>4076</v>
      </c>
      <c r="B2030" s="33"/>
      <c r="C2030" s="32" t="s">
        <v>4077</v>
      </c>
      <c r="D2030" s="35" t="s">
        <v>19</v>
      </c>
      <c r="E2030" s="37" t="n">
        <v>44.04</v>
      </c>
      <c r="F2030" s="37" t="n">
        <v>7.67</v>
      </c>
      <c r="G2030" s="37" t="n">
        <v>51.71</v>
      </c>
    </row>
    <row collapsed="false" customFormat="false" customHeight="true" hidden="false" ht="25.5" outlineLevel="0" r="2031">
      <c r="A2031" s="32" t="s">
        <v>4078</v>
      </c>
      <c r="B2031" s="33"/>
      <c r="C2031" s="32" t="s">
        <v>4079</v>
      </c>
      <c r="D2031" s="35" t="s">
        <v>19</v>
      </c>
      <c r="E2031" s="37" t="n">
        <v>643.94</v>
      </c>
      <c r="F2031" s="37" t="n">
        <v>7.67</v>
      </c>
      <c r="G2031" s="37" t="n">
        <v>651.61</v>
      </c>
    </row>
    <row collapsed="false" customFormat="false" customHeight="true" hidden="false" ht="25.5" outlineLevel="0" r="2032">
      <c r="A2032" s="32" t="s">
        <v>4080</v>
      </c>
      <c r="B2032" s="33"/>
      <c r="C2032" s="32" t="s">
        <v>4081</v>
      </c>
      <c r="D2032" s="35" t="s">
        <v>19</v>
      </c>
      <c r="E2032" s="37" t="n">
        <v>43.59</v>
      </c>
      <c r="F2032" s="37" t="n">
        <v>7.67</v>
      </c>
      <c r="G2032" s="37" t="n">
        <v>51.26</v>
      </c>
    </row>
    <row collapsed="false" customFormat="false" customHeight="true" hidden="false" ht="25.5" outlineLevel="0" r="2033">
      <c r="A2033" s="32" t="s">
        <v>4082</v>
      </c>
      <c r="B2033" s="33"/>
      <c r="C2033" s="32" t="s">
        <v>4083</v>
      </c>
      <c r="D2033" s="35" t="s">
        <v>19</v>
      </c>
      <c r="E2033" s="37" t="n">
        <v>45.44</v>
      </c>
      <c r="F2033" s="37" t="n">
        <v>7.67</v>
      </c>
      <c r="G2033" s="37" t="n">
        <v>53.11</v>
      </c>
    </row>
    <row collapsed="false" customFormat="false" customHeight="true" hidden="false" ht="25.5" outlineLevel="0" r="2034">
      <c r="A2034" s="32" t="s">
        <v>4084</v>
      </c>
      <c r="B2034" s="33"/>
      <c r="C2034" s="32" t="s">
        <v>4085</v>
      </c>
      <c r="D2034" s="35" t="s">
        <v>19</v>
      </c>
      <c r="E2034" s="37" t="n">
        <v>55.05</v>
      </c>
      <c r="F2034" s="37" t="n">
        <v>7.67</v>
      </c>
      <c r="G2034" s="37" t="n">
        <v>62.72</v>
      </c>
    </row>
    <row collapsed="false" customFormat="false" customHeight="true" hidden="false" ht="25.5" outlineLevel="0" r="2035">
      <c r="A2035" s="32" t="s">
        <v>4086</v>
      </c>
      <c r="B2035" s="33"/>
      <c r="C2035" s="32" t="s">
        <v>4087</v>
      </c>
      <c r="D2035" s="35" t="s">
        <v>19</v>
      </c>
      <c r="E2035" s="37" t="n">
        <v>1010.78</v>
      </c>
      <c r="F2035" s="37" t="n">
        <v>7.67</v>
      </c>
      <c r="G2035" s="37" t="n">
        <v>1018.45</v>
      </c>
    </row>
    <row collapsed="false" customFormat="false" customHeight="true" hidden="false" ht="38.25" outlineLevel="0" r="2036">
      <c r="A2036" s="32" t="s">
        <v>4088</v>
      </c>
      <c r="B2036" s="33"/>
      <c r="C2036" s="32" t="s">
        <v>4089</v>
      </c>
      <c r="D2036" s="35" t="s">
        <v>19</v>
      </c>
      <c r="E2036" s="37" t="n">
        <v>23992.6</v>
      </c>
      <c r="F2036" s="37" t="n">
        <v>76.68</v>
      </c>
      <c r="G2036" s="37" t="n">
        <v>24069.28</v>
      </c>
    </row>
    <row collapsed="false" customFormat="false" customHeight="true" hidden="false" ht="38.25" outlineLevel="0" r="2037">
      <c r="A2037" s="32" t="s">
        <v>4090</v>
      </c>
      <c r="B2037" s="33"/>
      <c r="C2037" s="32" t="s">
        <v>4091</v>
      </c>
      <c r="D2037" s="35" t="s">
        <v>19</v>
      </c>
      <c r="E2037" s="37" t="n">
        <v>33143.18</v>
      </c>
      <c r="F2037" s="37" t="n">
        <v>76.68</v>
      </c>
      <c r="G2037" s="37" t="n">
        <v>33219.86</v>
      </c>
    </row>
    <row collapsed="false" customFormat="false" customHeight="true" hidden="false" ht="25.5" outlineLevel="0" r="2038">
      <c r="A2038" s="32" t="s">
        <v>4092</v>
      </c>
      <c r="B2038" s="33"/>
      <c r="C2038" s="32" t="s">
        <v>4093</v>
      </c>
      <c r="D2038" s="35" t="s">
        <v>19</v>
      </c>
      <c r="E2038" s="37" t="n">
        <v>200094.34</v>
      </c>
      <c r="F2038" s="37" t="n">
        <v>38.34</v>
      </c>
      <c r="G2038" s="37" t="n">
        <v>200132.68</v>
      </c>
    </row>
    <row collapsed="false" customFormat="false" customHeight="true" hidden="false" ht="15" outlineLevel="0" r="2039">
      <c r="A2039" s="38" t="s">
        <v>4094</v>
      </c>
      <c r="B2039" s="39" t="s">
        <v>4095</v>
      </c>
      <c r="C2039" s="38"/>
      <c r="D2039" s="40"/>
      <c r="E2039" s="41"/>
      <c r="F2039" s="41"/>
      <c r="G2039" s="41"/>
    </row>
    <row collapsed="false" customFormat="false" customHeight="true" hidden="false" ht="25.5" outlineLevel="0" r="2040">
      <c r="A2040" s="32" t="s">
        <v>4096</v>
      </c>
      <c r="B2040" s="33"/>
      <c r="C2040" s="32" t="s">
        <v>4097</v>
      </c>
      <c r="D2040" s="35" t="s">
        <v>19</v>
      </c>
      <c r="E2040" s="37" t="n">
        <v>2085.95</v>
      </c>
      <c r="F2040" s="37" t="n">
        <v>38.34</v>
      </c>
      <c r="G2040" s="37" t="n">
        <v>2124.29</v>
      </c>
    </row>
    <row collapsed="false" customFormat="false" customHeight="true" hidden="false" ht="38.25" outlineLevel="0" r="2041">
      <c r="A2041" s="32" t="s">
        <v>4098</v>
      </c>
      <c r="B2041" s="33"/>
      <c r="C2041" s="32" t="s">
        <v>4099</v>
      </c>
      <c r="D2041" s="35" t="s">
        <v>19</v>
      </c>
      <c r="E2041" s="37" t="n">
        <v>1026.89</v>
      </c>
      <c r="F2041" s="37" t="n">
        <v>30.67</v>
      </c>
      <c r="G2041" s="37" t="n">
        <v>1057.56</v>
      </c>
    </row>
    <row collapsed="false" customFormat="false" customHeight="true" hidden="false" ht="38.25" outlineLevel="0" r="2042">
      <c r="A2042" s="32" t="s">
        <v>4100</v>
      </c>
      <c r="B2042" s="33"/>
      <c r="C2042" s="32" t="s">
        <v>4101</v>
      </c>
      <c r="D2042" s="35" t="s">
        <v>19</v>
      </c>
      <c r="E2042" s="37" t="n">
        <v>1189.63</v>
      </c>
      <c r="F2042" s="37" t="n">
        <v>30.67</v>
      </c>
      <c r="G2042" s="37" t="n">
        <v>1220.3</v>
      </c>
    </row>
    <row collapsed="false" customFormat="false" customHeight="true" hidden="false" ht="38.25" outlineLevel="0" r="2043">
      <c r="A2043" s="32" t="s">
        <v>4102</v>
      </c>
      <c r="B2043" s="33"/>
      <c r="C2043" s="32" t="s">
        <v>4103</v>
      </c>
      <c r="D2043" s="35" t="s">
        <v>19</v>
      </c>
      <c r="E2043" s="37" t="n">
        <v>1471.24</v>
      </c>
      <c r="F2043" s="37" t="n">
        <v>38.34</v>
      </c>
      <c r="G2043" s="37" t="n">
        <v>1509.58</v>
      </c>
    </row>
    <row collapsed="false" customFormat="false" customHeight="true" hidden="false" ht="38.25" outlineLevel="0" r="2044">
      <c r="A2044" s="32" t="s">
        <v>4104</v>
      </c>
      <c r="B2044" s="33"/>
      <c r="C2044" s="32" t="s">
        <v>4105</v>
      </c>
      <c r="D2044" s="35" t="s">
        <v>19</v>
      </c>
      <c r="E2044" s="37" t="n">
        <v>1949.58</v>
      </c>
      <c r="F2044" s="37" t="n">
        <v>46.01</v>
      </c>
      <c r="G2044" s="37" t="n">
        <v>1995.59</v>
      </c>
    </row>
    <row collapsed="false" customFormat="false" customHeight="true" hidden="false" ht="38.25" outlineLevel="0" r="2045">
      <c r="A2045" s="32" t="s">
        <v>4106</v>
      </c>
      <c r="B2045" s="33"/>
      <c r="C2045" s="32" t="s">
        <v>4107</v>
      </c>
      <c r="D2045" s="35" t="s">
        <v>19</v>
      </c>
      <c r="E2045" s="37" t="n">
        <v>3073.89</v>
      </c>
      <c r="F2045" s="37" t="n">
        <v>57.52</v>
      </c>
      <c r="G2045" s="37" t="n">
        <v>3131.41</v>
      </c>
    </row>
    <row collapsed="false" customFormat="false" customHeight="true" hidden="false" ht="38.25" outlineLevel="0" r="2046">
      <c r="A2046" s="32" t="s">
        <v>4108</v>
      </c>
      <c r="B2046" s="33"/>
      <c r="C2046" s="32" t="s">
        <v>4109</v>
      </c>
      <c r="D2046" s="35" t="s">
        <v>19</v>
      </c>
      <c r="E2046" s="37" t="n">
        <v>6567.34</v>
      </c>
      <c r="F2046" s="37" t="n">
        <v>57.52</v>
      </c>
      <c r="G2046" s="37" t="n">
        <v>6624.86</v>
      </c>
    </row>
    <row collapsed="false" customFormat="false" customHeight="true" hidden="false" ht="38.25" outlineLevel="0" r="2047">
      <c r="A2047" s="32" t="s">
        <v>4110</v>
      </c>
      <c r="B2047" s="33"/>
      <c r="C2047" s="32" t="s">
        <v>4111</v>
      </c>
      <c r="D2047" s="35" t="s">
        <v>19</v>
      </c>
      <c r="E2047" s="37" t="n">
        <v>1353.87</v>
      </c>
      <c r="F2047" s="37" t="n">
        <v>30.67</v>
      </c>
      <c r="G2047" s="37" t="n">
        <v>1384.54</v>
      </c>
    </row>
    <row collapsed="false" customFormat="false" customHeight="true" hidden="false" ht="38.25" outlineLevel="0" r="2048">
      <c r="A2048" s="32" t="s">
        <v>4112</v>
      </c>
      <c r="B2048" s="33"/>
      <c r="C2048" s="32" t="s">
        <v>4113</v>
      </c>
      <c r="D2048" s="35" t="s">
        <v>19</v>
      </c>
      <c r="E2048" s="37" t="n">
        <v>1279.73</v>
      </c>
      <c r="F2048" s="37" t="n">
        <v>30.67</v>
      </c>
      <c r="G2048" s="37" t="n">
        <v>1310.4</v>
      </c>
    </row>
    <row collapsed="false" customFormat="false" customHeight="true" hidden="false" ht="38.25" outlineLevel="0" r="2049">
      <c r="A2049" s="32" t="s">
        <v>4114</v>
      </c>
      <c r="B2049" s="33"/>
      <c r="C2049" s="32" t="s">
        <v>4115</v>
      </c>
      <c r="D2049" s="35" t="s">
        <v>19</v>
      </c>
      <c r="E2049" s="37" t="n">
        <v>2356.91</v>
      </c>
      <c r="F2049" s="37" t="n">
        <v>30.67</v>
      </c>
      <c r="G2049" s="37" t="n">
        <v>2387.58</v>
      </c>
    </row>
    <row collapsed="false" customFormat="false" customHeight="true" hidden="false" ht="38.25" outlineLevel="0" r="2050">
      <c r="A2050" s="32" t="s">
        <v>4116</v>
      </c>
      <c r="B2050" s="33"/>
      <c r="C2050" s="32" t="s">
        <v>4117</v>
      </c>
      <c r="D2050" s="35" t="s">
        <v>19</v>
      </c>
      <c r="E2050" s="37" t="n">
        <v>2639.79</v>
      </c>
      <c r="F2050" s="37" t="n">
        <v>38.34</v>
      </c>
      <c r="G2050" s="37" t="n">
        <v>2678.13</v>
      </c>
    </row>
    <row collapsed="false" customFormat="false" customHeight="true" hidden="false" ht="38.25" outlineLevel="0" r="2051">
      <c r="A2051" s="32" t="s">
        <v>4118</v>
      </c>
      <c r="B2051" s="33"/>
      <c r="C2051" s="32" t="s">
        <v>4119</v>
      </c>
      <c r="D2051" s="35" t="s">
        <v>19</v>
      </c>
      <c r="E2051" s="37" t="n">
        <v>5022.31</v>
      </c>
      <c r="F2051" s="37" t="n">
        <v>46.01</v>
      </c>
      <c r="G2051" s="37" t="n">
        <v>5068.32</v>
      </c>
    </row>
    <row collapsed="false" customFormat="false" customHeight="true" hidden="false" ht="38.25" outlineLevel="0" r="2052">
      <c r="A2052" s="32" t="s">
        <v>4120</v>
      </c>
      <c r="B2052" s="33"/>
      <c r="C2052" s="32" t="s">
        <v>4121</v>
      </c>
      <c r="D2052" s="35" t="s">
        <v>19</v>
      </c>
      <c r="E2052" s="37" t="n">
        <v>223.5</v>
      </c>
      <c r="F2052" s="37" t="n">
        <v>30.67</v>
      </c>
      <c r="G2052" s="37" t="n">
        <v>254.17</v>
      </c>
    </row>
    <row collapsed="false" customFormat="false" customHeight="true" hidden="false" ht="38.25" outlineLevel="0" r="2053">
      <c r="A2053" s="32" t="s">
        <v>4122</v>
      </c>
      <c r="B2053" s="33"/>
      <c r="C2053" s="32" t="s">
        <v>4123</v>
      </c>
      <c r="D2053" s="35" t="s">
        <v>19</v>
      </c>
      <c r="E2053" s="37" t="n">
        <v>410.64</v>
      </c>
      <c r="F2053" s="37" t="n">
        <v>30.67</v>
      </c>
      <c r="G2053" s="37" t="n">
        <v>441.31</v>
      </c>
    </row>
    <row collapsed="false" customFormat="false" customHeight="true" hidden="false" ht="38.25" outlineLevel="0" r="2054">
      <c r="A2054" s="32" t="s">
        <v>4124</v>
      </c>
      <c r="B2054" s="33"/>
      <c r="C2054" s="32" t="s">
        <v>4125</v>
      </c>
      <c r="D2054" s="35" t="s">
        <v>19</v>
      </c>
      <c r="E2054" s="37" t="n">
        <v>574.34</v>
      </c>
      <c r="F2054" s="37" t="n">
        <v>38.34</v>
      </c>
      <c r="G2054" s="37" t="n">
        <v>612.68</v>
      </c>
    </row>
    <row collapsed="false" customFormat="false" customHeight="true" hidden="false" ht="38.25" outlineLevel="0" r="2055">
      <c r="A2055" s="32" t="s">
        <v>4126</v>
      </c>
      <c r="B2055" s="33"/>
      <c r="C2055" s="32" t="s">
        <v>4127</v>
      </c>
      <c r="D2055" s="35" t="s">
        <v>19</v>
      </c>
      <c r="E2055" s="37" t="n">
        <v>1201.21</v>
      </c>
      <c r="F2055" s="37" t="n">
        <v>46.01</v>
      </c>
      <c r="G2055" s="37" t="n">
        <v>1247.22</v>
      </c>
    </row>
    <row collapsed="false" customFormat="false" customHeight="true" hidden="false" ht="25.5" outlineLevel="0" r="2056">
      <c r="A2056" s="32" t="s">
        <v>4128</v>
      </c>
      <c r="B2056" s="33"/>
      <c r="C2056" s="32" t="s">
        <v>4129</v>
      </c>
      <c r="D2056" s="35" t="s">
        <v>19</v>
      </c>
      <c r="E2056" s="37" t="n">
        <v>3661.66</v>
      </c>
      <c r="F2056" s="37" t="n">
        <v>46.01</v>
      </c>
      <c r="G2056" s="37" t="n">
        <v>3707.67</v>
      </c>
    </row>
    <row collapsed="false" customFormat="false" customHeight="true" hidden="false" ht="25.5" outlineLevel="0" r="2057">
      <c r="A2057" s="32" t="s">
        <v>4130</v>
      </c>
      <c r="B2057" s="33"/>
      <c r="C2057" s="32" t="s">
        <v>4131</v>
      </c>
      <c r="D2057" s="35" t="s">
        <v>19</v>
      </c>
      <c r="E2057" s="37" t="n">
        <v>5141.23</v>
      </c>
      <c r="F2057" s="37" t="n">
        <v>57.52</v>
      </c>
      <c r="G2057" s="37" t="n">
        <v>5198.75</v>
      </c>
    </row>
    <row collapsed="false" customFormat="false" customHeight="true" hidden="false" ht="25.5" outlineLevel="0" r="2058">
      <c r="A2058" s="32" t="s">
        <v>4132</v>
      </c>
      <c r="B2058" s="33"/>
      <c r="C2058" s="32" t="s">
        <v>4133</v>
      </c>
      <c r="D2058" s="35" t="s">
        <v>19</v>
      </c>
      <c r="E2058" s="37" t="n">
        <v>7520.92</v>
      </c>
      <c r="F2058" s="37" t="n">
        <v>69.01</v>
      </c>
      <c r="G2058" s="37" t="n">
        <v>7589.93</v>
      </c>
    </row>
    <row collapsed="false" customFormat="false" customHeight="true" hidden="false" ht="38.25" outlineLevel="0" r="2059">
      <c r="A2059" s="32" t="s">
        <v>4134</v>
      </c>
      <c r="B2059" s="33"/>
      <c r="C2059" s="32" t="s">
        <v>4135</v>
      </c>
      <c r="D2059" s="35" t="s">
        <v>19</v>
      </c>
      <c r="E2059" s="37" t="n">
        <v>6422.69</v>
      </c>
      <c r="F2059" s="37" t="n">
        <v>88.31</v>
      </c>
      <c r="G2059" s="37" t="n">
        <v>6511</v>
      </c>
    </row>
    <row collapsed="false" customFormat="false" customHeight="true" hidden="false" ht="25.5" outlineLevel="0" r="2060">
      <c r="A2060" s="32" t="s">
        <v>4136</v>
      </c>
      <c r="B2060" s="33"/>
      <c r="C2060" s="32" t="s">
        <v>4137</v>
      </c>
      <c r="D2060" s="35" t="s">
        <v>19</v>
      </c>
      <c r="E2060" s="37" t="n">
        <v>53.79</v>
      </c>
      <c r="F2060" s="37" t="n">
        <v>7.67</v>
      </c>
      <c r="G2060" s="37" t="n">
        <v>61.46</v>
      </c>
    </row>
    <row collapsed="false" customFormat="false" customHeight="true" hidden="false" ht="25.5" outlineLevel="0" r="2061">
      <c r="A2061" s="32" t="s">
        <v>4138</v>
      </c>
      <c r="B2061" s="33"/>
      <c r="C2061" s="32" t="s">
        <v>4139</v>
      </c>
      <c r="D2061" s="35" t="s">
        <v>19</v>
      </c>
      <c r="E2061" s="37" t="n">
        <v>166.18</v>
      </c>
      <c r="F2061" s="37" t="n">
        <v>30.67</v>
      </c>
      <c r="G2061" s="37" t="n">
        <v>196.85</v>
      </c>
    </row>
    <row collapsed="false" customFormat="false" customHeight="true" hidden="false" ht="15" outlineLevel="0" r="2062">
      <c r="A2062" s="38" t="s">
        <v>4140</v>
      </c>
      <c r="B2062" s="39" t="s">
        <v>4141</v>
      </c>
      <c r="C2062" s="38"/>
      <c r="D2062" s="40"/>
      <c r="E2062" s="41"/>
      <c r="F2062" s="41"/>
      <c r="G2062" s="41"/>
    </row>
    <row collapsed="false" customFormat="false" customHeight="true" hidden="false" ht="25.5" outlineLevel="0" r="2063">
      <c r="A2063" s="32" t="s">
        <v>4142</v>
      </c>
      <c r="B2063" s="33"/>
      <c r="C2063" s="32" t="s">
        <v>4143</v>
      </c>
      <c r="D2063" s="35" t="s">
        <v>19</v>
      </c>
      <c r="E2063" s="37" t="n">
        <v>1626.71</v>
      </c>
      <c r="F2063" s="37" t="n">
        <v>186.81</v>
      </c>
      <c r="G2063" s="37" t="n">
        <v>1813.52</v>
      </c>
    </row>
    <row collapsed="false" customFormat="false" customHeight="true" hidden="false" ht="25.5" outlineLevel="0" r="2064">
      <c r="A2064" s="32" t="s">
        <v>4144</v>
      </c>
      <c r="B2064" s="33"/>
      <c r="C2064" s="32" t="s">
        <v>4145</v>
      </c>
      <c r="D2064" s="35" t="s">
        <v>19</v>
      </c>
      <c r="E2064" s="37" t="n">
        <v>1142.38</v>
      </c>
      <c r="F2064" s="37" t="n">
        <v>186.81</v>
      </c>
      <c r="G2064" s="37" t="n">
        <v>1329.19</v>
      </c>
    </row>
    <row collapsed="false" customFormat="false" customHeight="true" hidden="false" ht="25.5" outlineLevel="0" r="2065">
      <c r="A2065" s="32" t="s">
        <v>4146</v>
      </c>
      <c r="B2065" s="33"/>
      <c r="C2065" s="32" t="s">
        <v>4147</v>
      </c>
      <c r="D2065" s="35" t="s">
        <v>19</v>
      </c>
      <c r="E2065" s="37" t="n">
        <v>240.26</v>
      </c>
      <c r="F2065" s="37" t="n">
        <v>68.93</v>
      </c>
      <c r="G2065" s="37" t="n">
        <v>309.19</v>
      </c>
    </row>
    <row collapsed="false" customFormat="false" customHeight="true" hidden="false" ht="25.5" outlineLevel="0" r="2066">
      <c r="A2066" s="32" t="s">
        <v>4148</v>
      </c>
      <c r="B2066" s="33"/>
      <c r="C2066" s="32" t="s">
        <v>4149</v>
      </c>
      <c r="D2066" s="35" t="s">
        <v>19</v>
      </c>
      <c r="E2066" s="37" t="n">
        <v>321.6</v>
      </c>
      <c r="F2066" s="37" t="n">
        <v>68.93</v>
      </c>
      <c r="G2066" s="37" t="n">
        <v>390.53</v>
      </c>
    </row>
    <row collapsed="false" customFormat="false" customHeight="true" hidden="false" ht="25.5" outlineLevel="0" r="2067">
      <c r="A2067" s="32" t="s">
        <v>4150</v>
      </c>
      <c r="B2067" s="33"/>
      <c r="C2067" s="32" t="s">
        <v>4151</v>
      </c>
      <c r="D2067" s="35" t="s">
        <v>19</v>
      </c>
      <c r="E2067" s="37" t="n">
        <v>279.17</v>
      </c>
      <c r="F2067" s="37" t="n">
        <v>68.93</v>
      </c>
      <c r="G2067" s="37" t="n">
        <v>348.1</v>
      </c>
    </row>
    <row collapsed="false" customFormat="false" customHeight="true" hidden="false" ht="25.5" outlineLevel="0" r="2068">
      <c r="A2068" s="32" t="s">
        <v>4152</v>
      </c>
      <c r="B2068" s="33"/>
      <c r="C2068" s="32" t="s">
        <v>4153</v>
      </c>
      <c r="D2068" s="35" t="s">
        <v>19</v>
      </c>
      <c r="E2068" s="37" t="n">
        <v>956.15</v>
      </c>
      <c r="F2068" s="37" t="n">
        <v>186.81</v>
      </c>
      <c r="G2068" s="37" t="n">
        <v>1142.96</v>
      </c>
    </row>
    <row collapsed="false" customFormat="false" customHeight="true" hidden="false" ht="25.5" outlineLevel="0" r="2069">
      <c r="A2069" s="32" t="s">
        <v>4154</v>
      </c>
      <c r="B2069" s="33"/>
      <c r="C2069" s="32" t="s">
        <v>4155</v>
      </c>
      <c r="D2069" s="35" t="s">
        <v>19</v>
      </c>
      <c r="E2069" s="37" t="n">
        <v>1121.96</v>
      </c>
      <c r="F2069" s="37" t="n">
        <v>186.81</v>
      </c>
      <c r="G2069" s="37" t="n">
        <v>1308.77</v>
      </c>
    </row>
    <row collapsed="false" customFormat="false" customHeight="true" hidden="false" ht="15" outlineLevel="0" r="2070">
      <c r="A2070" s="38" t="s">
        <v>4156</v>
      </c>
      <c r="B2070" s="39" t="s">
        <v>4157</v>
      </c>
      <c r="C2070" s="38"/>
      <c r="D2070" s="40"/>
      <c r="E2070" s="41"/>
      <c r="F2070" s="41"/>
      <c r="G2070" s="41"/>
    </row>
    <row collapsed="false" customFormat="false" customHeight="true" hidden="false" ht="25.5" outlineLevel="0" r="2071">
      <c r="A2071" s="32" t="s">
        <v>4158</v>
      </c>
      <c r="B2071" s="33"/>
      <c r="C2071" s="32" t="s">
        <v>4159</v>
      </c>
      <c r="D2071" s="35" t="s">
        <v>4160</v>
      </c>
      <c r="E2071" s="37" t="n">
        <v>207.44</v>
      </c>
      <c r="F2071" s="37" t="n">
        <v>0.48</v>
      </c>
      <c r="G2071" s="37" t="n">
        <v>207.92</v>
      </c>
    </row>
    <row collapsed="false" customFormat="false" customHeight="true" hidden="false" ht="15" outlineLevel="0" r="2072">
      <c r="A2072" s="38" t="s">
        <v>4161</v>
      </c>
      <c r="B2072" s="39" t="s">
        <v>4162</v>
      </c>
      <c r="C2072" s="38"/>
      <c r="D2072" s="40"/>
      <c r="E2072" s="41"/>
      <c r="F2072" s="41"/>
      <c r="G2072" s="41"/>
    </row>
    <row collapsed="false" customFormat="false" customHeight="true" hidden="false" ht="25.5" outlineLevel="0" r="2073">
      <c r="A2073" s="32" t="s">
        <v>4163</v>
      </c>
      <c r="B2073" s="33"/>
      <c r="C2073" s="32" t="s">
        <v>4164</v>
      </c>
      <c r="D2073" s="35" t="s">
        <v>19</v>
      </c>
      <c r="E2073" s="37" t="n">
        <v>138.16</v>
      </c>
      <c r="F2073" s="37" t="n">
        <v>9.59</v>
      </c>
      <c r="G2073" s="37" t="n">
        <v>147.75</v>
      </c>
    </row>
    <row collapsed="false" customFormat="false" customHeight="true" hidden="false" ht="25.5" outlineLevel="0" r="2074">
      <c r="A2074" s="32" t="s">
        <v>4165</v>
      </c>
      <c r="B2074" s="33"/>
      <c r="C2074" s="32" t="s">
        <v>4166</v>
      </c>
      <c r="D2074" s="35" t="s">
        <v>19</v>
      </c>
      <c r="E2074" s="37" t="n">
        <v>146.01</v>
      </c>
      <c r="F2074" s="37" t="n">
        <v>9.59</v>
      </c>
      <c r="G2074" s="37" t="n">
        <v>155.6</v>
      </c>
    </row>
    <row collapsed="false" customFormat="false" customHeight="true" hidden="false" ht="25.5" outlineLevel="0" r="2075">
      <c r="A2075" s="32" t="s">
        <v>4167</v>
      </c>
      <c r="B2075" s="33"/>
      <c r="C2075" s="32" t="s">
        <v>4168</v>
      </c>
      <c r="D2075" s="35" t="s">
        <v>19</v>
      </c>
      <c r="E2075" s="37" t="n">
        <v>177.72</v>
      </c>
      <c r="F2075" s="37" t="n">
        <v>9.59</v>
      </c>
      <c r="G2075" s="37" t="n">
        <v>187.31</v>
      </c>
    </row>
    <row collapsed="false" customFormat="false" customHeight="true" hidden="false" ht="25.5" outlineLevel="0" r="2076">
      <c r="A2076" s="32" t="s">
        <v>4169</v>
      </c>
      <c r="B2076" s="33"/>
      <c r="C2076" s="32" t="s">
        <v>4170</v>
      </c>
      <c r="D2076" s="35" t="s">
        <v>19</v>
      </c>
      <c r="E2076" s="37" t="n">
        <v>178.78</v>
      </c>
      <c r="F2076" s="37" t="n">
        <v>9.59</v>
      </c>
      <c r="G2076" s="37" t="n">
        <v>188.37</v>
      </c>
    </row>
    <row collapsed="false" customFormat="false" customHeight="true" hidden="false" ht="25.5" outlineLevel="0" r="2077">
      <c r="A2077" s="32" t="s">
        <v>4171</v>
      </c>
      <c r="B2077" s="33"/>
      <c r="C2077" s="32" t="s">
        <v>4172</v>
      </c>
      <c r="D2077" s="35" t="s">
        <v>19</v>
      </c>
      <c r="E2077" s="37" t="n">
        <v>213.72</v>
      </c>
      <c r="F2077" s="37" t="n">
        <v>9.59</v>
      </c>
      <c r="G2077" s="37" t="n">
        <v>223.31</v>
      </c>
    </row>
    <row collapsed="false" customFormat="false" customHeight="true" hidden="false" ht="25.5" outlineLevel="0" r="2078">
      <c r="A2078" s="32" t="s">
        <v>4173</v>
      </c>
      <c r="B2078" s="33"/>
      <c r="C2078" s="32" t="s">
        <v>4174</v>
      </c>
      <c r="D2078" s="35" t="s">
        <v>19</v>
      </c>
      <c r="E2078" s="37" t="n">
        <v>326.09</v>
      </c>
      <c r="F2078" s="37" t="n">
        <v>9.59</v>
      </c>
      <c r="G2078" s="37" t="n">
        <v>335.68</v>
      </c>
    </row>
    <row collapsed="false" customFormat="false" customHeight="true" hidden="false" ht="25.5" outlineLevel="0" r="2079">
      <c r="A2079" s="32" t="s">
        <v>4175</v>
      </c>
      <c r="B2079" s="33"/>
      <c r="C2079" s="32" t="s">
        <v>4176</v>
      </c>
      <c r="D2079" s="35" t="s">
        <v>19</v>
      </c>
      <c r="E2079" s="37" t="n">
        <v>337.5</v>
      </c>
      <c r="F2079" s="37" t="n">
        <v>9.59</v>
      </c>
      <c r="G2079" s="37" t="n">
        <v>347.09</v>
      </c>
    </row>
    <row collapsed="false" customFormat="false" customHeight="true" hidden="false" ht="25.5" outlineLevel="0" r="2080">
      <c r="A2080" s="32" t="s">
        <v>4177</v>
      </c>
      <c r="B2080" s="33"/>
      <c r="C2080" s="32" t="s">
        <v>4178</v>
      </c>
      <c r="D2080" s="35" t="s">
        <v>19</v>
      </c>
      <c r="E2080" s="37" t="n">
        <v>569.54</v>
      </c>
      <c r="F2080" s="37" t="n">
        <v>9.59</v>
      </c>
      <c r="G2080" s="37" t="n">
        <v>579.13</v>
      </c>
    </row>
    <row collapsed="false" customFormat="false" customHeight="true" hidden="false" ht="25.5" outlineLevel="0" r="2081">
      <c r="A2081" s="32" t="s">
        <v>4179</v>
      </c>
      <c r="B2081" s="33"/>
      <c r="C2081" s="32" t="s">
        <v>4180</v>
      </c>
      <c r="D2081" s="35" t="s">
        <v>19</v>
      </c>
      <c r="E2081" s="37" t="n">
        <v>194.66</v>
      </c>
      <c r="F2081" s="37" t="n">
        <v>9.59</v>
      </c>
      <c r="G2081" s="37" t="n">
        <v>204.25</v>
      </c>
    </row>
    <row collapsed="false" customFormat="false" customHeight="true" hidden="false" ht="15" outlineLevel="0" r="2082">
      <c r="A2082" s="38" t="s">
        <v>4181</v>
      </c>
      <c r="B2082" s="39" t="s">
        <v>4182</v>
      </c>
      <c r="C2082" s="38"/>
      <c r="D2082" s="40"/>
      <c r="E2082" s="41"/>
      <c r="F2082" s="41"/>
      <c r="G2082" s="41"/>
    </row>
    <row collapsed="false" customFormat="false" customHeight="true" hidden="false" ht="25.5" outlineLevel="0" r="2083">
      <c r="A2083" s="32" t="s">
        <v>4183</v>
      </c>
      <c r="B2083" s="33"/>
      <c r="C2083" s="32" t="s">
        <v>4184</v>
      </c>
      <c r="D2083" s="35" t="s">
        <v>19</v>
      </c>
      <c r="E2083" s="37" t="n">
        <v>1843.66</v>
      </c>
      <c r="F2083" s="37" t="n">
        <v>58.14</v>
      </c>
      <c r="G2083" s="37" t="n">
        <v>1901.8</v>
      </c>
    </row>
    <row collapsed="false" customFormat="false" customHeight="true" hidden="false" ht="25.5" outlineLevel="0" r="2084">
      <c r="A2084" s="32" t="s">
        <v>4185</v>
      </c>
      <c r="B2084" s="33"/>
      <c r="C2084" s="32" t="s">
        <v>4186</v>
      </c>
      <c r="D2084" s="35" t="s">
        <v>19</v>
      </c>
      <c r="E2084" s="37" t="n">
        <v>2538.44</v>
      </c>
      <c r="F2084" s="37" t="n">
        <v>58.14</v>
      </c>
      <c r="G2084" s="37" t="n">
        <v>2596.58</v>
      </c>
    </row>
    <row collapsed="false" customFormat="false" customHeight="true" hidden="false" ht="25.5" outlineLevel="0" r="2085">
      <c r="A2085" s="32" t="s">
        <v>4187</v>
      </c>
      <c r="B2085" s="33"/>
      <c r="C2085" s="32" t="s">
        <v>4188</v>
      </c>
      <c r="D2085" s="35" t="s">
        <v>19</v>
      </c>
      <c r="E2085" s="37" t="n">
        <v>1386.82</v>
      </c>
      <c r="F2085" s="37" t="n">
        <v>58.14</v>
      </c>
      <c r="G2085" s="37" t="n">
        <v>1444.96</v>
      </c>
    </row>
    <row collapsed="false" customFormat="false" customHeight="true" hidden="false" ht="15" outlineLevel="0" r="2086">
      <c r="A2086" s="38" t="s">
        <v>4189</v>
      </c>
      <c r="B2086" s="39" t="s">
        <v>4190</v>
      </c>
      <c r="C2086" s="38"/>
      <c r="D2086" s="40"/>
      <c r="E2086" s="41"/>
      <c r="F2086" s="41"/>
      <c r="G2086" s="41"/>
    </row>
    <row collapsed="false" customFormat="false" customHeight="true" hidden="false" ht="15" outlineLevel="0" r="2087">
      <c r="A2087" s="32" t="s">
        <v>4191</v>
      </c>
      <c r="B2087" s="33"/>
      <c r="C2087" s="32" t="s">
        <v>4192</v>
      </c>
      <c r="D2087" s="35" t="s">
        <v>19</v>
      </c>
      <c r="E2087" s="37" t="n">
        <v>203.76</v>
      </c>
      <c r="F2087" s="37" t="n">
        <v>58.14</v>
      </c>
      <c r="G2087" s="37" t="n">
        <v>261.9</v>
      </c>
    </row>
    <row collapsed="false" customFormat="false" customHeight="true" hidden="false" ht="25.5" outlineLevel="0" r="2088">
      <c r="A2088" s="32" t="s">
        <v>4193</v>
      </c>
      <c r="B2088" s="33"/>
      <c r="C2088" s="32" t="s">
        <v>4194</v>
      </c>
      <c r="D2088" s="35" t="s">
        <v>19</v>
      </c>
      <c r="E2088" s="37" t="n">
        <v>192.03</v>
      </c>
      <c r="F2088" s="37" t="n">
        <v>58.14</v>
      </c>
      <c r="G2088" s="37" t="n">
        <v>250.17</v>
      </c>
    </row>
    <row collapsed="false" customFormat="false" customHeight="true" hidden="false" ht="25.5" outlineLevel="0" r="2089">
      <c r="A2089" s="32" t="s">
        <v>4195</v>
      </c>
      <c r="B2089" s="33"/>
      <c r="C2089" s="32" t="s">
        <v>4196</v>
      </c>
      <c r="D2089" s="35" t="s">
        <v>19</v>
      </c>
      <c r="E2089" s="37" t="n">
        <v>370.92</v>
      </c>
      <c r="F2089" s="37" t="n">
        <v>58.14</v>
      </c>
      <c r="G2089" s="37" t="n">
        <v>429.06</v>
      </c>
    </row>
    <row collapsed="false" customFormat="false" customHeight="true" hidden="false" ht="25.5" outlineLevel="0" r="2090">
      <c r="A2090" s="32" t="s">
        <v>4197</v>
      </c>
      <c r="B2090" s="33"/>
      <c r="C2090" s="32" t="s">
        <v>4198</v>
      </c>
      <c r="D2090" s="35" t="s">
        <v>19</v>
      </c>
      <c r="E2090" s="37" t="n">
        <v>94.49</v>
      </c>
      <c r="F2090" s="37" t="n">
        <v>58.14</v>
      </c>
      <c r="G2090" s="37" t="n">
        <v>152.63</v>
      </c>
    </row>
    <row collapsed="false" customFormat="false" customHeight="true" hidden="false" ht="25.5" outlineLevel="0" r="2091">
      <c r="A2091" s="32" t="s">
        <v>4199</v>
      </c>
      <c r="B2091" s="33"/>
      <c r="C2091" s="32" t="s">
        <v>4200</v>
      </c>
      <c r="D2091" s="35" t="s">
        <v>19</v>
      </c>
      <c r="E2091" s="37" t="n">
        <v>738.94</v>
      </c>
      <c r="F2091" s="37" t="n">
        <v>58.14</v>
      </c>
      <c r="G2091" s="37" t="n">
        <v>797.08</v>
      </c>
    </row>
    <row collapsed="false" customFormat="false" customHeight="true" hidden="false" ht="15" outlineLevel="0" r="2092">
      <c r="A2092" s="38" t="s">
        <v>4201</v>
      </c>
      <c r="B2092" s="39" t="s">
        <v>4202</v>
      </c>
      <c r="C2092" s="38"/>
      <c r="D2092" s="40"/>
      <c r="E2092" s="41"/>
      <c r="F2092" s="41"/>
      <c r="G2092" s="41"/>
    </row>
    <row collapsed="false" customFormat="false" customHeight="true" hidden="false" ht="15" outlineLevel="0" r="2093">
      <c r="A2093" s="32" t="s">
        <v>4203</v>
      </c>
      <c r="B2093" s="33"/>
      <c r="C2093" s="32" t="s">
        <v>4204</v>
      </c>
      <c r="D2093" s="35" t="s">
        <v>19</v>
      </c>
      <c r="E2093" s="37" t="n">
        <v>16.99</v>
      </c>
      <c r="F2093" s="37" t="n">
        <v>5.75</v>
      </c>
      <c r="G2093" s="37" t="n">
        <v>22.74</v>
      </c>
    </row>
    <row collapsed="false" customFormat="false" customHeight="true" hidden="false" ht="15" outlineLevel="0" r="2094">
      <c r="A2094" s="32" t="s">
        <v>4205</v>
      </c>
      <c r="B2094" s="33"/>
      <c r="C2094" s="32" t="s">
        <v>4206</v>
      </c>
      <c r="D2094" s="35" t="s">
        <v>19</v>
      </c>
      <c r="E2094" s="37" t="n">
        <v>20.05</v>
      </c>
      <c r="F2094" s="37" t="n">
        <v>1.92</v>
      </c>
      <c r="G2094" s="37" t="n">
        <v>21.97</v>
      </c>
    </row>
    <row collapsed="false" customFormat="false" customHeight="true" hidden="false" ht="15" outlineLevel="0" r="2095">
      <c r="A2095" s="32" t="s">
        <v>4207</v>
      </c>
      <c r="B2095" s="33"/>
      <c r="C2095" s="32" t="s">
        <v>4208</v>
      </c>
      <c r="D2095" s="35" t="s">
        <v>19</v>
      </c>
      <c r="E2095" s="37" t="n">
        <v>13.76</v>
      </c>
      <c r="F2095" s="37" t="n">
        <v>5.75</v>
      </c>
      <c r="G2095" s="37" t="n">
        <v>19.51</v>
      </c>
    </row>
    <row collapsed="false" customFormat="false" customHeight="true" hidden="false" ht="25.5" outlineLevel="0" r="2096">
      <c r="A2096" s="32" t="s">
        <v>4209</v>
      </c>
      <c r="B2096" s="33"/>
      <c r="C2096" s="32" t="s">
        <v>4210</v>
      </c>
      <c r="D2096" s="35" t="s">
        <v>19</v>
      </c>
      <c r="E2096" s="37" t="n">
        <v>0</v>
      </c>
      <c r="F2096" s="37" t="n">
        <v>19.18</v>
      </c>
      <c r="G2096" s="37" t="n">
        <v>19.18</v>
      </c>
    </row>
    <row collapsed="false" customFormat="false" customHeight="true" hidden="false" ht="25.5" outlineLevel="0" r="2097">
      <c r="A2097" s="32" t="s">
        <v>4211</v>
      </c>
      <c r="B2097" s="33"/>
      <c r="C2097" s="32" t="s">
        <v>4212</v>
      </c>
      <c r="D2097" s="35" t="s">
        <v>71</v>
      </c>
      <c r="E2097" s="37" t="n">
        <v>0</v>
      </c>
      <c r="F2097" s="37" t="n">
        <v>26.98</v>
      </c>
      <c r="G2097" s="37" t="n">
        <v>26.98</v>
      </c>
    </row>
    <row collapsed="false" customFormat="false" customHeight="true" hidden="false" ht="25.5" outlineLevel="0" r="2098">
      <c r="A2098" s="32" t="s">
        <v>4213</v>
      </c>
      <c r="B2098" s="33"/>
      <c r="C2098" s="32" t="s">
        <v>4214</v>
      </c>
      <c r="D2098" s="35" t="s">
        <v>71</v>
      </c>
      <c r="E2098" s="37" t="n">
        <v>0</v>
      </c>
      <c r="F2098" s="37" t="n">
        <v>53.94</v>
      </c>
      <c r="G2098" s="37" t="n">
        <v>53.94</v>
      </c>
    </row>
    <row collapsed="false" customFormat="false" customHeight="true" hidden="false" ht="25.5" outlineLevel="0" r="2099">
      <c r="A2099" s="32" t="s">
        <v>4215</v>
      </c>
      <c r="B2099" s="33"/>
      <c r="C2099" s="32" t="s">
        <v>4216</v>
      </c>
      <c r="D2099" s="35" t="s">
        <v>19</v>
      </c>
      <c r="E2099" s="37" t="n">
        <v>495.79</v>
      </c>
      <c r="F2099" s="37" t="n">
        <v>1.56</v>
      </c>
      <c r="G2099" s="37" t="n">
        <v>497.35</v>
      </c>
    </row>
    <row collapsed="false" customFormat="false" customHeight="true" hidden="false" ht="15" outlineLevel="0" r="2100">
      <c r="A2100" s="32" t="s">
        <v>4217</v>
      </c>
      <c r="B2100" s="33"/>
      <c r="C2100" s="32" t="s">
        <v>4218</v>
      </c>
      <c r="D2100" s="35" t="s">
        <v>19</v>
      </c>
      <c r="E2100" s="37" t="n">
        <v>140.52</v>
      </c>
      <c r="F2100" s="37" t="n">
        <v>3.9</v>
      </c>
      <c r="G2100" s="37" t="n">
        <v>144.42</v>
      </c>
    </row>
    <row collapsed="false" customFormat="false" customHeight="true" hidden="false" ht="25.5" outlineLevel="0" r="2101">
      <c r="A2101" s="32" t="s">
        <v>4219</v>
      </c>
      <c r="B2101" s="33"/>
      <c r="C2101" s="32" t="s">
        <v>4220</v>
      </c>
      <c r="D2101" s="35" t="s">
        <v>71</v>
      </c>
      <c r="E2101" s="37" t="n">
        <v>406.08</v>
      </c>
      <c r="F2101" s="37" t="n">
        <v>26.98</v>
      </c>
      <c r="G2101" s="37" t="n">
        <v>433.06</v>
      </c>
    </row>
    <row collapsed="false" customFormat="false" customHeight="true" hidden="false" ht="38.25" outlineLevel="0" r="2102">
      <c r="A2102" s="32" t="s">
        <v>4221</v>
      </c>
      <c r="B2102" s="33"/>
      <c r="C2102" s="32" t="s">
        <v>4222</v>
      </c>
      <c r="D2102" s="35" t="s">
        <v>19</v>
      </c>
      <c r="E2102" s="37" t="n">
        <v>4431.24</v>
      </c>
      <c r="F2102" s="37" t="n">
        <v>43.15</v>
      </c>
      <c r="G2102" s="37" t="n">
        <v>4474.39</v>
      </c>
    </row>
    <row collapsed="false" customFormat="false" customHeight="true" hidden="false" ht="38.25" outlineLevel="0" r="2103">
      <c r="A2103" s="32" t="s">
        <v>4223</v>
      </c>
      <c r="B2103" s="33"/>
      <c r="C2103" s="32" t="s">
        <v>4224</v>
      </c>
      <c r="D2103" s="35" t="s">
        <v>19</v>
      </c>
      <c r="E2103" s="37" t="n">
        <v>10136.86</v>
      </c>
      <c r="F2103" s="37" t="n">
        <v>43.15</v>
      </c>
      <c r="G2103" s="37" t="n">
        <v>10180.01</v>
      </c>
    </row>
    <row collapsed="false" customFormat="false" customHeight="true" hidden="false" ht="25.5" outlineLevel="0" r="2104">
      <c r="A2104" s="32" t="s">
        <v>4225</v>
      </c>
      <c r="B2104" s="33"/>
      <c r="C2104" s="32" t="s">
        <v>4226</v>
      </c>
      <c r="D2104" s="35" t="s">
        <v>19</v>
      </c>
      <c r="E2104" s="37" t="n">
        <v>18768.8</v>
      </c>
      <c r="F2104" s="37" t="n">
        <v>43.15</v>
      </c>
      <c r="G2104" s="37" t="n">
        <v>18811.95</v>
      </c>
    </row>
    <row collapsed="false" customFormat="false" customHeight="true" hidden="false" ht="25.5" outlineLevel="0" r="2105">
      <c r="A2105" s="32" t="s">
        <v>4227</v>
      </c>
      <c r="B2105" s="33"/>
      <c r="C2105" s="32" t="s">
        <v>4228</v>
      </c>
      <c r="D2105" s="35" t="s">
        <v>19</v>
      </c>
      <c r="E2105" s="37" t="n">
        <v>345.21</v>
      </c>
      <c r="F2105" s="37" t="n">
        <v>19.18</v>
      </c>
      <c r="G2105" s="37" t="n">
        <v>364.39</v>
      </c>
    </row>
    <row collapsed="false" customFormat="false" customHeight="true" hidden="false" ht="15" outlineLevel="0" r="2106">
      <c r="A2106" s="38" t="s">
        <v>4229</v>
      </c>
      <c r="B2106" s="39" t="s">
        <v>4230</v>
      </c>
      <c r="C2106" s="38"/>
      <c r="D2106" s="40"/>
      <c r="E2106" s="41"/>
      <c r="F2106" s="41"/>
      <c r="G2106" s="41"/>
    </row>
    <row collapsed="false" customFormat="false" customHeight="true" hidden="false" ht="25.5" outlineLevel="0" r="2107">
      <c r="A2107" s="32" t="s">
        <v>4231</v>
      </c>
      <c r="B2107" s="33"/>
      <c r="C2107" s="32" t="s">
        <v>4232</v>
      </c>
      <c r="D2107" s="35" t="s">
        <v>19</v>
      </c>
      <c r="E2107" s="37" t="n">
        <v>701.36</v>
      </c>
      <c r="F2107" s="37" t="n">
        <v>19.18</v>
      </c>
      <c r="G2107" s="37" t="n">
        <v>720.54</v>
      </c>
    </row>
    <row collapsed="false" customFormat="false" customHeight="true" hidden="false" ht="15" outlineLevel="0" r="2108">
      <c r="A2108" s="38" t="s">
        <v>4233</v>
      </c>
      <c r="B2108" s="39" t="s">
        <v>4234</v>
      </c>
      <c r="C2108" s="38"/>
      <c r="D2108" s="40"/>
      <c r="E2108" s="41"/>
      <c r="F2108" s="41"/>
      <c r="G2108" s="41"/>
    </row>
    <row collapsed="false" customFormat="false" customHeight="true" hidden="false" ht="25.5" outlineLevel="0" r="2109">
      <c r="A2109" s="32" t="s">
        <v>4235</v>
      </c>
      <c r="B2109" s="33"/>
      <c r="C2109" s="32" t="s">
        <v>4236</v>
      </c>
      <c r="D2109" s="35" t="s">
        <v>19</v>
      </c>
      <c r="E2109" s="37" t="n">
        <v>262.07</v>
      </c>
      <c r="F2109" s="37" t="n">
        <v>58.14</v>
      </c>
      <c r="G2109" s="37" t="n">
        <v>320.21</v>
      </c>
    </row>
    <row collapsed="false" customFormat="false" customHeight="true" hidden="false" ht="15" outlineLevel="0" r="2110">
      <c r="A2110" s="38" t="s">
        <v>4237</v>
      </c>
      <c r="B2110" s="39" t="s">
        <v>4238</v>
      </c>
      <c r="C2110" s="38"/>
      <c r="D2110" s="40"/>
      <c r="E2110" s="41"/>
      <c r="F2110" s="41"/>
      <c r="G2110" s="41"/>
    </row>
    <row collapsed="false" customFormat="false" customHeight="true" hidden="false" ht="25.5" outlineLevel="0" r="2111">
      <c r="A2111" s="32" t="s">
        <v>4239</v>
      </c>
      <c r="B2111" s="33"/>
      <c r="C2111" s="32" t="s">
        <v>4240</v>
      </c>
      <c r="D2111" s="35" t="s">
        <v>19</v>
      </c>
      <c r="E2111" s="37" t="n">
        <v>64.39</v>
      </c>
      <c r="F2111" s="37" t="n">
        <v>21.86</v>
      </c>
      <c r="G2111" s="37" t="n">
        <v>86.25</v>
      </c>
    </row>
    <row collapsed="false" customFormat="false" customHeight="true" hidden="false" ht="25.5" outlineLevel="0" r="2112">
      <c r="A2112" s="32" t="s">
        <v>4241</v>
      </c>
      <c r="B2112" s="33"/>
      <c r="C2112" s="32" t="s">
        <v>4242</v>
      </c>
      <c r="D2112" s="35" t="s">
        <v>19</v>
      </c>
      <c r="E2112" s="37" t="n">
        <v>120.66</v>
      </c>
      <c r="F2112" s="37" t="n">
        <v>21.86</v>
      </c>
      <c r="G2112" s="37" t="n">
        <v>142.52</v>
      </c>
    </row>
    <row collapsed="false" customFormat="false" customHeight="true" hidden="false" ht="38.25" outlineLevel="0" r="2113">
      <c r="A2113" s="32" t="s">
        <v>4243</v>
      </c>
      <c r="B2113" s="33"/>
      <c r="C2113" s="32" t="s">
        <v>4244</v>
      </c>
      <c r="D2113" s="35" t="s">
        <v>19</v>
      </c>
      <c r="E2113" s="37" t="n">
        <v>140.49</v>
      </c>
      <c r="F2113" s="37" t="n">
        <v>21.86</v>
      </c>
      <c r="G2113" s="37" t="n">
        <v>162.35</v>
      </c>
    </row>
    <row collapsed="false" customFormat="false" customHeight="true" hidden="false" ht="15" outlineLevel="0" r="2114">
      <c r="A2114" s="38" t="s">
        <v>4245</v>
      </c>
      <c r="B2114" s="39" t="s">
        <v>4246</v>
      </c>
      <c r="C2114" s="38"/>
      <c r="D2114" s="40"/>
      <c r="E2114" s="41"/>
      <c r="F2114" s="41"/>
      <c r="G2114" s="41"/>
    </row>
    <row collapsed="false" customFormat="false" customHeight="true" hidden="false" ht="38.25" outlineLevel="0" r="2115">
      <c r="A2115" s="32" t="s">
        <v>4247</v>
      </c>
      <c r="B2115" s="33"/>
      <c r="C2115" s="32" t="s">
        <v>4248</v>
      </c>
      <c r="D2115" s="35" t="s">
        <v>19</v>
      </c>
      <c r="E2115" s="37" t="n">
        <v>398.9</v>
      </c>
      <c r="F2115" s="37" t="n">
        <v>63.33</v>
      </c>
      <c r="G2115" s="37" t="n">
        <v>462.23</v>
      </c>
    </row>
    <row collapsed="false" customFormat="false" customHeight="true" hidden="false" ht="38.25" outlineLevel="0" r="2116">
      <c r="A2116" s="32" t="s">
        <v>4249</v>
      </c>
      <c r="B2116" s="33"/>
      <c r="C2116" s="32" t="s">
        <v>4250</v>
      </c>
      <c r="D2116" s="35" t="s">
        <v>19</v>
      </c>
      <c r="E2116" s="37" t="n">
        <v>345.41</v>
      </c>
      <c r="F2116" s="37" t="n">
        <v>63.33</v>
      </c>
      <c r="G2116" s="37" t="n">
        <v>408.74</v>
      </c>
    </row>
    <row collapsed="false" customFormat="false" customHeight="true" hidden="false" ht="38.25" outlineLevel="0" r="2117">
      <c r="A2117" s="32" t="s">
        <v>4251</v>
      </c>
      <c r="B2117" s="33"/>
      <c r="C2117" s="32" t="s">
        <v>4252</v>
      </c>
      <c r="D2117" s="35" t="s">
        <v>19</v>
      </c>
      <c r="E2117" s="37" t="n">
        <v>452.75</v>
      </c>
      <c r="F2117" s="37" t="n">
        <v>63.33</v>
      </c>
      <c r="G2117" s="37" t="n">
        <v>516.08</v>
      </c>
    </row>
    <row collapsed="false" customFormat="false" customHeight="true" hidden="false" ht="51" outlineLevel="0" r="2118">
      <c r="A2118" s="32" t="s">
        <v>4253</v>
      </c>
      <c r="B2118" s="33"/>
      <c r="C2118" s="32" t="s">
        <v>4254</v>
      </c>
      <c r="D2118" s="35" t="s">
        <v>19</v>
      </c>
      <c r="E2118" s="37" t="n">
        <v>328.79</v>
      </c>
      <c r="F2118" s="37" t="n">
        <v>63.33</v>
      </c>
      <c r="G2118" s="37" t="n">
        <v>392.12</v>
      </c>
    </row>
    <row collapsed="false" customFormat="false" customHeight="true" hidden="false" ht="51" outlineLevel="0" r="2119">
      <c r="A2119" s="32" t="s">
        <v>4255</v>
      </c>
      <c r="B2119" s="33"/>
      <c r="C2119" s="32" t="s">
        <v>4256</v>
      </c>
      <c r="D2119" s="35" t="s">
        <v>19</v>
      </c>
      <c r="E2119" s="37" t="n">
        <v>538.02</v>
      </c>
      <c r="F2119" s="37" t="n">
        <v>63.33</v>
      </c>
      <c r="G2119" s="37" t="n">
        <v>601.35</v>
      </c>
    </row>
    <row collapsed="false" customFormat="false" customHeight="true" hidden="false" ht="38.25" outlineLevel="0" r="2120">
      <c r="A2120" s="32" t="s">
        <v>4257</v>
      </c>
      <c r="B2120" s="33"/>
      <c r="C2120" s="32" t="s">
        <v>4258</v>
      </c>
      <c r="D2120" s="35" t="s">
        <v>330</v>
      </c>
      <c r="E2120" s="37" t="n">
        <v>25149.62</v>
      </c>
      <c r="F2120" s="37" t="n">
        <v>88.31</v>
      </c>
      <c r="G2120" s="37" t="n">
        <v>25237.93</v>
      </c>
    </row>
    <row collapsed="false" customFormat="false" customHeight="true" hidden="false" ht="15" outlineLevel="0" r="2121">
      <c r="A2121" s="42" t="s">
        <v>4259</v>
      </c>
      <c r="B2121" s="42" t="s">
        <v>4260</v>
      </c>
      <c r="C2121" s="43"/>
      <c r="D2121" s="44"/>
      <c r="E2121" s="45"/>
      <c r="F2121" s="45"/>
      <c r="G2121" s="45"/>
    </row>
    <row collapsed="false" customFormat="false" customHeight="true" hidden="false" ht="15" outlineLevel="0" r="2122">
      <c r="A2122" s="23" t="s">
        <v>4261</v>
      </c>
      <c r="B2122" s="23" t="s">
        <v>4262</v>
      </c>
      <c r="C2122" s="24"/>
      <c r="D2122" s="46"/>
      <c r="E2122" s="47"/>
      <c r="F2122" s="47"/>
      <c r="G2122" s="47"/>
    </row>
    <row collapsed="false" customFormat="false" customHeight="true" hidden="false" ht="25.5" outlineLevel="0" r="2123">
      <c r="A2123" s="32" t="s">
        <v>4263</v>
      </c>
      <c r="B2123" s="33"/>
      <c r="C2123" s="32" t="s">
        <v>4264</v>
      </c>
      <c r="D2123" s="35" t="s">
        <v>127</v>
      </c>
      <c r="E2123" s="37" t="n">
        <v>3.74</v>
      </c>
      <c r="F2123" s="37" t="n">
        <v>19.18</v>
      </c>
      <c r="G2123" s="37" t="n">
        <v>22.92</v>
      </c>
    </row>
    <row collapsed="false" customFormat="false" customHeight="true" hidden="false" ht="25.5" outlineLevel="0" r="2124">
      <c r="A2124" s="32" t="s">
        <v>4265</v>
      </c>
      <c r="B2124" s="33"/>
      <c r="C2124" s="32" t="s">
        <v>4266</v>
      </c>
      <c r="D2124" s="35" t="s">
        <v>127</v>
      </c>
      <c r="E2124" s="37" t="n">
        <v>5.47</v>
      </c>
      <c r="F2124" s="37" t="n">
        <v>23.01</v>
      </c>
      <c r="G2124" s="37" t="n">
        <v>28.48</v>
      </c>
    </row>
    <row collapsed="false" customFormat="false" customHeight="true" hidden="false" ht="25.5" outlineLevel="0" r="2125">
      <c r="A2125" s="32" t="s">
        <v>4267</v>
      </c>
      <c r="B2125" s="33"/>
      <c r="C2125" s="32" t="s">
        <v>4268</v>
      </c>
      <c r="D2125" s="35" t="s">
        <v>127</v>
      </c>
      <c r="E2125" s="37" t="n">
        <v>7.47</v>
      </c>
      <c r="F2125" s="37" t="n">
        <v>26.84</v>
      </c>
      <c r="G2125" s="37" t="n">
        <v>34.31</v>
      </c>
    </row>
    <row collapsed="false" customFormat="false" customHeight="true" hidden="false" ht="25.5" outlineLevel="0" r="2126">
      <c r="A2126" s="32" t="s">
        <v>4269</v>
      </c>
      <c r="B2126" s="33"/>
      <c r="C2126" s="32" t="s">
        <v>4270</v>
      </c>
      <c r="D2126" s="35" t="s">
        <v>127</v>
      </c>
      <c r="E2126" s="37" t="n">
        <v>8.42</v>
      </c>
      <c r="F2126" s="37" t="n">
        <v>30.67</v>
      </c>
      <c r="G2126" s="37" t="n">
        <v>39.09</v>
      </c>
    </row>
    <row collapsed="false" customFormat="false" customHeight="true" hidden="false" ht="25.5" outlineLevel="0" r="2127">
      <c r="A2127" s="32" t="s">
        <v>4271</v>
      </c>
      <c r="B2127" s="33"/>
      <c r="C2127" s="32" t="s">
        <v>4272</v>
      </c>
      <c r="D2127" s="35" t="s">
        <v>127</v>
      </c>
      <c r="E2127" s="37" t="n">
        <v>10.74</v>
      </c>
      <c r="F2127" s="37" t="n">
        <v>34.51</v>
      </c>
      <c r="G2127" s="37" t="n">
        <v>45.25</v>
      </c>
    </row>
    <row collapsed="false" customFormat="false" customHeight="true" hidden="false" ht="25.5" outlineLevel="0" r="2128">
      <c r="A2128" s="32" t="s">
        <v>4273</v>
      </c>
      <c r="B2128" s="33"/>
      <c r="C2128" s="32" t="s">
        <v>4274</v>
      </c>
      <c r="D2128" s="35" t="s">
        <v>127</v>
      </c>
      <c r="E2128" s="37" t="n">
        <v>19.17</v>
      </c>
      <c r="F2128" s="37" t="n">
        <v>38.34</v>
      </c>
      <c r="G2128" s="37" t="n">
        <v>57.51</v>
      </c>
    </row>
    <row collapsed="false" customFormat="false" customHeight="true" hidden="false" ht="25.5" outlineLevel="0" r="2129">
      <c r="A2129" s="32" t="s">
        <v>4275</v>
      </c>
      <c r="B2129" s="33"/>
      <c r="C2129" s="32" t="s">
        <v>4276</v>
      </c>
      <c r="D2129" s="35" t="s">
        <v>127</v>
      </c>
      <c r="E2129" s="37" t="n">
        <v>27.24</v>
      </c>
      <c r="F2129" s="37" t="n">
        <v>42.17</v>
      </c>
      <c r="G2129" s="37" t="n">
        <v>69.41</v>
      </c>
    </row>
    <row collapsed="false" customFormat="false" customHeight="true" hidden="false" ht="25.5" outlineLevel="0" r="2130">
      <c r="A2130" s="32" t="s">
        <v>4277</v>
      </c>
      <c r="B2130" s="33"/>
      <c r="C2130" s="32" t="s">
        <v>4278</v>
      </c>
      <c r="D2130" s="35" t="s">
        <v>127</v>
      </c>
      <c r="E2130" s="37" t="n">
        <v>39.37</v>
      </c>
      <c r="F2130" s="37" t="n">
        <v>49.84</v>
      </c>
      <c r="G2130" s="37" t="n">
        <v>89.21</v>
      </c>
    </row>
    <row collapsed="false" customFormat="false" customHeight="true" hidden="false" ht="15" outlineLevel="0" r="2131">
      <c r="A2131" s="38" t="s">
        <v>4279</v>
      </c>
      <c r="B2131" s="39" t="s">
        <v>4280</v>
      </c>
      <c r="C2131" s="38"/>
      <c r="D2131" s="40"/>
      <c r="E2131" s="41"/>
      <c r="F2131" s="41"/>
      <c r="G2131" s="41"/>
    </row>
    <row collapsed="false" customFormat="false" customHeight="true" hidden="false" ht="25.5" outlineLevel="0" r="2132">
      <c r="A2132" s="32" t="s">
        <v>4281</v>
      </c>
      <c r="B2132" s="33"/>
      <c r="C2132" s="32" t="s">
        <v>4282</v>
      </c>
      <c r="D2132" s="35" t="s">
        <v>127</v>
      </c>
      <c r="E2132" s="37" t="n">
        <v>6.36</v>
      </c>
      <c r="F2132" s="37" t="n">
        <v>23.01</v>
      </c>
      <c r="G2132" s="37" t="n">
        <v>29.37</v>
      </c>
    </row>
    <row collapsed="false" customFormat="false" customHeight="true" hidden="false" ht="25.5" outlineLevel="0" r="2133">
      <c r="A2133" s="32" t="s">
        <v>4283</v>
      </c>
      <c r="B2133" s="33"/>
      <c r="C2133" s="32" t="s">
        <v>4284</v>
      </c>
      <c r="D2133" s="35" t="s">
        <v>127</v>
      </c>
      <c r="E2133" s="37" t="n">
        <v>7.6</v>
      </c>
      <c r="F2133" s="37" t="n">
        <v>26.84</v>
      </c>
      <c r="G2133" s="37" t="n">
        <v>34.44</v>
      </c>
    </row>
    <row collapsed="false" customFormat="false" customHeight="true" hidden="false" ht="25.5" outlineLevel="0" r="2134">
      <c r="A2134" s="32" t="s">
        <v>4285</v>
      </c>
      <c r="B2134" s="33"/>
      <c r="C2134" s="32" t="s">
        <v>4286</v>
      </c>
      <c r="D2134" s="35" t="s">
        <v>127</v>
      </c>
      <c r="E2134" s="37" t="n">
        <v>11.83</v>
      </c>
      <c r="F2134" s="37" t="n">
        <v>30.67</v>
      </c>
      <c r="G2134" s="37" t="n">
        <v>42.5</v>
      </c>
    </row>
    <row collapsed="false" customFormat="false" customHeight="true" hidden="false" ht="25.5" outlineLevel="0" r="2135">
      <c r="A2135" s="32" t="s">
        <v>4287</v>
      </c>
      <c r="B2135" s="33"/>
      <c r="C2135" s="32" t="s">
        <v>4288</v>
      </c>
      <c r="D2135" s="35" t="s">
        <v>127</v>
      </c>
      <c r="E2135" s="37" t="n">
        <v>14.53</v>
      </c>
      <c r="F2135" s="37" t="n">
        <v>34.51</v>
      </c>
      <c r="G2135" s="37" t="n">
        <v>49.04</v>
      </c>
    </row>
    <row collapsed="false" customFormat="false" customHeight="true" hidden="false" ht="25.5" outlineLevel="0" r="2136">
      <c r="A2136" s="32" t="s">
        <v>4289</v>
      </c>
      <c r="B2136" s="33"/>
      <c r="C2136" s="32" t="s">
        <v>4290</v>
      </c>
      <c r="D2136" s="35" t="s">
        <v>127</v>
      </c>
      <c r="E2136" s="37" t="n">
        <v>17.4</v>
      </c>
      <c r="F2136" s="37" t="n">
        <v>38.34</v>
      </c>
      <c r="G2136" s="37" t="n">
        <v>55.74</v>
      </c>
    </row>
    <row collapsed="false" customFormat="false" customHeight="true" hidden="false" ht="25.5" outlineLevel="0" r="2137">
      <c r="A2137" s="32" t="s">
        <v>4291</v>
      </c>
      <c r="B2137" s="33"/>
      <c r="C2137" s="32" t="s">
        <v>4292</v>
      </c>
      <c r="D2137" s="35" t="s">
        <v>127</v>
      </c>
      <c r="E2137" s="37" t="n">
        <v>30.08</v>
      </c>
      <c r="F2137" s="37" t="n">
        <v>46.01</v>
      </c>
      <c r="G2137" s="37" t="n">
        <v>76.09</v>
      </c>
    </row>
    <row collapsed="false" customFormat="false" customHeight="true" hidden="false" ht="25.5" outlineLevel="0" r="2138">
      <c r="A2138" s="32" t="s">
        <v>4293</v>
      </c>
      <c r="B2138" s="33"/>
      <c r="C2138" s="32" t="s">
        <v>4294</v>
      </c>
      <c r="D2138" s="35" t="s">
        <v>127</v>
      </c>
      <c r="E2138" s="37" t="n">
        <v>35.99</v>
      </c>
      <c r="F2138" s="37" t="n">
        <v>57.52</v>
      </c>
      <c r="G2138" s="37" t="n">
        <v>93.51</v>
      </c>
    </row>
    <row collapsed="false" customFormat="false" customHeight="true" hidden="false" ht="25.5" outlineLevel="0" r="2139">
      <c r="A2139" s="32" t="s">
        <v>4295</v>
      </c>
      <c r="B2139" s="33"/>
      <c r="C2139" s="32" t="s">
        <v>4296</v>
      </c>
      <c r="D2139" s="35" t="s">
        <v>127</v>
      </c>
      <c r="E2139" s="37" t="n">
        <v>53.3</v>
      </c>
      <c r="F2139" s="37" t="n">
        <v>69.01</v>
      </c>
      <c r="G2139" s="37" t="n">
        <v>122.31</v>
      </c>
    </row>
    <row collapsed="false" customFormat="false" customHeight="true" hidden="false" ht="15" outlineLevel="0" r="2140">
      <c r="A2140" s="38" t="s">
        <v>4297</v>
      </c>
      <c r="B2140" s="39" t="s">
        <v>4298</v>
      </c>
      <c r="C2140" s="38"/>
      <c r="D2140" s="40"/>
      <c r="E2140" s="41"/>
      <c r="F2140" s="41"/>
      <c r="G2140" s="41"/>
    </row>
    <row collapsed="false" customFormat="false" customHeight="true" hidden="false" ht="25.5" outlineLevel="0" r="2141">
      <c r="A2141" s="32" t="s">
        <v>4299</v>
      </c>
      <c r="B2141" s="33"/>
      <c r="C2141" s="32" t="s">
        <v>4300</v>
      </c>
      <c r="D2141" s="35" t="s">
        <v>127</v>
      </c>
      <c r="E2141" s="37" t="n">
        <v>9.43</v>
      </c>
      <c r="F2141" s="37" t="n">
        <v>23.01</v>
      </c>
      <c r="G2141" s="37" t="n">
        <v>32.44</v>
      </c>
    </row>
    <row collapsed="false" customFormat="false" customHeight="true" hidden="false" ht="25.5" outlineLevel="0" r="2142">
      <c r="A2142" s="32" t="s">
        <v>4301</v>
      </c>
      <c r="B2142" s="33"/>
      <c r="C2142" s="32" t="s">
        <v>4302</v>
      </c>
      <c r="D2142" s="35" t="s">
        <v>127</v>
      </c>
      <c r="E2142" s="37" t="n">
        <v>12.56</v>
      </c>
      <c r="F2142" s="37" t="n">
        <v>26.84</v>
      </c>
      <c r="G2142" s="37" t="n">
        <v>39.4</v>
      </c>
    </row>
    <row collapsed="false" customFormat="false" customHeight="true" hidden="false" ht="25.5" outlineLevel="0" r="2143">
      <c r="A2143" s="32" t="s">
        <v>4303</v>
      </c>
      <c r="B2143" s="33"/>
      <c r="C2143" s="32" t="s">
        <v>4304</v>
      </c>
      <c r="D2143" s="35" t="s">
        <v>127</v>
      </c>
      <c r="E2143" s="37" t="n">
        <v>19.99</v>
      </c>
      <c r="F2143" s="37" t="n">
        <v>30.67</v>
      </c>
      <c r="G2143" s="37" t="n">
        <v>50.66</v>
      </c>
    </row>
    <row collapsed="false" customFormat="false" customHeight="true" hidden="false" ht="25.5" outlineLevel="0" r="2144">
      <c r="A2144" s="32" t="s">
        <v>4305</v>
      </c>
      <c r="B2144" s="33"/>
      <c r="C2144" s="32" t="s">
        <v>4306</v>
      </c>
      <c r="D2144" s="35" t="s">
        <v>127</v>
      </c>
      <c r="E2144" s="37" t="n">
        <v>23.46</v>
      </c>
      <c r="F2144" s="37" t="n">
        <v>34.51</v>
      </c>
      <c r="G2144" s="37" t="n">
        <v>57.97</v>
      </c>
    </row>
    <row collapsed="false" customFormat="false" customHeight="true" hidden="false" ht="25.5" outlineLevel="0" r="2145">
      <c r="A2145" s="32" t="s">
        <v>4307</v>
      </c>
      <c r="B2145" s="33"/>
      <c r="C2145" s="32" t="s">
        <v>4308</v>
      </c>
      <c r="D2145" s="35" t="s">
        <v>127</v>
      </c>
      <c r="E2145" s="37" t="n">
        <v>31.19</v>
      </c>
      <c r="F2145" s="37" t="n">
        <v>38.34</v>
      </c>
      <c r="G2145" s="37" t="n">
        <v>69.53</v>
      </c>
    </row>
    <row collapsed="false" customFormat="false" customHeight="true" hidden="false" ht="25.5" outlineLevel="0" r="2146">
      <c r="A2146" s="32" t="s">
        <v>4309</v>
      </c>
      <c r="B2146" s="33"/>
      <c r="C2146" s="32" t="s">
        <v>4310</v>
      </c>
      <c r="D2146" s="35" t="s">
        <v>127</v>
      </c>
      <c r="E2146" s="37" t="n">
        <v>43.37</v>
      </c>
      <c r="F2146" s="37" t="n">
        <v>46.01</v>
      </c>
      <c r="G2146" s="37" t="n">
        <v>89.38</v>
      </c>
    </row>
    <row collapsed="false" customFormat="false" customHeight="true" hidden="false" ht="25.5" outlineLevel="0" r="2147">
      <c r="A2147" s="32" t="s">
        <v>4311</v>
      </c>
      <c r="B2147" s="33"/>
      <c r="C2147" s="32" t="s">
        <v>4312</v>
      </c>
      <c r="D2147" s="35" t="s">
        <v>127</v>
      </c>
      <c r="E2147" s="37" t="n">
        <v>53.39</v>
      </c>
      <c r="F2147" s="37" t="n">
        <v>57.52</v>
      </c>
      <c r="G2147" s="37" t="n">
        <v>110.91</v>
      </c>
    </row>
    <row collapsed="false" customFormat="false" customHeight="true" hidden="false" ht="25.5" outlineLevel="0" r="2148">
      <c r="A2148" s="32" t="s">
        <v>4313</v>
      </c>
      <c r="B2148" s="33"/>
      <c r="C2148" s="32" t="s">
        <v>4314</v>
      </c>
      <c r="D2148" s="35" t="s">
        <v>127</v>
      </c>
      <c r="E2148" s="37" t="n">
        <v>74.78</v>
      </c>
      <c r="F2148" s="37" t="n">
        <v>69.01</v>
      </c>
      <c r="G2148" s="37" t="n">
        <v>143.79</v>
      </c>
    </row>
    <row collapsed="false" customFormat="false" customHeight="true" hidden="false" ht="15" outlineLevel="0" r="2149">
      <c r="A2149" s="38" t="s">
        <v>4315</v>
      </c>
      <c r="B2149" s="39" t="s">
        <v>4316</v>
      </c>
      <c r="C2149" s="38"/>
      <c r="D2149" s="40"/>
      <c r="E2149" s="41"/>
      <c r="F2149" s="41"/>
      <c r="G2149" s="41"/>
    </row>
    <row collapsed="false" customFormat="false" customHeight="true" hidden="false" ht="25.5" outlineLevel="0" r="2150">
      <c r="A2150" s="32" t="s">
        <v>4317</v>
      </c>
      <c r="B2150" s="33"/>
      <c r="C2150" s="32" t="s">
        <v>4318</v>
      </c>
      <c r="D2150" s="35" t="s">
        <v>127</v>
      </c>
      <c r="E2150" s="37" t="n">
        <v>10.47</v>
      </c>
      <c r="F2150" s="37" t="n">
        <v>19.18</v>
      </c>
      <c r="G2150" s="37" t="n">
        <v>29.65</v>
      </c>
    </row>
    <row collapsed="false" customFormat="false" customHeight="true" hidden="false" ht="25.5" outlineLevel="0" r="2151">
      <c r="A2151" s="32" t="s">
        <v>4319</v>
      </c>
      <c r="B2151" s="33"/>
      <c r="C2151" s="32" t="s">
        <v>4320</v>
      </c>
      <c r="D2151" s="35" t="s">
        <v>127</v>
      </c>
      <c r="E2151" s="37" t="n">
        <v>12.55</v>
      </c>
      <c r="F2151" s="37" t="n">
        <v>23.01</v>
      </c>
      <c r="G2151" s="37" t="n">
        <v>35.56</v>
      </c>
    </row>
    <row collapsed="false" customFormat="false" customHeight="true" hidden="false" ht="25.5" outlineLevel="0" r="2152">
      <c r="A2152" s="32" t="s">
        <v>4321</v>
      </c>
      <c r="B2152" s="33"/>
      <c r="C2152" s="32" t="s">
        <v>4322</v>
      </c>
      <c r="D2152" s="35" t="s">
        <v>127</v>
      </c>
      <c r="E2152" s="37" t="n">
        <v>15.99</v>
      </c>
      <c r="F2152" s="37" t="n">
        <v>26.84</v>
      </c>
      <c r="G2152" s="37" t="n">
        <v>42.83</v>
      </c>
    </row>
    <row collapsed="false" customFormat="false" customHeight="true" hidden="false" ht="25.5" outlineLevel="0" r="2153">
      <c r="A2153" s="32" t="s">
        <v>4323</v>
      </c>
      <c r="B2153" s="33"/>
      <c r="C2153" s="32" t="s">
        <v>4324</v>
      </c>
      <c r="D2153" s="35" t="s">
        <v>127</v>
      </c>
      <c r="E2153" s="37" t="n">
        <v>23.55</v>
      </c>
      <c r="F2153" s="37" t="n">
        <v>30.67</v>
      </c>
      <c r="G2153" s="37" t="n">
        <v>54.22</v>
      </c>
    </row>
    <row collapsed="false" customFormat="false" customHeight="true" hidden="false" ht="25.5" outlineLevel="0" r="2154">
      <c r="A2154" s="32" t="s">
        <v>4325</v>
      </c>
      <c r="B2154" s="33"/>
      <c r="C2154" s="32" t="s">
        <v>4326</v>
      </c>
      <c r="D2154" s="35" t="s">
        <v>127</v>
      </c>
      <c r="E2154" s="37" t="n">
        <v>28.33</v>
      </c>
      <c r="F2154" s="37" t="n">
        <v>34.51</v>
      </c>
      <c r="G2154" s="37" t="n">
        <v>62.84</v>
      </c>
    </row>
    <row collapsed="false" customFormat="false" customHeight="true" hidden="false" ht="25.5" outlineLevel="0" r="2155">
      <c r="A2155" s="32" t="s">
        <v>4327</v>
      </c>
      <c r="B2155" s="33"/>
      <c r="C2155" s="32" t="s">
        <v>4328</v>
      </c>
      <c r="D2155" s="35" t="s">
        <v>127</v>
      </c>
      <c r="E2155" s="37" t="n">
        <v>35.6</v>
      </c>
      <c r="F2155" s="37" t="n">
        <v>38.34</v>
      </c>
      <c r="G2155" s="37" t="n">
        <v>73.94</v>
      </c>
    </row>
    <row collapsed="false" customFormat="false" customHeight="true" hidden="false" ht="25.5" outlineLevel="0" r="2156">
      <c r="A2156" s="32" t="s">
        <v>4329</v>
      </c>
      <c r="B2156" s="33"/>
      <c r="C2156" s="32" t="s">
        <v>4330</v>
      </c>
      <c r="D2156" s="35" t="s">
        <v>127</v>
      </c>
      <c r="E2156" s="37" t="n">
        <v>50.76</v>
      </c>
      <c r="F2156" s="37" t="n">
        <v>46.01</v>
      </c>
      <c r="G2156" s="37" t="n">
        <v>96.77</v>
      </c>
    </row>
    <row collapsed="false" customFormat="false" customHeight="true" hidden="false" ht="25.5" outlineLevel="0" r="2157">
      <c r="A2157" s="32" t="s">
        <v>4331</v>
      </c>
      <c r="B2157" s="33"/>
      <c r="C2157" s="32" t="s">
        <v>4332</v>
      </c>
      <c r="D2157" s="35" t="s">
        <v>127</v>
      </c>
      <c r="E2157" s="37" t="n">
        <v>60.36</v>
      </c>
      <c r="F2157" s="37" t="n">
        <v>57.52</v>
      </c>
      <c r="G2157" s="37" t="n">
        <v>117.88</v>
      </c>
    </row>
    <row collapsed="false" customFormat="false" customHeight="true" hidden="false" ht="25.5" outlineLevel="0" r="2158">
      <c r="A2158" s="32" t="s">
        <v>4333</v>
      </c>
      <c r="B2158" s="33"/>
      <c r="C2158" s="32" t="s">
        <v>4334</v>
      </c>
      <c r="D2158" s="35" t="s">
        <v>127</v>
      </c>
      <c r="E2158" s="37" t="n">
        <v>77.43</v>
      </c>
      <c r="F2158" s="37" t="n">
        <v>69.01</v>
      </c>
      <c r="G2158" s="37" t="n">
        <v>146.44</v>
      </c>
    </row>
    <row collapsed="false" customFormat="false" customHeight="true" hidden="false" ht="15" outlineLevel="0" r="2159">
      <c r="A2159" s="38" t="s">
        <v>4335</v>
      </c>
      <c r="B2159" s="39" t="s">
        <v>4336</v>
      </c>
      <c r="C2159" s="38"/>
      <c r="D2159" s="40"/>
      <c r="E2159" s="41"/>
      <c r="F2159" s="41"/>
      <c r="G2159" s="41"/>
    </row>
    <row collapsed="false" customFormat="false" customHeight="true" hidden="false" ht="25.5" outlineLevel="0" r="2160">
      <c r="A2160" s="32" t="s">
        <v>4337</v>
      </c>
      <c r="B2160" s="33"/>
      <c r="C2160" s="32" t="s">
        <v>4338</v>
      </c>
      <c r="D2160" s="35" t="s">
        <v>330</v>
      </c>
      <c r="E2160" s="37" t="n">
        <v>5.1</v>
      </c>
      <c r="F2160" s="37" t="n">
        <v>9.59</v>
      </c>
      <c r="G2160" s="37" t="n">
        <v>14.69</v>
      </c>
    </row>
    <row collapsed="false" customFormat="false" customHeight="true" hidden="false" ht="25.5" outlineLevel="0" r="2161">
      <c r="A2161" s="32" t="s">
        <v>4339</v>
      </c>
      <c r="B2161" s="33"/>
      <c r="C2161" s="32" t="s">
        <v>4340</v>
      </c>
      <c r="D2161" s="35" t="s">
        <v>127</v>
      </c>
      <c r="E2161" s="37" t="n">
        <v>3.36</v>
      </c>
      <c r="F2161" s="37" t="n">
        <v>1.92</v>
      </c>
      <c r="G2161" s="37" t="n">
        <v>5.28</v>
      </c>
    </row>
    <row collapsed="false" customFormat="false" customHeight="true" hidden="false" ht="15" outlineLevel="0" r="2162">
      <c r="A2162" s="32" t="s">
        <v>4341</v>
      </c>
      <c r="B2162" s="33"/>
      <c r="C2162" s="32" t="s">
        <v>4342</v>
      </c>
      <c r="D2162" s="35" t="s">
        <v>19</v>
      </c>
      <c r="E2162" s="37" t="n">
        <v>0.56</v>
      </c>
      <c r="F2162" s="37" t="n">
        <v>5.75</v>
      </c>
      <c r="G2162" s="37" t="n">
        <v>6.31</v>
      </c>
    </row>
    <row collapsed="false" customFormat="false" customHeight="true" hidden="false" ht="15" outlineLevel="0" r="2163">
      <c r="A2163" s="32" t="s">
        <v>4343</v>
      </c>
      <c r="B2163" s="33"/>
      <c r="C2163" s="32" t="s">
        <v>4344</v>
      </c>
      <c r="D2163" s="35" t="s">
        <v>19</v>
      </c>
      <c r="E2163" s="37" t="n">
        <v>1.42</v>
      </c>
      <c r="F2163" s="37" t="n">
        <v>6.89</v>
      </c>
      <c r="G2163" s="37" t="n">
        <v>8.31</v>
      </c>
    </row>
    <row collapsed="false" customFormat="false" customHeight="true" hidden="false" ht="15" outlineLevel="0" r="2164">
      <c r="A2164" s="32" t="s">
        <v>4345</v>
      </c>
      <c r="B2164" s="33"/>
      <c r="C2164" s="32" t="s">
        <v>4346</v>
      </c>
      <c r="D2164" s="35" t="s">
        <v>19</v>
      </c>
      <c r="E2164" s="37" t="n">
        <v>1.23</v>
      </c>
      <c r="F2164" s="37" t="n">
        <v>6.89</v>
      </c>
      <c r="G2164" s="37" t="n">
        <v>8.12</v>
      </c>
    </row>
    <row collapsed="false" customFormat="false" customHeight="true" hidden="false" ht="15" outlineLevel="0" r="2165">
      <c r="A2165" s="32" t="s">
        <v>4347</v>
      </c>
      <c r="B2165" s="33"/>
      <c r="C2165" s="32" t="s">
        <v>4348</v>
      </c>
      <c r="D2165" s="35" t="s">
        <v>19</v>
      </c>
      <c r="E2165" s="37" t="n">
        <v>1.26</v>
      </c>
      <c r="F2165" s="37" t="n">
        <v>5.75</v>
      </c>
      <c r="G2165" s="37" t="n">
        <v>7.01</v>
      </c>
    </row>
    <row collapsed="false" customFormat="false" customHeight="true" hidden="false" ht="25.5" outlineLevel="0" r="2166">
      <c r="A2166" s="32" t="s">
        <v>4349</v>
      </c>
      <c r="B2166" s="33"/>
      <c r="C2166" s="32" t="s">
        <v>4350</v>
      </c>
      <c r="D2166" s="35" t="s">
        <v>127</v>
      </c>
      <c r="E2166" s="37" t="n">
        <v>3.13</v>
      </c>
      <c r="F2166" s="37" t="n">
        <v>11.5</v>
      </c>
      <c r="G2166" s="37" t="n">
        <v>14.63</v>
      </c>
    </row>
    <row collapsed="false" customFormat="false" customHeight="true" hidden="false" ht="25.5" outlineLevel="0" r="2167">
      <c r="A2167" s="32" t="s">
        <v>4351</v>
      </c>
      <c r="B2167" s="33"/>
      <c r="C2167" s="32" t="s">
        <v>4352</v>
      </c>
      <c r="D2167" s="35" t="s">
        <v>127</v>
      </c>
      <c r="E2167" s="37" t="n">
        <v>5.14</v>
      </c>
      <c r="F2167" s="37" t="n">
        <v>5.39</v>
      </c>
      <c r="G2167" s="37" t="n">
        <v>10.53</v>
      </c>
    </row>
    <row collapsed="false" customFormat="false" customHeight="true" hidden="false" ht="25.5" outlineLevel="0" r="2168">
      <c r="A2168" s="32" t="s">
        <v>4353</v>
      </c>
      <c r="B2168" s="33"/>
      <c r="C2168" s="32" t="s">
        <v>4354</v>
      </c>
      <c r="D2168" s="35" t="s">
        <v>127</v>
      </c>
      <c r="E2168" s="37" t="n">
        <v>2.39</v>
      </c>
      <c r="F2168" s="37" t="n">
        <v>5.39</v>
      </c>
      <c r="G2168" s="37" t="n">
        <v>7.78</v>
      </c>
    </row>
    <row collapsed="false" customFormat="false" customHeight="true" hidden="false" ht="25.5" outlineLevel="0" r="2169">
      <c r="A2169" s="32" t="s">
        <v>4355</v>
      </c>
      <c r="B2169" s="33"/>
      <c r="C2169" s="32" t="s">
        <v>4356</v>
      </c>
      <c r="D2169" s="35" t="s">
        <v>127</v>
      </c>
      <c r="E2169" s="37" t="n">
        <v>3.82</v>
      </c>
      <c r="F2169" s="37" t="n">
        <v>5.39</v>
      </c>
      <c r="G2169" s="37" t="n">
        <v>9.21</v>
      </c>
    </row>
    <row collapsed="false" customFormat="false" customHeight="true" hidden="false" ht="25.5" outlineLevel="0" r="2170">
      <c r="A2170" s="32" t="s">
        <v>4357</v>
      </c>
      <c r="B2170" s="33"/>
      <c r="C2170" s="32" t="s">
        <v>4358</v>
      </c>
      <c r="D2170" s="35" t="s">
        <v>127</v>
      </c>
      <c r="E2170" s="37" t="n">
        <v>16.13</v>
      </c>
      <c r="F2170" s="37" t="n">
        <v>9.59</v>
      </c>
      <c r="G2170" s="37" t="n">
        <v>25.72</v>
      </c>
    </row>
    <row collapsed="false" customFormat="false" customHeight="true" hidden="false" ht="25.5" outlineLevel="0" r="2171">
      <c r="A2171" s="32" t="s">
        <v>4359</v>
      </c>
      <c r="B2171" s="33"/>
      <c r="C2171" s="32" t="s">
        <v>4360</v>
      </c>
      <c r="D2171" s="35" t="s">
        <v>127</v>
      </c>
      <c r="E2171" s="37" t="n">
        <v>27.83</v>
      </c>
      <c r="F2171" s="37" t="n">
        <v>9.59</v>
      </c>
      <c r="G2171" s="37" t="n">
        <v>37.42</v>
      </c>
    </row>
    <row collapsed="false" customFormat="false" customHeight="true" hidden="false" ht="15" outlineLevel="0" r="2172">
      <c r="A2172" s="32" t="s">
        <v>4361</v>
      </c>
      <c r="B2172" s="33"/>
      <c r="C2172" s="32" t="s">
        <v>4362</v>
      </c>
      <c r="D2172" s="35" t="s">
        <v>127</v>
      </c>
      <c r="E2172" s="37" t="n">
        <v>21.32</v>
      </c>
      <c r="F2172" s="37" t="n">
        <v>9.59</v>
      </c>
      <c r="G2172" s="37" t="n">
        <v>30.91</v>
      </c>
    </row>
    <row collapsed="false" customFormat="false" customHeight="true" hidden="false" ht="38.25" outlineLevel="0" r="2173">
      <c r="A2173" s="32" t="s">
        <v>4363</v>
      </c>
      <c r="B2173" s="33"/>
      <c r="C2173" s="32" t="s">
        <v>4364</v>
      </c>
      <c r="D2173" s="35" t="s">
        <v>127</v>
      </c>
      <c r="E2173" s="37" t="n">
        <v>47.15</v>
      </c>
      <c r="F2173" s="37" t="n">
        <v>11.5</v>
      </c>
      <c r="G2173" s="37" t="n">
        <v>58.65</v>
      </c>
    </row>
    <row collapsed="false" customFormat="false" customHeight="true" hidden="false" ht="38.25" outlineLevel="0" r="2174">
      <c r="A2174" s="32" t="s">
        <v>4365</v>
      </c>
      <c r="B2174" s="33"/>
      <c r="C2174" s="32" t="s">
        <v>4366</v>
      </c>
      <c r="D2174" s="35" t="s">
        <v>127</v>
      </c>
      <c r="E2174" s="37" t="n">
        <v>67.65</v>
      </c>
      <c r="F2174" s="37" t="n">
        <v>13.42</v>
      </c>
      <c r="G2174" s="37" t="n">
        <v>81.07</v>
      </c>
    </row>
    <row collapsed="false" customFormat="false" customHeight="true" hidden="false" ht="38.25" outlineLevel="0" r="2175">
      <c r="A2175" s="32" t="s">
        <v>4367</v>
      </c>
      <c r="B2175" s="33"/>
      <c r="C2175" s="32" t="s">
        <v>4368</v>
      </c>
      <c r="D2175" s="35" t="s">
        <v>127</v>
      </c>
      <c r="E2175" s="37" t="n">
        <v>86.83</v>
      </c>
      <c r="F2175" s="37" t="n">
        <v>15.33</v>
      </c>
      <c r="G2175" s="37" t="n">
        <v>102.16</v>
      </c>
    </row>
    <row collapsed="false" customFormat="false" customHeight="true" hidden="false" ht="25.5" outlineLevel="0" r="2176">
      <c r="A2176" s="32" t="s">
        <v>4369</v>
      </c>
      <c r="B2176" s="33"/>
      <c r="C2176" s="32" t="s">
        <v>4370</v>
      </c>
      <c r="D2176" s="35" t="s">
        <v>19</v>
      </c>
      <c r="E2176" s="37" t="n">
        <v>7.04</v>
      </c>
      <c r="F2176" s="37" t="n">
        <v>1.56</v>
      </c>
      <c r="G2176" s="37" t="n">
        <v>8.6</v>
      </c>
    </row>
    <row collapsed="false" customFormat="false" customHeight="true" hidden="false" ht="25.5" outlineLevel="0" r="2177">
      <c r="A2177" s="32" t="s">
        <v>4371</v>
      </c>
      <c r="B2177" s="33"/>
      <c r="C2177" s="32" t="s">
        <v>4372</v>
      </c>
      <c r="D2177" s="35" t="s">
        <v>19</v>
      </c>
      <c r="E2177" s="37" t="n">
        <v>7.88</v>
      </c>
      <c r="F2177" s="37" t="n">
        <v>1.56</v>
      </c>
      <c r="G2177" s="37" t="n">
        <v>9.44</v>
      </c>
    </row>
    <row collapsed="false" customFormat="false" customHeight="true" hidden="false" ht="25.5" outlineLevel="0" r="2178">
      <c r="A2178" s="32" t="s">
        <v>4373</v>
      </c>
      <c r="B2178" s="33"/>
      <c r="C2178" s="32" t="s">
        <v>4374</v>
      </c>
      <c r="D2178" s="35" t="s">
        <v>19</v>
      </c>
      <c r="E2178" s="37" t="n">
        <v>7.47</v>
      </c>
      <c r="F2178" s="37" t="n">
        <v>1.56</v>
      </c>
      <c r="G2178" s="37" t="n">
        <v>9.03</v>
      </c>
    </row>
    <row collapsed="false" customFormat="false" customHeight="true" hidden="false" ht="15" outlineLevel="0" r="2179">
      <c r="A2179" s="38" t="s">
        <v>4375</v>
      </c>
      <c r="B2179" s="39" t="s">
        <v>4376</v>
      </c>
      <c r="C2179" s="38"/>
      <c r="D2179" s="40"/>
      <c r="E2179" s="41"/>
      <c r="F2179" s="41"/>
      <c r="G2179" s="41"/>
    </row>
    <row collapsed="false" customFormat="false" customHeight="true" hidden="false" ht="25.5" outlineLevel="0" r="2180">
      <c r="A2180" s="32" t="s">
        <v>4377</v>
      </c>
      <c r="B2180" s="33"/>
      <c r="C2180" s="32" t="s">
        <v>4378</v>
      </c>
      <c r="D2180" s="35" t="s">
        <v>127</v>
      </c>
      <c r="E2180" s="37" t="n">
        <v>26.6</v>
      </c>
      <c r="F2180" s="37" t="n">
        <v>11.5</v>
      </c>
      <c r="G2180" s="37" t="n">
        <v>38.1</v>
      </c>
    </row>
    <row collapsed="false" customFormat="false" customHeight="true" hidden="false" ht="25.5" outlineLevel="0" r="2181">
      <c r="A2181" s="32" t="s">
        <v>4379</v>
      </c>
      <c r="B2181" s="33"/>
      <c r="C2181" s="32" t="s">
        <v>4380</v>
      </c>
      <c r="D2181" s="35" t="s">
        <v>127</v>
      </c>
      <c r="E2181" s="37" t="n">
        <v>35.04</v>
      </c>
      <c r="F2181" s="37" t="n">
        <v>11.5</v>
      </c>
      <c r="G2181" s="37" t="n">
        <v>46.54</v>
      </c>
    </row>
    <row collapsed="false" customFormat="false" customHeight="true" hidden="false" ht="38.25" outlineLevel="0" r="2182">
      <c r="A2182" s="32" t="s">
        <v>4381</v>
      </c>
      <c r="B2182" s="33"/>
      <c r="C2182" s="32" t="s">
        <v>4382</v>
      </c>
      <c r="D2182" s="35" t="s">
        <v>19</v>
      </c>
      <c r="E2182" s="37" t="n">
        <v>35.19</v>
      </c>
      <c r="F2182" s="37" t="n">
        <v>11.88</v>
      </c>
      <c r="G2182" s="37" t="n">
        <v>47.07</v>
      </c>
    </row>
    <row collapsed="false" customFormat="false" customHeight="true" hidden="false" ht="38.25" outlineLevel="0" r="2183">
      <c r="A2183" s="32" t="s">
        <v>4383</v>
      </c>
      <c r="B2183" s="33"/>
      <c r="C2183" s="32" t="s">
        <v>4384</v>
      </c>
      <c r="D2183" s="35" t="s">
        <v>19</v>
      </c>
      <c r="E2183" s="37" t="n">
        <v>91.65</v>
      </c>
      <c r="F2183" s="37" t="n">
        <v>23.01</v>
      </c>
      <c r="G2183" s="37" t="n">
        <v>114.66</v>
      </c>
    </row>
    <row collapsed="false" customFormat="false" customHeight="true" hidden="false" ht="38.25" outlineLevel="0" r="2184">
      <c r="A2184" s="32" t="s">
        <v>4385</v>
      </c>
      <c r="B2184" s="33"/>
      <c r="C2184" s="32" t="s">
        <v>4386</v>
      </c>
      <c r="D2184" s="35" t="s">
        <v>19</v>
      </c>
      <c r="E2184" s="37" t="n">
        <v>129.71</v>
      </c>
      <c r="F2184" s="37" t="n">
        <v>23.01</v>
      </c>
      <c r="G2184" s="37" t="n">
        <v>152.72</v>
      </c>
    </row>
    <row collapsed="false" customFormat="false" customHeight="true" hidden="false" ht="25.5" outlineLevel="0" r="2185">
      <c r="A2185" s="32" t="s">
        <v>4387</v>
      </c>
      <c r="B2185" s="33"/>
      <c r="C2185" s="32" t="s">
        <v>4388</v>
      </c>
      <c r="D2185" s="35" t="s">
        <v>19</v>
      </c>
      <c r="E2185" s="37" t="n">
        <v>105.93</v>
      </c>
      <c r="F2185" s="37" t="n">
        <v>7.31</v>
      </c>
      <c r="G2185" s="37" t="n">
        <v>113.24</v>
      </c>
    </row>
    <row collapsed="false" customFormat="false" customHeight="true" hidden="false" ht="25.5" outlineLevel="0" r="2186">
      <c r="A2186" s="32" t="s">
        <v>4389</v>
      </c>
      <c r="B2186" s="33"/>
      <c r="C2186" s="32" t="s">
        <v>4390</v>
      </c>
      <c r="D2186" s="35" t="s">
        <v>19</v>
      </c>
      <c r="E2186" s="37" t="n">
        <v>114.6</v>
      </c>
      <c r="F2186" s="37" t="n">
        <v>7.31</v>
      </c>
      <c r="G2186" s="37" t="n">
        <v>121.91</v>
      </c>
    </row>
    <row collapsed="false" customFormat="false" customHeight="true" hidden="false" ht="25.5" outlineLevel="0" r="2187">
      <c r="A2187" s="32" t="s">
        <v>4391</v>
      </c>
      <c r="B2187" s="33"/>
      <c r="C2187" s="32" t="s">
        <v>4392</v>
      </c>
      <c r="D2187" s="35" t="s">
        <v>19</v>
      </c>
      <c r="E2187" s="37" t="n">
        <v>254.98</v>
      </c>
      <c r="F2187" s="37" t="n">
        <v>7.31</v>
      </c>
      <c r="G2187" s="37" t="n">
        <v>262.29</v>
      </c>
    </row>
    <row collapsed="false" customFormat="false" customHeight="true" hidden="false" ht="25.5" outlineLevel="0" r="2188">
      <c r="A2188" s="32" t="s">
        <v>4393</v>
      </c>
      <c r="B2188" s="33"/>
      <c r="C2188" s="32" t="s">
        <v>4394</v>
      </c>
      <c r="D2188" s="35" t="s">
        <v>19</v>
      </c>
      <c r="E2188" s="37" t="n">
        <v>8.35</v>
      </c>
      <c r="F2188" s="37" t="n">
        <v>0.78</v>
      </c>
      <c r="G2188" s="37" t="n">
        <v>9.13</v>
      </c>
    </row>
    <row collapsed="false" customFormat="false" customHeight="true" hidden="false" ht="15" outlineLevel="0" r="2189">
      <c r="A2189" s="38" t="s">
        <v>4395</v>
      </c>
      <c r="B2189" s="39" t="s">
        <v>4396</v>
      </c>
      <c r="C2189" s="38"/>
      <c r="D2189" s="40"/>
      <c r="E2189" s="41"/>
      <c r="F2189" s="41"/>
      <c r="G2189" s="41"/>
    </row>
    <row collapsed="false" customFormat="false" customHeight="true" hidden="false" ht="38.25" outlineLevel="0" r="2190">
      <c r="A2190" s="32" t="s">
        <v>4397</v>
      </c>
      <c r="B2190" s="33"/>
      <c r="C2190" s="32" t="s">
        <v>4398</v>
      </c>
      <c r="D2190" s="35" t="s">
        <v>127</v>
      </c>
      <c r="E2190" s="37" t="n">
        <v>119.56</v>
      </c>
      <c r="F2190" s="37" t="n">
        <v>11.5</v>
      </c>
      <c r="G2190" s="37" t="n">
        <v>131.06</v>
      </c>
    </row>
    <row collapsed="false" customFormat="false" customHeight="true" hidden="false" ht="38.25" outlineLevel="0" r="2191">
      <c r="A2191" s="32" t="s">
        <v>4399</v>
      </c>
      <c r="B2191" s="33"/>
      <c r="C2191" s="32" t="s">
        <v>4400</v>
      </c>
      <c r="D2191" s="35" t="s">
        <v>127</v>
      </c>
      <c r="E2191" s="37" t="n">
        <v>131.43</v>
      </c>
      <c r="F2191" s="37" t="n">
        <v>11.5</v>
      </c>
      <c r="G2191" s="37" t="n">
        <v>142.93</v>
      </c>
    </row>
    <row collapsed="false" customFormat="false" customHeight="true" hidden="false" ht="38.25" outlineLevel="0" r="2192">
      <c r="A2192" s="32" t="s">
        <v>4401</v>
      </c>
      <c r="B2192" s="33"/>
      <c r="C2192" s="32" t="s">
        <v>4402</v>
      </c>
      <c r="D2192" s="35" t="s">
        <v>127</v>
      </c>
      <c r="E2192" s="37" t="n">
        <v>155.13</v>
      </c>
      <c r="F2192" s="37" t="n">
        <v>11.5</v>
      </c>
      <c r="G2192" s="37" t="n">
        <v>166.63</v>
      </c>
    </row>
    <row collapsed="false" customFormat="false" customHeight="true" hidden="false" ht="38.25" outlineLevel="0" r="2193">
      <c r="A2193" s="32" t="s">
        <v>4403</v>
      </c>
      <c r="B2193" s="33"/>
      <c r="C2193" s="32" t="s">
        <v>4404</v>
      </c>
      <c r="D2193" s="35" t="s">
        <v>127</v>
      </c>
      <c r="E2193" s="37" t="n">
        <v>144.18</v>
      </c>
      <c r="F2193" s="37" t="n">
        <v>11.5</v>
      </c>
      <c r="G2193" s="37" t="n">
        <v>155.68</v>
      </c>
    </row>
    <row collapsed="false" customFormat="false" customHeight="true" hidden="false" ht="38.25" outlineLevel="0" r="2194">
      <c r="A2194" s="32" t="s">
        <v>4405</v>
      </c>
      <c r="B2194" s="33"/>
      <c r="C2194" s="32" t="s">
        <v>4406</v>
      </c>
      <c r="D2194" s="35" t="s">
        <v>127</v>
      </c>
      <c r="E2194" s="37" t="n">
        <v>180.3</v>
      </c>
      <c r="F2194" s="37" t="n">
        <v>11.5</v>
      </c>
      <c r="G2194" s="37" t="n">
        <v>191.8</v>
      </c>
    </row>
    <row collapsed="false" customFormat="false" customHeight="true" hidden="false" ht="15" outlineLevel="0" r="2195">
      <c r="A2195" s="38" t="s">
        <v>4407</v>
      </c>
      <c r="B2195" s="39" t="s">
        <v>4408</v>
      </c>
      <c r="C2195" s="38"/>
      <c r="D2195" s="40"/>
      <c r="E2195" s="41"/>
      <c r="F2195" s="41"/>
      <c r="G2195" s="41"/>
    </row>
    <row collapsed="false" customFormat="false" customHeight="true" hidden="false" ht="25.5" outlineLevel="0" r="2196">
      <c r="A2196" s="32" t="s">
        <v>4409</v>
      </c>
      <c r="B2196" s="33"/>
      <c r="C2196" s="32" t="s">
        <v>4410</v>
      </c>
      <c r="D2196" s="35" t="s">
        <v>127</v>
      </c>
      <c r="E2196" s="37" t="n">
        <v>6.39</v>
      </c>
      <c r="F2196" s="37" t="n">
        <v>1.54</v>
      </c>
      <c r="G2196" s="37" t="n">
        <v>7.93</v>
      </c>
    </row>
    <row collapsed="false" customFormat="false" customHeight="true" hidden="false" ht="25.5" outlineLevel="0" r="2197">
      <c r="A2197" s="32" t="s">
        <v>4411</v>
      </c>
      <c r="B2197" s="33"/>
      <c r="C2197" s="32" t="s">
        <v>4412</v>
      </c>
      <c r="D2197" s="35" t="s">
        <v>127</v>
      </c>
      <c r="E2197" s="37" t="n">
        <v>7.56</v>
      </c>
      <c r="F2197" s="37" t="n">
        <v>1.54</v>
      </c>
      <c r="G2197" s="37" t="n">
        <v>9.1</v>
      </c>
    </row>
    <row collapsed="false" customFormat="false" customHeight="true" hidden="false" ht="25.5" outlineLevel="0" r="2198">
      <c r="A2198" s="32" t="s">
        <v>4413</v>
      </c>
      <c r="B2198" s="33"/>
      <c r="C2198" s="32" t="s">
        <v>4414</v>
      </c>
      <c r="D2198" s="35" t="s">
        <v>127</v>
      </c>
      <c r="E2198" s="37" t="n">
        <v>8.13</v>
      </c>
      <c r="F2198" s="37" t="n">
        <v>1.54</v>
      </c>
      <c r="G2198" s="37" t="n">
        <v>9.67</v>
      </c>
    </row>
    <row collapsed="false" customFormat="false" customHeight="true" hidden="false" ht="25.5" outlineLevel="0" r="2199">
      <c r="A2199" s="32" t="s">
        <v>4415</v>
      </c>
      <c r="B2199" s="33"/>
      <c r="C2199" s="32" t="s">
        <v>4416</v>
      </c>
      <c r="D2199" s="35" t="s">
        <v>127</v>
      </c>
      <c r="E2199" s="37" t="n">
        <v>11.63</v>
      </c>
      <c r="F2199" s="37" t="n">
        <v>1.54</v>
      </c>
      <c r="G2199" s="37" t="n">
        <v>13.17</v>
      </c>
    </row>
    <row collapsed="false" customFormat="false" customHeight="true" hidden="false" ht="25.5" outlineLevel="0" r="2200">
      <c r="A2200" s="32" t="s">
        <v>4417</v>
      </c>
      <c r="B2200" s="33"/>
      <c r="C2200" s="32" t="s">
        <v>4418</v>
      </c>
      <c r="D2200" s="35" t="s">
        <v>127</v>
      </c>
      <c r="E2200" s="37" t="n">
        <v>17.33</v>
      </c>
      <c r="F2200" s="37" t="n">
        <v>1.54</v>
      </c>
      <c r="G2200" s="37" t="n">
        <v>18.87</v>
      </c>
    </row>
    <row collapsed="false" customFormat="false" customHeight="true" hidden="false" ht="25.5" outlineLevel="0" r="2201">
      <c r="A2201" s="32" t="s">
        <v>4419</v>
      </c>
      <c r="B2201" s="33"/>
      <c r="C2201" s="32" t="s">
        <v>4420</v>
      </c>
      <c r="D2201" s="35" t="s">
        <v>127</v>
      </c>
      <c r="E2201" s="37" t="n">
        <v>29.24</v>
      </c>
      <c r="F2201" s="37" t="n">
        <v>1.54</v>
      </c>
      <c r="G2201" s="37" t="n">
        <v>30.78</v>
      </c>
    </row>
    <row collapsed="false" customFormat="false" customHeight="true" hidden="false" ht="25.5" outlineLevel="0" r="2202">
      <c r="A2202" s="32" t="s">
        <v>4421</v>
      </c>
      <c r="B2202" s="33"/>
      <c r="C2202" s="32" t="s">
        <v>4422</v>
      </c>
      <c r="D2202" s="35" t="s">
        <v>127</v>
      </c>
      <c r="E2202" s="37" t="n">
        <v>44.45</v>
      </c>
      <c r="F2202" s="37" t="n">
        <v>1.54</v>
      </c>
      <c r="G2202" s="37" t="n">
        <v>45.99</v>
      </c>
    </row>
    <row collapsed="false" customFormat="false" customHeight="true" hidden="false" ht="15" outlineLevel="0" r="2203">
      <c r="A2203" s="38" t="s">
        <v>4423</v>
      </c>
      <c r="B2203" s="39" t="s">
        <v>4424</v>
      </c>
      <c r="C2203" s="38"/>
      <c r="D2203" s="40"/>
      <c r="E2203" s="41"/>
      <c r="F2203" s="41"/>
      <c r="G2203" s="41"/>
    </row>
    <row collapsed="false" customFormat="false" customHeight="true" hidden="false" ht="25.5" outlineLevel="0" r="2204">
      <c r="A2204" s="32" t="s">
        <v>4425</v>
      </c>
      <c r="B2204" s="33"/>
      <c r="C2204" s="32" t="s">
        <v>4426</v>
      </c>
      <c r="D2204" s="35" t="s">
        <v>127</v>
      </c>
      <c r="E2204" s="37" t="n">
        <v>6.34</v>
      </c>
      <c r="F2204" s="37" t="n">
        <v>13.49</v>
      </c>
      <c r="G2204" s="37" t="n">
        <v>19.83</v>
      </c>
    </row>
    <row collapsed="false" customFormat="false" customHeight="true" hidden="false" ht="25.5" outlineLevel="0" r="2205">
      <c r="A2205" s="32" t="s">
        <v>4427</v>
      </c>
      <c r="B2205" s="33"/>
      <c r="C2205" s="32" t="s">
        <v>4428</v>
      </c>
      <c r="D2205" s="35" t="s">
        <v>127</v>
      </c>
      <c r="E2205" s="37" t="n">
        <v>8.61</v>
      </c>
      <c r="F2205" s="37" t="n">
        <v>13.49</v>
      </c>
      <c r="G2205" s="37" t="n">
        <v>22.1</v>
      </c>
    </row>
    <row collapsed="false" customFormat="false" customHeight="true" hidden="false" ht="25.5" outlineLevel="0" r="2206">
      <c r="A2206" s="32" t="s">
        <v>4429</v>
      </c>
      <c r="B2206" s="33"/>
      <c r="C2206" s="32" t="s">
        <v>4430</v>
      </c>
      <c r="D2206" s="35" t="s">
        <v>127</v>
      </c>
      <c r="E2206" s="37" t="n">
        <v>18.66</v>
      </c>
      <c r="F2206" s="37" t="n">
        <v>13.49</v>
      </c>
      <c r="G2206" s="37" t="n">
        <v>32.15</v>
      </c>
    </row>
    <row collapsed="false" customFormat="false" customHeight="true" hidden="false" ht="15" outlineLevel="0" r="2207">
      <c r="A2207" s="32" t="s">
        <v>4431</v>
      </c>
      <c r="B2207" s="33"/>
      <c r="C2207" s="32" t="s">
        <v>4432</v>
      </c>
      <c r="D2207" s="35" t="s">
        <v>19</v>
      </c>
      <c r="E2207" s="37" t="n">
        <v>8.66</v>
      </c>
      <c r="F2207" s="37" t="n">
        <v>2.6</v>
      </c>
      <c r="G2207" s="37" t="n">
        <v>11.26</v>
      </c>
    </row>
    <row collapsed="false" customFormat="false" customHeight="true" hidden="false" ht="15" outlineLevel="0" r="2208">
      <c r="A2208" s="32" t="s">
        <v>4433</v>
      </c>
      <c r="B2208" s="33"/>
      <c r="C2208" s="32" t="s">
        <v>4434</v>
      </c>
      <c r="D2208" s="35" t="s">
        <v>19</v>
      </c>
      <c r="E2208" s="37" t="n">
        <v>13.46</v>
      </c>
      <c r="F2208" s="37" t="n">
        <v>2.6</v>
      </c>
      <c r="G2208" s="37" t="n">
        <v>16.06</v>
      </c>
    </row>
    <row collapsed="false" customFormat="false" customHeight="true" hidden="false" ht="15" outlineLevel="0" r="2209">
      <c r="A2209" s="32" t="s">
        <v>4435</v>
      </c>
      <c r="B2209" s="33"/>
      <c r="C2209" s="32" t="s">
        <v>4436</v>
      </c>
      <c r="D2209" s="35" t="s">
        <v>19</v>
      </c>
      <c r="E2209" s="37" t="n">
        <v>38.83</v>
      </c>
      <c r="F2209" s="37" t="n">
        <v>2.6</v>
      </c>
      <c r="G2209" s="37" t="n">
        <v>41.43</v>
      </c>
    </row>
    <row collapsed="false" customFormat="false" customHeight="true" hidden="false" ht="25.5" outlineLevel="0" r="2210">
      <c r="A2210" s="32" t="s">
        <v>4437</v>
      </c>
      <c r="B2210" s="33"/>
      <c r="C2210" s="32" t="s">
        <v>4438</v>
      </c>
      <c r="D2210" s="35" t="s">
        <v>19</v>
      </c>
      <c r="E2210" s="37" t="n">
        <v>10.59</v>
      </c>
      <c r="F2210" s="37" t="n">
        <v>2.6</v>
      </c>
      <c r="G2210" s="37" t="n">
        <v>13.19</v>
      </c>
    </row>
    <row collapsed="false" customFormat="false" customHeight="true" hidden="false" ht="25.5" outlineLevel="0" r="2211">
      <c r="A2211" s="32" t="s">
        <v>4439</v>
      </c>
      <c r="B2211" s="33"/>
      <c r="C2211" s="32" t="s">
        <v>4440</v>
      </c>
      <c r="D2211" s="35" t="s">
        <v>19</v>
      </c>
      <c r="E2211" s="37" t="n">
        <v>14.96</v>
      </c>
      <c r="F2211" s="37" t="n">
        <v>2.6</v>
      </c>
      <c r="G2211" s="37" t="n">
        <v>17.56</v>
      </c>
    </row>
    <row collapsed="false" customFormat="false" customHeight="true" hidden="false" ht="25.5" outlineLevel="0" r="2212">
      <c r="A2212" s="32" t="s">
        <v>4441</v>
      </c>
      <c r="B2212" s="33"/>
      <c r="C2212" s="32" t="s">
        <v>4442</v>
      </c>
      <c r="D2212" s="35" t="s">
        <v>19</v>
      </c>
      <c r="E2212" s="37" t="n">
        <v>45.38</v>
      </c>
      <c r="F2212" s="37" t="n">
        <v>2.6</v>
      </c>
      <c r="G2212" s="37" t="n">
        <v>47.98</v>
      </c>
    </row>
    <row collapsed="false" customFormat="false" customHeight="true" hidden="false" ht="15" outlineLevel="0" r="2213">
      <c r="A2213" s="38" t="s">
        <v>4443</v>
      </c>
      <c r="B2213" s="39" t="s">
        <v>4444</v>
      </c>
      <c r="C2213" s="38"/>
      <c r="D2213" s="40"/>
      <c r="E2213" s="41"/>
      <c r="F2213" s="41"/>
      <c r="G2213" s="41"/>
    </row>
    <row collapsed="false" customFormat="false" customHeight="true" hidden="false" ht="25.5" outlineLevel="0" r="2214">
      <c r="A2214" s="32" t="s">
        <v>4445</v>
      </c>
      <c r="B2214" s="33"/>
      <c r="C2214" s="32" t="s">
        <v>4446</v>
      </c>
      <c r="D2214" s="35" t="s">
        <v>127</v>
      </c>
      <c r="E2214" s="37" t="n">
        <v>36.66</v>
      </c>
      <c r="F2214" s="37" t="n">
        <v>11.5</v>
      </c>
      <c r="G2214" s="37" t="n">
        <v>48.16</v>
      </c>
    </row>
    <row collapsed="false" customFormat="false" customHeight="true" hidden="false" ht="25.5" outlineLevel="0" r="2215">
      <c r="A2215" s="32" t="s">
        <v>4447</v>
      </c>
      <c r="B2215" s="33"/>
      <c r="C2215" s="32" t="s">
        <v>4448</v>
      </c>
      <c r="D2215" s="35" t="s">
        <v>19</v>
      </c>
      <c r="E2215" s="37" t="n">
        <v>37.59</v>
      </c>
      <c r="F2215" s="37" t="n">
        <v>19.18</v>
      </c>
      <c r="G2215" s="37" t="n">
        <v>56.77</v>
      </c>
    </row>
    <row collapsed="false" customFormat="false" customHeight="true" hidden="false" ht="25.5" outlineLevel="0" r="2216">
      <c r="A2216" s="32" t="s">
        <v>4449</v>
      </c>
      <c r="B2216" s="33"/>
      <c r="C2216" s="32" t="s">
        <v>4450</v>
      </c>
      <c r="D2216" s="35" t="s">
        <v>19</v>
      </c>
      <c r="E2216" s="37" t="n">
        <v>47.43</v>
      </c>
      <c r="F2216" s="37" t="n">
        <v>19.18</v>
      </c>
      <c r="G2216" s="37" t="n">
        <v>66.61</v>
      </c>
    </row>
    <row collapsed="false" customFormat="false" customHeight="true" hidden="false" ht="38.25" outlineLevel="0" r="2217">
      <c r="A2217" s="32" t="s">
        <v>4451</v>
      </c>
      <c r="B2217" s="33"/>
      <c r="C2217" s="32" t="s">
        <v>4452</v>
      </c>
      <c r="D2217" s="35" t="s">
        <v>19</v>
      </c>
      <c r="E2217" s="37" t="n">
        <v>9.13</v>
      </c>
      <c r="F2217" s="37" t="n">
        <v>7.31</v>
      </c>
      <c r="G2217" s="37" t="n">
        <v>16.44</v>
      </c>
    </row>
    <row collapsed="false" customFormat="false" customHeight="true" hidden="false" ht="25.5" outlineLevel="0" r="2218">
      <c r="A2218" s="32" t="s">
        <v>4453</v>
      </c>
      <c r="B2218" s="33"/>
      <c r="C2218" s="32" t="s">
        <v>4454</v>
      </c>
      <c r="D2218" s="35" t="s">
        <v>19</v>
      </c>
      <c r="E2218" s="37" t="n">
        <v>22.15</v>
      </c>
      <c r="F2218" s="37" t="n">
        <v>19.18</v>
      </c>
      <c r="G2218" s="37" t="n">
        <v>41.33</v>
      </c>
    </row>
    <row collapsed="false" customFormat="false" customHeight="true" hidden="false" ht="38.25" outlineLevel="0" r="2219">
      <c r="A2219" s="32" t="s">
        <v>4455</v>
      </c>
      <c r="B2219" s="33"/>
      <c r="C2219" s="32" t="s">
        <v>4456</v>
      </c>
      <c r="D2219" s="35" t="s">
        <v>19</v>
      </c>
      <c r="E2219" s="37" t="n">
        <v>7.77</v>
      </c>
      <c r="F2219" s="37" t="n">
        <v>7.31</v>
      </c>
      <c r="G2219" s="37" t="n">
        <v>15.08</v>
      </c>
    </row>
    <row collapsed="false" customFormat="false" customHeight="true" hidden="false" ht="25.5" outlineLevel="0" r="2220">
      <c r="A2220" s="32" t="s">
        <v>4457</v>
      </c>
      <c r="B2220" s="33"/>
      <c r="C2220" s="32" t="s">
        <v>4458</v>
      </c>
      <c r="D2220" s="35" t="s">
        <v>19</v>
      </c>
      <c r="E2220" s="37" t="n">
        <v>4.19</v>
      </c>
      <c r="F2220" s="37" t="n">
        <v>5.75</v>
      </c>
      <c r="G2220" s="37" t="n">
        <v>9.94</v>
      </c>
    </row>
    <row collapsed="false" customFormat="false" customHeight="true" hidden="false" ht="25.5" outlineLevel="0" r="2221">
      <c r="A2221" s="32" t="s">
        <v>4459</v>
      </c>
      <c r="B2221" s="33"/>
      <c r="C2221" s="32" t="s">
        <v>4460</v>
      </c>
      <c r="D2221" s="35" t="s">
        <v>127</v>
      </c>
      <c r="E2221" s="37" t="n">
        <v>29.6</v>
      </c>
      <c r="F2221" s="37" t="n">
        <v>11.5</v>
      </c>
      <c r="G2221" s="37" t="n">
        <v>41.1</v>
      </c>
    </row>
    <row collapsed="false" customFormat="false" customHeight="true" hidden="false" ht="25.5" outlineLevel="0" r="2222">
      <c r="A2222" s="32" t="s">
        <v>4461</v>
      </c>
      <c r="B2222" s="33"/>
      <c r="C2222" s="32" t="s">
        <v>4462</v>
      </c>
      <c r="D2222" s="35" t="s">
        <v>19</v>
      </c>
      <c r="E2222" s="37" t="n">
        <v>29.33</v>
      </c>
      <c r="F2222" s="37" t="n">
        <v>19.18</v>
      </c>
      <c r="G2222" s="37" t="n">
        <v>48.51</v>
      </c>
    </row>
    <row collapsed="false" customFormat="false" customHeight="true" hidden="false" ht="25.5" outlineLevel="0" r="2223">
      <c r="A2223" s="32" t="s">
        <v>4463</v>
      </c>
      <c r="B2223" s="33"/>
      <c r="C2223" s="32" t="s">
        <v>4464</v>
      </c>
      <c r="D2223" s="35" t="s">
        <v>19</v>
      </c>
      <c r="E2223" s="37" t="n">
        <v>2.99</v>
      </c>
      <c r="F2223" s="37" t="n">
        <v>5.75</v>
      </c>
      <c r="G2223" s="37" t="n">
        <v>8.74</v>
      </c>
    </row>
    <row collapsed="false" customFormat="false" customHeight="true" hidden="false" ht="25.5" outlineLevel="0" r="2224">
      <c r="A2224" s="32" t="s">
        <v>4465</v>
      </c>
      <c r="B2224" s="33"/>
      <c r="C2224" s="32" t="s">
        <v>4466</v>
      </c>
      <c r="D2224" s="35" t="s">
        <v>19</v>
      </c>
      <c r="E2224" s="37" t="n">
        <v>28.63</v>
      </c>
      <c r="F2224" s="37" t="n">
        <v>19.18</v>
      </c>
      <c r="G2224" s="37" t="n">
        <v>47.81</v>
      </c>
    </row>
    <row collapsed="false" customFormat="false" customHeight="true" hidden="false" ht="25.5" outlineLevel="0" r="2225">
      <c r="A2225" s="32" t="s">
        <v>4467</v>
      </c>
      <c r="B2225" s="33"/>
      <c r="C2225" s="32" t="s">
        <v>4468</v>
      </c>
      <c r="D2225" s="35" t="s">
        <v>19</v>
      </c>
      <c r="E2225" s="37" t="n">
        <v>37.94</v>
      </c>
      <c r="F2225" s="37" t="n">
        <v>19.18</v>
      </c>
      <c r="G2225" s="37" t="n">
        <v>57.12</v>
      </c>
    </row>
    <row collapsed="false" customFormat="false" customHeight="true" hidden="false" ht="38.25" outlineLevel="0" r="2226">
      <c r="A2226" s="32" t="s">
        <v>4469</v>
      </c>
      <c r="B2226" s="33"/>
      <c r="C2226" s="32" t="s">
        <v>4470</v>
      </c>
      <c r="D2226" s="35" t="s">
        <v>19</v>
      </c>
      <c r="E2226" s="37" t="n">
        <v>348</v>
      </c>
      <c r="F2226" s="37" t="n">
        <v>25.83</v>
      </c>
      <c r="G2226" s="37" t="n">
        <v>373.83</v>
      </c>
    </row>
    <row collapsed="false" customFormat="false" customHeight="true" hidden="false" ht="25.5" outlineLevel="0" r="2227">
      <c r="A2227" s="32" t="s">
        <v>4471</v>
      </c>
      <c r="B2227" s="33"/>
      <c r="C2227" s="32" t="s">
        <v>4472</v>
      </c>
      <c r="D2227" s="35" t="s">
        <v>19</v>
      </c>
      <c r="E2227" s="37" t="n">
        <v>17.09</v>
      </c>
      <c r="F2227" s="37" t="n">
        <v>19.18</v>
      </c>
      <c r="G2227" s="37" t="n">
        <v>36.27</v>
      </c>
    </row>
    <row collapsed="false" customFormat="false" customHeight="true" hidden="false" ht="15" outlineLevel="0" r="2228">
      <c r="A2228" s="38" t="s">
        <v>4473</v>
      </c>
      <c r="B2228" s="39" t="s">
        <v>4474</v>
      </c>
      <c r="C2228" s="38"/>
      <c r="D2228" s="40"/>
      <c r="E2228" s="41"/>
      <c r="F2228" s="41"/>
      <c r="G2228" s="41"/>
    </row>
    <row collapsed="false" customFormat="false" customHeight="true" hidden="false" ht="25.5" outlineLevel="0" r="2229">
      <c r="A2229" s="32" t="s">
        <v>4475</v>
      </c>
      <c r="B2229" s="33"/>
      <c r="C2229" s="32" t="s">
        <v>4476</v>
      </c>
      <c r="D2229" s="35" t="s">
        <v>127</v>
      </c>
      <c r="E2229" s="37" t="n">
        <v>1.63</v>
      </c>
      <c r="F2229" s="37" t="n">
        <v>11.5</v>
      </c>
      <c r="G2229" s="37" t="n">
        <v>13.13</v>
      </c>
    </row>
    <row collapsed="false" customFormat="false" customHeight="true" hidden="false" ht="25.5" outlineLevel="0" r="2230">
      <c r="A2230" s="32" t="s">
        <v>4477</v>
      </c>
      <c r="B2230" s="33"/>
      <c r="C2230" s="32" t="s">
        <v>4478</v>
      </c>
      <c r="D2230" s="35" t="s">
        <v>127</v>
      </c>
      <c r="E2230" s="37" t="n">
        <v>1.87</v>
      </c>
      <c r="F2230" s="37" t="n">
        <v>11.5</v>
      </c>
      <c r="G2230" s="37" t="n">
        <v>13.37</v>
      </c>
    </row>
    <row collapsed="false" customFormat="false" customHeight="true" hidden="false" ht="25.5" outlineLevel="0" r="2231">
      <c r="A2231" s="32" t="s">
        <v>4479</v>
      </c>
      <c r="B2231" s="33"/>
      <c r="C2231" s="32" t="s">
        <v>4480</v>
      </c>
      <c r="D2231" s="35" t="s">
        <v>127</v>
      </c>
      <c r="E2231" s="37" t="n">
        <v>2.8</v>
      </c>
      <c r="F2231" s="37" t="n">
        <v>11.5</v>
      </c>
      <c r="G2231" s="37" t="n">
        <v>14.3</v>
      </c>
    </row>
    <row collapsed="false" customFormat="false" customHeight="true" hidden="false" ht="25.5" outlineLevel="0" r="2232">
      <c r="A2232" s="32" t="s">
        <v>4481</v>
      </c>
      <c r="B2232" s="33"/>
      <c r="C2232" s="32" t="s">
        <v>4482</v>
      </c>
      <c r="D2232" s="35" t="s">
        <v>127</v>
      </c>
      <c r="E2232" s="37" t="n">
        <v>2.05</v>
      </c>
      <c r="F2232" s="37" t="n">
        <v>11.5</v>
      </c>
      <c r="G2232" s="37" t="n">
        <v>13.55</v>
      </c>
    </row>
    <row collapsed="false" customFormat="false" customHeight="true" hidden="false" ht="25.5" outlineLevel="0" r="2233">
      <c r="A2233" s="32" t="s">
        <v>4483</v>
      </c>
      <c r="B2233" s="33"/>
      <c r="C2233" s="32" t="s">
        <v>4484</v>
      </c>
      <c r="D2233" s="35" t="s">
        <v>127</v>
      </c>
      <c r="E2233" s="37" t="n">
        <v>3.07</v>
      </c>
      <c r="F2233" s="37" t="n">
        <v>11.5</v>
      </c>
      <c r="G2233" s="37" t="n">
        <v>14.57</v>
      </c>
    </row>
    <row collapsed="false" customFormat="false" customHeight="true" hidden="false" ht="15" outlineLevel="0" r="2234">
      <c r="A2234" s="38" t="s">
        <v>4485</v>
      </c>
      <c r="B2234" s="39" t="s">
        <v>4486</v>
      </c>
      <c r="C2234" s="38"/>
      <c r="D2234" s="40"/>
      <c r="E2234" s="41"/>
      <c r="F2234" s="41"/>
      <c r="G2234" s="41"/>
    </row>
    <row collapsed="false" customFormat="false" customHeight="true" hidden="false" ht="15" outlineLevel="0" r="2235">
      <c r="A2235" s="32" t="s">
        <v>4487</v>
      </c>
      <c r="B2235" s="33"/>
      <c r="C2235" s="32" t="s">
        <v>4488</v>
      </c>
      <c r="D2235" s="35" t="s">
        <v>127</v>
      </c>
      <c r="E2235" s="37" t="n">
        <v>0</v>
      </c>
      <c r="F2235" s="37" t="n">
        <v>9.59</v>
      </c>
      <c r="G2235" s="37" t="n">
        <v>9.59</v>
      </c>
    </row>
    <row collapsed="false" customFormat="false" customHeight="true" hidden="false" ht="15" outlineLevel="0" r="2236">
      <c r="A2236" s="32" t="s">
        <v>4489</v>
      </c>
      <c r="B2236" s="33"/>
      <c r="C2236" s="32" t="s">
        <v>4490</v>
      </c>
      <c r="D2236" s="35" t="s">
        <v>127</v>
      </c>
      <c r="E2236" s="37" t="n">
        <v>0</v>
      </c>
      <c r="F2236" s="37" t="n">
        <v>15.33</v>
      </c>
      <c r="G2236" s="37" t="n">
        <v>15.33</v>
      </c>
    </row>
    <row collapsed="false" customFormat="false" customHeight="true" hidden="false" ht="25.5" outlineLevel="0" r="2237">
      <c r="A2237" s="32" t="s">
        <v>4491</v>
      </c>
      <c r="B2237" s="33"/>
      <c r="C2237" s="32" t="s">
        <v>4492</v>
      </c>
      <c r="D2237" s="35" t="s">
        <v>19</v>
      </c>
      <c r="E2237" s="37" t="n">
        <v>0</v>
      </c>
      <c r="F2237" s="37" t="n">
        <v>11.5</v>
      </c>
      <c r="G2237" s="37" t="n">
        <v>11.5</v>
      </c>
    </row>
    <row collapsed="false" customFormat="false" customHeight="true" hidden="false" ht="15" outlineLevel="0" r="2238">
      <c r="A2238" s="32" t="s">
        <v>4493</v>
      </c>
      <c r="B2238" s="33"/>
      <c r="C2238" s="32" t="s">
        <v>4494</v>
      </c>
      <c r="D2238" s="35" t="s">
        <v>127</v>
      </c>
      <c r="E2238" s="37" t="n">
        <v>0</v>
      </c>
      <c r="F2238" s="37" t="n">
        <v>38.34</v>
      </c>
      <c r="G2238" s="37" t="n">
        <v>38.34</v>
      </c>
    </row>
    <row collapsed="false" customFormat="false" customHeight="true" hidden="false" ht="15" outlineLevel="0" r="2239">
      <c r="A2239" s="38" t="s">
        <v>4495</v>
      </c>
      <c r="B2239" s="39" t="s">
        <v>4496</v>
      </c>
      <c r="C2239" s="38"/>
      <c r="D2239" s="40"/>
      <c r="E2239" s="41"/>
      <c r="F2239" s="41"/>
      <c r="G2239" s="41"/>
    </row>
    <row collapsed="false" customFormat="false" customHeight="true" hidden="false" ht="25.5" outlineLevel="0" r="2240">
      <c r="A2240" s="32" t="s">
        <v>4497</v>
      </c>
      <c r="B2240" s="33"/>
      <c r="C2240" s="32" t="s">
        <v>4498</v>
      </c>
      <c r="D2240" s="35" t="s">
        <v>127</v>
      </c>
      <c r="E2240" s="37" t="n">
        <v>22.02</v>
      </c>
      <c r="F2240" s="37" t="n">
        <v>19.18</v>
      </c>
      <c r="G2240" s="37" t="n">
        <v>41.2</v>
      </c>
    </row>
    <row collapsed="false" customFormat="false" customHeight="true" hidden="false" ht="25.5" outlineLevel="0" r="2241">
      <c r="A2241" s="32" t="s">
        <v>4499</v>
      </c>
      <c r="B2241" s="33"/>
      <c r="C2241" s="32" t="s">
        <v>4500</v>
      </c>
      <c r="D2241" s="35" t="s">
        <v>127</v>
      </c>
      <c r="E2241" s="37" t="n">
        <v>29.98</v>
      </c>
      <c r="F2241" s="37" t="n">
        <v>19.18</v>
      </c>
      <c r="G2241" s="37" t="n">
        <v>49.16</v>
      </c>
    </row>
    <row collapsed="false" customFormat="false" customHeight="true" hidden="false" ht="25.5" outlineLevel="0" r="2242">
      <c r="A2242" s="32" t="s">
        <v>4501</v>
      </c>
      <c r="B2242" s="33"/>
      <c r="C2242" s="32" t="s">
        <v>4502</v>
      </c>
      <c r="D2242" s="35" t="s">
        <v>127</v>
      </c>
      <c r="E2242" s="37" t="n">
        <v>37.86</v>
      </c>
      <c r="F2242" s="37" t="n">
        <v>19.18</v>
      </c>
      <c r="G2242" s="37" t="n">
        <v>57.04</v>
      </c>
    </row>
    <row collapsed="false" customFormat="false" customHeight="true" hidden="false" ht="25.5" outlineLevel="0" r="2243">
      <c r="A2243" s="32" t="s">
        <v>4503</v>
      </c>
      <c r="B2243" s="33"/>
      <c r="C2243" s="32" t="s">
        <v>4504</v>
      </c>
      <c r="D2243" s="35" t="s">
        <v>127</v>
      </c>
      <c r="E2243" s="37" t="n">
        <v>45.24</v>
      </c>
      <c r="F2243" s="37" t="n">
        <v>19.18</v>
      </c>
      <c r="G2243" s="37" t="n">
        <v>64.42</v>
      </c>
    </row>
    <row collapsed="false" customFormat="false" customHeight="true" hidden="false" ht="25.5" outlineLevel="0" r="2244">
      <c r="A2244" s="32" t="s">
        <v>4505</v>
      </c>
      <c r="B2244" s="33"/>
      <c r="C2244" s="32" t="s">
        <v>4506</v>
      </c>
      <c r="D2244" s="35" t="s">
        <v>127</v>
      </c>
      <c r="E2244" s="37" t="n">
        <v>52.78</v>
      </c>
      <c r="F2244" s="37" t="n">
        <v>19.18</v>
      </c>
      <c r="G2244" s="37" t="n">
        <v>71.96</v>
      </c>
    </row>
    <row collapsed="false" customFormat="false" customHeight="true" hidden="false" ht="25.5" outlineLevel="0" r="2245">
      <c r="A2245" s="32" t="s">
        <v>4507</v>
      </c>
      <c r="B2245" s="33"/>
      <c r="C2245" s="32" t="s">
        <v>4508</v>
      </c>
      <c r="D2245" s="35" t="s">
        <v>127</v>
      </c>
      <c r="E2245" s="37" t="n">
        <v>44.03</v>
      </c>
      <c r="F2245" s="37" t="n">
        <v>28.75</v>
      </c>
      <c r="G2245" s="37" t="n">
        <v>72.78</v>
      </c>
    </row>
    <row collapsed="false" customFormat="false" customHeight="true" hidden="false" ht="25.5" outlineLevel="0" r="2246">
      <c r="A2246" s="32" t="s">
        <v>4509</v>
      </c>
      <c r="B2246" s="33"/>
      <c r="C2246" s="32" t="s">
        <v>4510</v>
      </c>
      <c r="D2246" s="35" t="s">
        <v>127</v>
      </c>
      <c r="E2246" s="37" t="n">
        <v>51.29</v>
      </c>
      <c r="F2246" s="37" t="n">
        <v>28.75</v>
      </c>
      <c r="G2246" s="37" t="n">
        <v>80.04</v>
      </c>
    </row>
    <row collapsed="false" customFormat="false" customHeight="true" hidden="false" ht="25.5" outlineLevel="0" r="2247">
      <c r="A2247" s="32" t="s">
        <v>4511</v>
      </c>
      <c r="B2247" s="33"/>
      <c r="C2247" s="32" t="s">
        <v>4512</v>
      </c>
      <c r="D2247" s="35" t="s">
        <v>127</v>
      </c>
      <c r="E2247" s="37" t="n">
        <v>59.7</v>
      </c>
      <c r="F2247" s="37" t="n">
        <v>28.75</v>
      </c>
      <c r="G2247" s="37" t="n">
        <v>88.45</v>
      </c>
    </row>
    <row collapsed="false" customFormat="false" customHeight="true" hidden="false" ht="25.5" outlineLevel="0" r="2248">
      <c r="A2248" s="32" t="s">
        <v>4513</v>
      </c>
      <c r="B2248" s="33"/>
      <c r="C2248" s="32" t="s">
        <v>4514</v>
      </c>
      <c r="D2248" s="35" t="s">
        <v>127</v>
      </c>
      <c r="E2248" s="37" t="n">
        <v>64.18</v>
      </c>
      <c r="F2248" s="37" t="n">
        <v>28.75</v>
      </c>
      <c r="G2248" s="37" t="n">
        <v>92.93</v>
      </c>
    </row>
    <row collapsed="false" customFormat="false" customHeight="true" hidden="false" ht="25.5" outlineLevel="0" r="2249">
      <c r="A2249" s="32" t="s">
        <v>4515</v>
      </c>
      <c r="B2249" s="33"/>
      <c r="C2249" s="32" t="s">
        <v>4516</v>
      </c>
      <c r="D2249" s="35" t="s">
        <v>127</v>
      </c>
      <c r="E2249" s="37" t="n">
        <v>73.4</v>
      </c>
      <c r="F2249" s="37" t="n">
        <v>38.34</v>
      </c>
      <c r="G2249" s="37" t="n">
        <v>111.74</v>
      </c>
    </row>
    <row collapsed="false" customFormat="false" customHeight="true" hidden="false" ht="25.5" outlineLevel="0" r="2250">
      <c r="A2250" s="32" t="s">
        <v>4517</v>
      </c>
      <c r="B2250" s="33"/>
      <c r="C2250" s="32" t="s">
        <v>4518</v>
      </c>
      <c r="D2250" s="35" t="s">
        <v>127</v>
      </c>
      <c r="E2250" s="37" t="n">
        <v>108.03</v>
      </c>
      <c r="F2250" s="37" t="n">
        <v>38.34</v>
      </c>
      <c r="G2250" s="37" t="n">
        <v>146.37</v>
      </c>
    </row>
    <row collapsed="false" customFormat="false" customHeight="true" hidden="false" ht="25.5" outlineLevel="0" r="2251">
      <c r="A2251" s="32" t="s">
        <v>4519</v>
      </c>
      <c r="B2251" s="33"/>
      <c r="C2251" s="32" t="s">
        <v>4520</v>
      </c>
      <c r="D2251" s="35" t="s">
        <v>127</v>
      </c>
      <c r="E2251" s="37" t="n">
        <v>127.27</v>
      </c>
      <c r="F2251" s="37" t="n">
        <v>38.34</v>
      </c>
      <c r="G2251" s="37" t="n">
        <v>165.61</v>
      </c>
    </row>
    <row collapsed="false" customFormat="false" customHeight="true" hidden="false" ht="25.5" outlineLevel="0" r="2252">
      <c r="A2252" s="32" t="s">
        <v>4521</v>
      </c>
      <c r="B2252" s="33"/>
      <c r="C2252" s="32" t="s">
        <v>4522</v>
      </c>
      <c r="D2252" s="35" t="s">
        <v>127</v>
      </c>
      <c r="E2252" s="37" t="n">
        <v>31.99</v>
      </c>
      <c r="F2252" s="37" t="n">
        <v>19.18</v>
      </c>
      <c r="G2252" s="37" t="n">
        <v>51.17</v>
      </c>
    </row>
    <row collapsed="false" customFormat="false" customHeight="true" hidden="false" ht="25.5" outlineLevel="0" r="2253">
      <c r="A2253" s="32" t="s">
        <v>4523</v>
      </c>
      <c r="B2253" s="33"/>
      <c r="C2253" s="32" t="s">
        <v>4524</v>
      </c>
      <c r="D2253" s="35" t="s">
        <v>127</v>
      </c>
      <c r="E2253" s="37" t="n">
        <v>37.05</v>
      </c>
      <c r="F2253" s="37" t="n">
        <v>19.18</v>
      </c>
      <c r="G2253" s="37" t="n">
        <v>56.23</v>
      </c>
    </row>
    <row collapsed="false" customFormat="false" customHeight="true" hidden="false" ht="25.5" outlineLevel="0" r="2254">
      <c r="A2254" s="32" t="s">
        <v>4525</v>
      </c>
      <c r="B2254" s="33"/>
      <c r="C2254" s="32" t="s">
        <v>4526</v>
      </c>
      <c r="D2254" s="35" t="s">
        <v>127</v>
      </c>
      <c r="E2254" s="37" t="n">
        <v>44.27</v>
      </c>
      <c r="F2254" s="37" t="n">
        <v>19.18</v>
      </c>
      <c r="G2254" s="37" t="n">
        <v>63.45</v>
      </c>
    </row>
    <row collapsed="false" customFormat="false" customHeight="true" hidden="false" ht="25.5" outlineLevel="0" r="2255">
      <c r="A2255" s="32" t="s">
        <v>4527</v>
      </c>
      <c r="B2255" s="33"/>
      <c r="C2255" s="32" t="s">
        <v>4528</v>
      </c>
      <c r="D2255" s="35" t="s">
        <v>127</v>
      </c>
      <c r="E2255" s="37" t="n">
        <v>52.77</v>
      </c>
      <c r="F2255" s="37" t="n">
        <v>19.18</v>
      </c>
      <c r="G2255" s="37" t="n">
        <v>71.95</v>
      </c>
    </row>
    <row collapsed="false" customFormat="false" customHeight="true" hidden="false" ht="15" outlineLevel="0" r="2256">
      <c r="A2256" s="38" t="s">
        <v>4529</v>
      </c>
      <c r="B2256" s="39" t="s">
        <v>4530</v>
      </c>
      <c r="C2256" s="38"/>
      <c r="D2256" s="40"/>
      <c r="E2256" s="41"/>
      <c r="F2256" s="41"/>
      <c r="G2256" s="41"/>
    </row>
    <row collapsed="false" customFormat="false" customHeight="true" hidden="false" ht="25.5" outlineLevel="0" r="2257">
      <c r="A2257" s="32" t="s">
        <v>4531</v>
      </c>
      <c r="B2257" s="33"/>
      <c r="C2257" s="32" t="s">
        <v>4532</v>
      </c>
      <c r="D2257" s="35" t="s">
        <v>127</v>
      </c>
      <c r="E2257" s="37" t="n">
        <v>52.14</v>
      </c>
      <c r="F2257" s="37" t="n">
        <v>28.75</v>
      </c>
      <c r="G2257" s="37" t="n">
        <v>80.89</v>
      </c>
    </row>
    <row collapsed="false" customFormat="false" customHeight="true" hidden="false" ht="25.5" outlineLevel="0" r="2258">
      <c r="A2258" s="32" t="s">
        <v>4533</v>
      </c>
      <c r="B2258" s="33"/>
      <c r="C2258" s="32" t="s">
        <v>4534</v>
      </c>
      <c r="D2258" s="35" t="s">
        <v>127</v>
      </c>
      <c r="E2258" s="37" t="n">
        <v>59.28</v>
      </c>
      <c r="F2258" s="37" t="n">
        <v>28.75</v>
      </c>
      <c r="G2258" s="37" t="n">
        <v>88.03</v>
      </c>
    </row>
    <row collapsed="false" customFormat="false" customHeight="true" hidden="false" ht="25.5" outlineLevel="0" r="2259">
      <c r="A2259" s="32" t="s">
        <v>4535</v>
      </c>
      <c r="B2259" s="33"/>
      <c r="C2259" s="32" t="s">
        <v>4536</v>
      </c>
      <c r="D2259" s="35" t="s">
        <v>127</v>
      </c>
      <c r="E2259" s="37" t="n">
        <v>68.48</v>
      </c>
      <c r="F2259" s="37" t="n">
        <v>28.75</v>
      </c>
      <c r="G2259" s="37" t="n">
        <v>97.23</v>
      </c>
    </row>
    <row collapsed="false" customFormat="false" customHeight="true" hidden="false" ht="25.5" outlineLevel="0" r="2260">
      <c r="A2260" s="32" t="s">
        <v>4537</v>
      </c>
      <c r="B2260" s="33"/>
      <c r="C2260" s="32" t="s">
        <v>4538</v>
      </c>
      <c r="D2260" s="35" t="s">
        <v>127</v>
      </c>
      <c r="E2260" s="37" t="n">
        <v>74.46</v>
      </c>
      <c r="F2260" s="37" t="n">
        <v>38.34</v>
      </c>
      <c r="G2260" s="37" t="n">
        <v>112.8</v>
      </c>
    </row>
    <row collapsed="false" customFormat="false" customHeight="true" hidden="false" ht="25.5" outlineLevel="0" r="2261">
      <c r="A2261" s="32" t="s">
        <v>4539</v>
      </c>
      <c r="B2261" s="33"/>
      <c r="C2261" s="32" t="s">
        <v>4540</v>
      </c>
      <c r="D2261" s="35" t="s">
        <v>127</v>
      </c>
      <c r="E2261" s="37" t="n">
        <v>110.67</v>
      </c>
      <c r="F2261" s="37" t="n">
        <v>38.34</v>
      </c>
      <c r="G2261" s="37" t="n">
        <v>149.01</v>
      </c>
    </row>
    <row collapsed="false" customFormat="false" customHeight="true" hidden="false" ht="25.5" outlineLevel="0" r="2262">
      <c r="A2262" s="32" t="s">
        <v>4541</v>
      </c>
      <c r="B2262" s="33"/>
      <c r="C2262" s="32" t="s">
        <v>4542</v>
      </c>
      <c r="D2262" s="35" t="s">
        <v>127</v>
      </c>
      <c r="E2262" s="37" t="n">
        <v>135.1</v>
      </c>
      <c r="F2262" s="37" t="n">
        <v>38.34</v>
      </c>
      <c r="G2262" s="37" t="n">
        <v>173.44</v>
      </c>
    </row>
    <row collapsed="false" customFormat="false" customHeight="true" hidden="false" ht="25.5" outlineLevel="0" r="2263">
      <c r="A2263" s="32" t="s">
        <v>4543</v>
      </c>
      <c r="B2263" s="33"/>
      <c r="C2263" s="32" t="s">
        <v>4544</v>
      </c>
      <c r="D2263" s="35" t="s">
        <v>127</v>
      </c>
      <c r="E2263" s="37" t="n">
        <v>169.38</v>
      </c>
      <c r="F2263" s="37" t="n">
        <v>38.34</v>
      </c>
      <c r="G2263" s="37" t="n">
        <v>207.72</v>
      </c>
    </row>
    <row collapsed="false" customFormat="false" customHeight="true" hidden="false" ht="25.5" outlineLevel="0" r="2264">
      <c r="A2264" s="32" t="s">
        <v>4545</v>
      </c>
      <c r="B2264" s="33"/>
      <c r="C2264" s="32" t="s">
        <v>4546</v>
      </c>
      <c r="D2264" s="35" t="s">
        <v>127</v>
      </c>
      <c r="E2264" s="37" t="n">
        <v>10.89</v>
      </c>
      <c r="F2264" s="37" t="n">
        <v>1.92</v>
      </c>
      <c r="G2264" s="37" t="n">
        <v>12.81</v>
      </c>
    </row>
    <row collapsed="false" customFormat="false" customHeight="true" hidden="false" ht="25.5" outlineLevel="0" r="2265">
      <c r="A2265" s="32" t="s">
        <v>4547</v>
      </c>
      <c r="B2265" s="33"/>
      <c r="C2265" s="32" t="s">
        <v>4548</v>
      </c>
      <c r="D2265" s="35" t="s">
        <v>127</v>
      </c>
      <c r="E2265" s="37" t="n">
        <v>16.85</v>
      </c>
      <c r="F2265" s="37" t="n">
        <v>1.92</v>
      </c>
      <c r="G2265" s="37" t="n">
        <v>18.77</v>
      </c>
    </row>
    <row collapsed="false" customFormat="false" customHeight="true" hidden="false" ht="25.5" outlineLevel="0" r="2266">
      <c r="A2266" s="32" t="s">
        <v>4549</v>
      </c>
      <c r="B2266" s="33"/>
      <c r="C2266" s="32" t="s">
        <v>4550</v>
      </c>
      <c r="D2266" s="35" t="s">
        <v>127</v>
      </c>
      <c r="E2266" s="37" t="n">
        <v>25.18</v>
      </c>
      <c r="F2266" s="37" t="n">
        <v>1.92</v>
      </c>
      <c r="G2266" s="37" t="n">
        <v>27.1</v>
      </c>
    </row>
    <row collapsed="false" customFormat="false" customHeight="true" hidden="false" ht="25.5" outlineLevel="0" r="2267">
      <c r="A2267" s="32" t="s">
        <v>4551</v>
      </c>
      <c r="B2267" s="33"/>
      <c r="C2267" s="32" t="s">
        <v>4552</v>
      </c>
      <c r="D2267" s="35" t="s">
        <v>127</v>
      </c>
      <c r="E2267" s="37" t="n">
        <v>30.91</v>
      </c>
      <c r="F2267" s="37" t="n">
        <v>1.92</v>
      </c>
      <c r="G2267" s="37" t="n">
        <v>32.83</v>
      </c>
    </row>
    <row collapsed="false" customFormat="false" customHeight="true" hidden="false" ht="25.5" outlineLevel="0" r="2268">
      <c r="A2268" s="32" t="s">
        <v>4553</v>
      </c>
      <c r="B2268" s="33"/>
      <c r="C2268" s="32" t="s">
        <v>4554</v>
      </c>
      <c r="D2268" s="35" t="s">
        <v>127</v>
      </c>
      <c r="E2268" s="37" t="n">
        <v>41.64</v>
      </c>
      <c r="F2268" s="37" t="n">
        <v>1.92</v>
      </c>
      <c r="G2268" s="37" t="n">
        <v>43.56</v>
      </c>
    </row>
    <row collapsed="false" customFormat="false" customHeight="true" hidden="false" ht="25.5" outlineLevel="0" r="2269">
      <c r="A2269" s="32" t="s">
        <v>4555</v>
      </c>
      <c r="B2269" s="33"/>
      <c r="C2269" s="32" t="s">
        <v>4556</v>
      </c>
      <c r="D2269" s="35" t="s">
        <v>127</v>
      </c>
      <c r="E2269" s="37" t="n">
        <v>47.44</v>
      </c>
      <c r="F2269" s="37" t="n">
        <v>1.92</v>
      </c>
      <c r="G2269" s="37" t="n">
        <v>49.36</v>
      </c>
    </row>
    <row collapsed="false" customFormat="false" customHeight="true" hidden="false" ht="25.5" outlineLevel="0" r="2270">
      <c r="A2270" s="32" t="s">
        <v>4557</v>
      </c>
      <c r="B2270" s="33"/>
      <c r="C2270" s="32" t="s">
        <v>4558</v>
      </c>
      <c r="D2270" s="35" t="s">
        <v>127</v>
      </c>
      <c r="E2270" s="37" t="n">
        <v>59.54</v>
      </c>
      <c r="F2270" s="37" t="n">
        <v>1.92</v>
      </c>
      <c r="G2270" s="37" t="n">
        <v>61.46</v>
      </c>
    </row>
    <row collapsed="false" customFormat="false" customHeight="true" hidden="false" ht="25.5" outlineLevel="0" r="2271">
      <c r="A2271" s="32" t="s">
        <v>4559</v>
      </c>
      <c r="B2271" s="33"/>
      <c r="C2271" s="32" t="s">
        <v>4560</v>
      </c>
      <c r="D2271" s="35" t="s">
        <v>127</v>
      </c>
      <c r="E2271" s="37" t="n">
        <v>74.71</v>
      </c>
      <c r="F2271" s="37" t="n">
        <v>1.92</v>
      </c>
      <c r="G2271" s="37" t="n">
        <v>76.63</v>
      </c>
    </row>
    <row collapsed="false" customFormat="false" customHeight="true" hidden="false" ht="25.5" outlineLevel="0" r="2272">
      <c r="A2272" s="32" t="s">
        <v>4561</v>
      </c>
      <c r="B2272" s="33"/>
      <c r="C2272" s="32" t="s">
        <v>4562</v>
      </c>
      <c r="D2272" s="35" t="s">
        <v>127</v>
      </c>
      <c r="E2272" s="37" t="n">
        <v>101.19</v>
      </c>
      <c r="F2272" s="37" t="n">
        <v>1.92</v>
      </c>
      <c r="G2272" s="37" t="n">
        <v>103.11</v>
      </c>
    </row>
    <row collapsed="false" customFormat="false" customHeight="true" hidden="false" ht="15" outlineLevel="0" r="2273">
      <c r="A2273" s="38" t="s">
        <v>4563</v>
      </c>
      <c r="B2273" s="39" t="s">
        <v>4564</v>
      </c>
      <c r="C2273" s="38"/>
      <c r="D2273" s="40"/>
      <c r="E2273" s="41"/>
      <c r="F2273" s="41"/>
      <c r="G2273" s="41"/>
    </row>
    <row collapsed="false" customFormat="false" customHeight="true" hidden="false" ht="25.5" outlineLevel="0" r="2274">
      <c r="A2274" s="32" t="s">
        <v>4565</v>
      </c>
      <c r="B2274" s="33"/>
      <c r="C2274" s="32" t="s">
        <v>4566</v>
      </c>
      <c r="D2274" s="35" t="s">
        <v>19</v>
      </c>
      <c r="E2274" s="37" t="n">
        <v>2.74</v>
      </c>
      <c r="F2274" s="37" t="n">
        <v>9.59</v>
      </c>
      <c r="G2274" s="37" t="n">
        <v>12.33</v>
      </c>
    </row>
    <row collapsed="false" customFormat="false" customHeight="true" hidden="false" ht="25.5" outlineLevel="0" r="2275">
      <c r="A2275" s="32" t="s">
        <v>4567</v>
      </c>
      <c r="B2275" s="33"/>
      <c r="C2275" s="32" t="s">
        <v>4568</v>
      </c>
      <c r="D2275" s="35" t="s">
        <v>19</v>
      </c>
      <c r="E2275" s="37" t="n">
        <v>3.25</v>
      </c>
      <c r="F2275" s="37" t="n">
        <v>9.59</v>
      </c>
      <c r="G2275" s="37" t="n">
        <v>12.84</v>
      </c>
    </row>
    <row collapsed="false" customFormat="false" customHeight="true" hidden="false" ht="25.5" outlineLevel="0" r="2276">
      <c r="A2276" s="32" t="s">
        <v>4569</v>
      </c>
      <c r="B2276" s="33"/>
      <c r="C2276" s="32" t="s">
        <v>4570</v>
      </c>
      <c r="D2276" s="35" t="s">
        <v>19</v>
      </c>
      <c r="E2276" s="37" t="n">
        <v>4.41</v>
      </c>
      <c r="F2276" s="37" t="n">
        <v>9.59</v>
      </c>
      <c r="G2276" s="37" t="n">
        <v>14</v>
      </c>
    </row>
    <row collapsed="false" customFormat="false" customHeight="true" hidden="false" ht="25.5" outlineLevel="0" r="2277">
      <c r="A2277" s="32" t="s">
        <v>4571</v>
      </c>
      <c r="B2277" s="33"/>
      <c r="C2277" s="32" t="s">
        <v>4572</v>
      </c>
      <c r="D2277" s="35" t="s">
        <v>19</v>
      </c>
      <c r="E2277" s="37" t="n">
        <v>5.42</v>
      </c>
      <c r="F2277" s="37" t="n">
        <v>9.59</v>
      </c>
      <c r="G2277" s="37" t="n">
        <v>15.01</v>
      </c>
    </row>
    <row collapsed="false" customFormat="false" customHeight="true" hidden="false" ht="25.5" outlineLevel="0" r="2278">
      <c r="A2278" s="32" t="s">
        <v>4573</v>
      </c>
      <c r="B2278" s="33"/>
      <c r="C2278" s="32" t="s">
        <v>4574</v>
      </c>
      <c r="D2278" s="35" t="s">
        <v>19</v>
      </c>
      <c r="E2278" s="37" t="n">
        <v>6.45</v>
      </c>
      <c r="F2278" s="37" t="n">
        <v>9.59</v>
      </c>
      <c r="G2278" s="37" t="n">
        <v>16.04</v>
      </c>
    </row>
    <row collapsed="false" customFormat="false" customHeight="true" hidden="false" ht="25.5" outlineLevel="0" r="2279">
      <c r="A2279" s="32" t="s">
        <v>4575</v>
      </c>
      <c r="B2279" s="33"/>
      <c r="C2279" s="32" t="s">
        <v>4576</v>
      </c>
      <c r="D2279" s="35" t="s">
        <v>19</v>
      </c>
      <c r="E2279" s="37" t="n">
        <v>6.78</v>
      </c>
      <c r="F2279" s="37" t="n">
        <v>9.59</v>
      </c>
      <c r="G2279" s="37" t="n">
        <v>16.37</v>
      </c>
    </row>
    <row collapsed="false" customFormat="false" customHeight="true" hidden="false" ht="25.5" outlineLevel="0" r="2280">
      <c r="A2280" s="32" t="s">
        <v>4577</v>
      </c>
      <c r="B2280" s="33"/>
      <c r="C2280" s="32" t="s">
        <v>4578</v>
      </c>
      <c r="D2280" s="35" t="s">
        <v>19</v>
      </c>
      <c r="E2280" s="37" t="n">
        <v>4.51</v>
      </c>
      <c r="F2280" s="37" t="n">
        <v>9.59</v>
      </c>
      <c r="G2280" s="37" t="n">
        <v>14.1</v>
      </c>
    </row>
    <row collapsed="false" customFormat="false" customHeight="true" hidden="false" ht="25.5" outlineLevel="0" r="2281">
      <c r="A2281" s="32" t="s">
        <v>4579</v>
      </c>
      <c r="B2281" s="33"/>
      <c r="C2281" s="32" t="s">
        <v>4580</v>
      </c>
      <c r="D2281" s="35" t="s">
        <v>19</v>
      </c>
      <c r="E2281" s="37" t="n">
        <v>5.03</v>
      </c>
      <c r="F2281" s="37" t="n">
        <v>9.59</v>
      </c>
      <c r="G2281" s="37" t="n">
        <v>14.62</v>
      </c>
    </row>
    <row collapsed="false" customFormat="false" customHeight="true" hidden="false" ht="25.5" outlineLevel="0" r="2282">
      <c r="A2282" s="32" t="s">
        <v>4581</v>
      </c>
      <c r="B2282" s="33"/>
      <c r="C2282" s="32" t="s">
        <v>4582</v>
      </c>
      <c r="D2282" s="35" t="s">
        <v>19</v>
      </c>
      <c r="E2282" s="37" t="n">
        <v>5.92</v>
      </c>
      <c r="F2282" s="37" t="n">
        <v>9.59</v>
      </c>
      <c r="G2282" s="37" t="n">
        <v>15.51</v>
      </c>
    </row>
    <row collapsed="false" customFormat="false" customHeight="true" hidden="false" ht="25.5" outlineLevel="0" r="2283">
      <c r="A2283" s="32" t="s">
        <v>4583</v>
      </c>
      <c r="B2283" s="33"/>
      <c r="C2283" s="32" t="s">
        <v>4584</v>
      </c>
      <c r="D2283" s="35" t="s">
        <v>19</v>
      </c>
      <c r="E2283" s="37" t="n">
        <v>7.45</v>
      </c>
      <c r="F2283" s="37" t="n">
        <v>9.59</v>
      </c>
      <c r="G2283" s="37" t="n">
        <v>17.04</v>
      </c>
    </row>
    <row collapsed="false" customFormat="false" customHeight="true" hidden="false" ht="25.5" outlineLevel="0" r="2284">
      <c r="A2284" s="32" t="s">
        <v>4585</v>
      </c>
      <c r="B2284" s="33"/>
      <c r="C2284" s="32" t="s">
        <v>4586</v>
      </c>
      <c r="D2284" s="35" t="s">
        <v>19</v>
      </c>
      <c r="E2284" s="37" t="n">
        <v>7.5</v>
      </c>
      <c r="F2284" s="37" t="n">
        <v>9.59</v>
      </c>
      <c r="G2284" s="37" t="n">
        <v>17.09</v>
      </c>
    </row>
    <row collapsed="false" customFormat="false" customHeight="true" hidden="false" ht="25.5" outlineLevel="0" r="2285">
      <c r="A2285" s="32" t="s">
        <v>4587</v>
      </c>
      <c r="B2285" s="33"/>
      <c r="C2285" s="32" t="s">
        <v>4588</v>
      </c>
      <c r="D2285" s="35" t="s">
        <v>19</v>
      </c>
      <c r="E2285" s="37" t="n">
        <v>9.09</v>
      </c>
      <c r="F2285" s="37" t="n">
        <v>9.59</v>
      </c>
      <c r="G2285" s="37" t="n">
        <v>18.68</v>
      </c>
    </row>
    <row collapsed="false" customFormat="false" customHeight="true" hidden="false" ht="25.5" outlineLevel="0" r="2286">
      <c r="A2286" s="32" t="s">
        <v>4589</v>
      </c>
      <c r="B2286" s="33"/>
      <c r="C2286" s="32" t="s">
        <v>4590</v>
      </c>
      <c r="D2286" s="35" t="s">
        <v>19</v>
      </c>
      <c r="E2286" s="37" t="n">
        <v>10.76</v>
      </c>
      <c r="F2286" s="37" t="n">
        <v>9.59</v>
      </c>
      <c r="G2286" s="37" t="n">
        <v>20.35</v>
      </c>
    </row>
    <row collapsed="false" customFormat="false" customHeight="true" hidden="false" ht="25.5" outlineLevel="0" r="2287">
      <c r="A2287" s="32" t="s">
        <v>4591</v>
      </c>
      <c r="B2287" s="33"/>
      <c r="C2287" s="32" t="s">
        <v>4592</v>
      </c>
      <c r="D2287" s="35" t="s">
        <v>19</v>
      </c>
      <c r="E2287" s="37" t="n">
        <v>17.22</v>
      </c>
      <c r="F2287" s="37" t="n">
        <v>9.59</v>
      </c>
      <c r="G2287" s="37" t="n">
        <v>26.81</v>
      </c>
    </row>
    <row collapsed="false" customFormat="false" customHeight="true" hidden="false" ht="25.5" outlineLevel="0" r="2288">
      <c r="A2288" s="32" t="s">
        <v>4593</v>
      </c>
      <c r="B2288" s="33"/>
      <c r="C2288" s="32" t="s">
        <v>4594</v>
      </c>
      <c r="D2288" s="35" t="s">
        <v>19</v>
      </c>
      <c r="E2288" s="37" t="n">
        <v>6.83</v>
      </c>
      <c r="F2288" s="37" t="n">
        <v>9.59</v>
      </c>
      <c r="G2288" s="37" t="n">
        <v>16.42</v>
      </c>
    </row>
    <row collapsed="false" customFormat="false" customHeight="true" hidden="false" ht="25.5" outlineLevel="0" r="2289">
      <c r="A2289" s="32" t="s">
        <v>4595</v>
      </c>
      <c r="B2289" s="33"/>
      <c r="C2289" s="32" t="s">
        <v>4596</v>
      </c>
      <c r="D2289" s="35" t="s">
        <v>19</v>
      </c>
      <c r="E2289" s="37" t="n">
        <v>8.89</v>
      </c>
      <c r="F2289" s="37" t="n">
        <v>9.59</v>
      </c>
      <c r="G2289" s="37" t="n">
        <v>18.48</v>
      </c>
    </row>
    <row collapsed="false" customFormat="false" customHeight="true" hidden="false" ht="25.5" outlineLevel="0" r="2290">
      <c r="A2290" s="32" t="s">
        <v>4597</v>
      </c>
      <c r="B2290" s="33"/>
      <c r="C2290" s="32" t="s">
        <v>4598</v>
      </c>
      <c r="D2290" s="35" t="s">
        <v>19</v>
      </c>
      <c r="E2290" s="37" t="n">
        <v>11.12</v>
      </c>
      <c r="F2290" s="37" t="n">
        <v>9.59</v>
      </c>
      <c r="G2290" s="37" t="n">
        <v>20.71</v>
      </c>
    </row>
    <row collapsed="false" customFormat="false" customHeight="true" hidden="false" ht="25.5" outlineLevel="0" r="2291">
      <c r="A2291" s="32" t="s">
        <v>4599</v>
      </c>
      <c r="B2291" s="33"/>
      <c r="C2291" s="32" t="s">
        <v>4600</v>
      </c>
      <c r="D2291" s="35" t="s">
        <v>19</v>
      </c>
      <c r="E2291" s="37" t="n">
        <v>12.37</v>
      </c>
      <c r="F2291" s="37" t="n">
        <v>9.59</v>
      </c>
      <c r="G2291" s="37" t="n">
        <v>21.96</v>
      </c>
    </row>
    <row collapsed="false" customFormat="false" customHeight="true" hidden="false" ht="25.5" outlineLevel="0" r="2292">
      <c r="A2292" s="32" t="s">
        <v>4601</v>
      </c>
      <c r="B2292" s="33"/>
      <c r="C2292" s="32" t="s">
        <v>4602</v>
      </c>
      <c r="D2292" s="35" t="s">
        <v>19</v>
      </c>
      <c r="E2292" s="37" t="n">
        <v>17.74</v>
      </c>
      <c r="F2292" s="37" t="n">
        <v>13.42</v>
      </c>
      <c r="G2292" s="37" t="n">
        <v>31.16</v>
      </c>
    </row>
    <row collapsed="false" customFormat="false" customHeight="true" hidden="false" ht="25.5" outlineLevel="0" r="2293">
      <c r="A2293" s="32" t="s">
        <v>4603</v>
      </c>
      <c r="B2293" s="33"/>
      <c r="C2293" s="32" t="s">
        <v>4604</v>
      </c>
      <c r="D2293" s="35" t="s">
        <v>19</v>
      </c>
      <c r="E2293" s="37" t="n">
        <v>21.69</v>
      </c>
      <c r="F2293" s="37" t="n">
        <v>13.42</v>
      </c>
      <c r="G2293" s="37" t="n">
        <v>35.11</v>
      </c>
    </row>
    <row collapsed="false" customFormat="false" customHeight="true" hidden="false" ht="25.5" outlineLevel="0" r="2294">
      <c r="A2294" s="32" t="s">
        <v>4605</v>
      </c>
      <c r="B2294" s="33"/>
      <c r="C2294" s="32" t="s">
        <v>4606</v>
      </c>
      <c r="D2294" s="35" t="s">
        <v>19</v>
      </c>
      <c r="E2294" s="37" t="n">
        <v>28.14</v>
      </c>
      <c r="F2294" s="37" t="n">
        <v>13.42</v>
      </c>
      <c r="G2294" s="37" t="n">
        <v>41.56</v>
      </c>
    </row>
    <row collapsed="false" customFormat="false" customHeight="true" hidden="false" ht="25.5" outlineLevel="0" r="2295">
      <c r="A2295" s="32" t="s">
        <v>4607</v>
      </c>
      <c r="B2295" s="33"/>
      <c r="C2295" s="32" t="s">
        <v>4608</v>
      </c>
      <c r="D2295" s="35" t="s">
        <v>19</v>
      </c>
      <c r="E2295" s="37" t="n">
        <v>37.21</v>
      </c>
      <c r="F2295" s="37" t="n">
        <v>13.42</v>
      </c>
      <c r="G2295" s="37" t="n">
        <v>50.63</v>
      </c>
    </row>
    <row collapsed="false" customFormat="false" customHeight="true" hidden="false" ht="25.5" outlineLevel="0" r="2296">
      <c r="A2296" s="32" t="s">
        <v>4609</v>
      </c>
      <c r="B2296" s="33"/>
      <c r="C2296" s="32" t="s">
        <v>4610</v>
      </c>
      <c r="D2296" s="35" t="s">
        <v>19</v>
      </c>
      <c r="E2296" s="37" t="n">
        <v>54.99</v>
      </c>
      <c r="F2296" s="37" t="n">
        <v>19.18</v>
      </c>
      <c r="G2296" s="37" t="n">
        <v>74.17</v>
      </c>
    </row>
    <row collapsed="false" customFormat="false" customHeight="true" hidden="false" ht="15" outlineLevel="0" r="2297">
      <c r="A2297" s="42" t="s">
        <v>4611</v>
      </c>
      <c r="B2297" s="42" t="s">
        <v>4612</v>
      </c>
      <c r="C2297" s="43"/>
      <c r="D2297" s="44"/>
      <c r="E2297" s="45"/>
      <c r="F2297" s="45"/>
      <c r="G2297" s="45"/>
    </row>
    <row collapsed="false" customFormat="false" customHeight="true" hidden="false" ht="15" outlineLevel="0" r="2298">
      <c r="A2298" s="23" t="s">
        <v>4613</v>
      </c>
      <c r="B2298" s="23" t="s">
        <v>4614</v>
      </c>
      <c r="C2298" s="24"/>
      <c r="D2298" s="46"/>
      <c r="E2298" s="47"/>
      <c r="F2298" s="47"/>
      <c r="G2298" s="47"/>
    </row>
    <row collapsed="false" customFormat="false" customHeight="true" hidden="false" ht="25.5" outlineLevel="0" r="2299">
      <c r="A2299" s="32" t="s">
        <v>4615</v>
      </c>
      <c r="B2299" s="33"/>
      <c r="C2299" s="32" t="s">
        <v>4616</v>
      </c>
      <c r="D2299" s="35" t="s">
        <v>127</v>
      </c>
      <c r="E2299" s="37" t="n">
        <v>0.75</v>
      </c>
      <c r="F2299" s="37" t="n">
        <v>1.54</v>
      </c>
      <c r="G2299" s="37" t="n">
        <v>2.29</v>
      </c>
    </row>
    <row collapsed="false" customFormat="false" customHeight="true" hidden="false" ht="25.5" outlineLevel="0" r="2300">
      <c r="A2300" s="32" t="s">
        <v>4617</v>
      </c>
      <c r="B2300" s="33"/>
      <c r="C2300" s="32" t="s">
        <v>4618</v>
      </c>
      <c r="D2300" s="35" t="s">
        <v>127</v>
      </c>
      <c r="E2300" s="37" t="n">
        <v>1.02</v>
      </c>
      <c r="F2300" s="37" t="n">
        <v>1.54</v>
      </c>
      <c r="G2300" s="37" t="n">
        <v>2.56</v>
      </c>
    </row>
    <row collapsed="false" customFormat="false" customHeight="true" hidden="false" ht="25.5" outlineLevel="0" r="2301">
      <c r="A2301" s="32" t="s">
        <v>4619</v>
      </c>
      <c r="B2301" s="33"/>
      <c r="C2301" s="32" t="s">
        <v>4620</v>
      </c>
      <c r="D2301" s="35" t="s">
        <v>127</v>
      </c>
      <c r="E2301" s="37" t="n">
        <v>1.83</v>
      </c>
      <c r="F2301" s="37" t="n">
        <v>2.29</v>
      </c>
      <c r="G2301" s="37" t="n">
        <v>4.12</v>
      </c>
    </row>
    <row collapsed="false" customFormat="false" customHeight="true" hidden="false" ht="25.5" outlineLevel="0" r="2302">
      <c r="A2302" s="32" t="s">
        <v>4621</v>
      </c>
      <c r="B2302" s="33"/>
      <c r="C2302" s="32" t="s">
        <v>4622</v>
      </c>
      <c r="D2302" s="35" t="s">
        <v>127</v>
      </c>
      <c r="E2302" s="37" t="n">
        <v>2.87</v>
      </c>
      <c r="F2302" s="37" t="n">
        <v>2.68</v>
      </c>
      <c r="G2302" s="37" t="n">
        <v>5.55</v>
      </c>
    </row>
    <row collapsed="false" customFormat="false" customHeight="true" hidden="false" ht="25.5" outlineLevel="0" r="2303">
      <c r="A2303" s="32" t="s">
        <v>4623</v>
      </c>
      <c r="B2303" s="33"/>
      <c r="C2303" s="32" t="s">
        <v>4624</v>
      </c>
      <c r="D2303" s="35" t="s">
        <v>127</v>
      </c>
      <c r="E2303" s="37" t="n">
        <v>5</v>
      </c>
      <c r="F2303" s="37" t="n">
        <v>3.07</v>
      </c>
      <c r="G2303" s="37" t="n">
        <v>8.07</v>
      </c>
    </row>
    <row collapsed="false" customFormat="false" customHeight="true" hidden="false" ht="15" outlineLevel="0" r="2304">
      <c r="A2304" s="38" t="s">
        <v>4625</v>
      </c>
      <c r="B2304" s="39" t="s">
        <v>4626</v>
      </c>
      <c r="C2304" s="38"/>
      <c r="D2304" s="40"/>
      <c r="E2304" s="41"/>
      <c r="F2304" s="41"/>
      <c r="G2304" s="41"/>
    </row>
    <row collapsed="false" customFormat="false" customHeight="true" hidden="false" ht="25.5" outlineLevel="0" r="2305">
      <c r="A2305" s="32" t="s">
        <v>4627</v>
      </c>
      <c r="B2305" s="33"/>
      <c r="C2305" s="32" t="s">
        <v>4628</v>
      </c>
      <c r="D2305" s="35" t="s">
        <v>127</v>
      </c>
      <c r="E2305" s="37" t="n">
        <v>1.02</v>
      </c>
      <c r="F2305" s="37" t="n">
        <v>1.54</v>
      </c>
      <c r="G2305" s="37" t="n">
        <v>2.56</v>
      </c>
    </row>
    <row collapsed="false" customFormat="false" customHeight="true" hidden="false" ht="25.5" outlineLevel="0" r="2306">
      <c r="A2306" s="32" t="s">
        <v>4629</v>
      </c>
      <c r="B2306" s="33"/>
      <c r="C2306" s="32" t="s">
        <v>4630</v>
      </c>
      <c r="D2306" s="35" t="s">
        <v>127</v>
      </c>
      <c r="E2306" s="37" t="n">
        <v>1.38</v>
      </c>
      <c r="F2306" s="37" t="n">
        <v>1.92</v>
      </c>
      <c r="G2306" s="37" t="n">
        <v>3.3</v>
      </c>
    </row>
    <row collapsed="false" customFormat="false" customHeight="true" hidden="false" ht="25.5" outlineLevel="0" r="2307">
      <c r="A2307" s="32" t="s">
        <v>4631</v>
      </c>
      <c r="B2307" s="33"/>
      <c r="C2307" s="32" t="s">
        <v>4632</v>
      </c>
      <c r="D2307" s="35" t="s">
        <v>127</v>
      </c>
      <c r="E2307" s="37" t="n">
        <v>2.16</v>
      </c>
      <c r="F2307" s="37" t="n">
        <v>2.29</v>
      </c>
      <c r="G2307" s="37" t="n">
        <v>4.45</v>
      </c>
    </row>
    <row collapsed="false" customFormat="false" customHeight="true" hidden="false" ht="25.5" outlineLevel="0" r="2308">
      <c r="A2308" s="32" t="s">
        <v>4633</v>
      </c>
      <c r="B2308" s="33"/>
      <c r="C2308" s="32" t="s">
        <v>4634</v>
      </c>
      <c r="D2308" s="35" t="s">
        <v>127</v>
      </c>
      <c r="E2308" s="37" t="n">
        <v>2.72</v>
      </c>
      <c r="F2308" s="37" t="n">
        <v>2.68</v>
      </c>
      <c r="G2308" s="37" t="n">
        <v>5.4</v>
      </c>
    </row>
    <row collapsed="false" customFormat="false" customHeight="true" hidden="false" ht="25.5" outlineLevel="0" r="2309">
      <c r="A2309" s="32" t="s">
        <v>4635</v>
      </c>
      <c r="B2309" s="33"/>
      <c r="C2309" s="32" t="s">
        <v>4636</v>
      </c>
      <c r="D2309" s="35" t="s">
        <v>127</v>
      </c>
      <c r="E2309" s="37" t="n">
        <v>4.7</v>
      </c>
      <c r="F2309" s="37" t="n">
        <v>3.07</v>
      </c>
      <c r="G2309" s="37" t="n">
        <v>7.77</v>
      </c>
    </row>
    <row collapsed="false" customFormat="false" customHeight="true" hidden="false" ht="15" outlineLevel="0" r="2310">
      <c r="A2310" s="38" t="s">
        <v>4637</v>
      </c>
      <c r="B2310" s="39" t="s">
        <v>4638</v>
      </c>
      <c r="C2310" s="38"/>
      <c r="D2310" s="40"/>
      <c r="E2310" s="41"/>
      <c r="F2310" s="41"/>
      <c r="G2310" s="41"/>
    </row>
    <row collapsed="false" customFormat="false" customHeight="true" hidden="false" ht="25.5" outlineLevel="0" r="2311">
      <c r="A2311" s="32" t="s">
        <v>4639</v>
      </c>
      <c r="B2311" s="33"/>
      <c r="C2311" s="32" t="s">
        <v>4640</v>
      </c>
      <c r="D2311" s="35" t="s">
        <v>127</v>
      </c>
      <c r="E2311" s="37" t="n">
        <v>7.34</v>
      </c>
      <c r="F2311" s="37" t="n">
        <v>1.92</v>
      </c>
      <c r="G2311" s="37" t="n">
        <v>9.26</v>
      </c>
    </row>
    <row collapsed="false" customFormat="false" customHeight="true" hidden="false" ht="25.5" outlineLevel="0" r="2312">
      <c r="A2312" s="32" t="s">
        <v>4641</v>
      </c>
      <c r="B2312" s="33"/>
      <c r="C2312" s="32" t="s">
        <v>4642</v>
      </c>
      <c r="D2312" s="35" t="s">
        <v>127</v>
      </c>
      <c r="E2312" s="37" t="n">
        <v>10.33</v>
      </c>
      <c r="F2312" s="37" t="n">
        <v>3.83</v>
      </c>
      <c r="G2312" s="37" t="n">
        <v>14.16</v>
      </c>
    </row>
    <row collapsed="false" customFormat="false" customHeight="true" hidden="false" ht="25.5" outlineLevel="0" r="2313">
      <c r="A2313" s="32" t="s">
        <v>4643</v>
      </c>
      <c r="B2313" s="33"/>
      <c r="C2313" s="32" t="s">
        <v>4644</v>
      </c>
      <c r="D2313" s="35" t="s">
        <v>127</v>
      </c>
      <c r="E2313" s="37" t="n">
        <v>13.18</v>
      </c>
      <c r="F2313" s="37" t="n">
        <v>5.75</v>
      </c>
      <c r="G2313" s="37" t="n">
        <v>18.93</v>
      </c>
    </row>
    <row collapsed="false" customFormat="false" customHeight="true" hidden="false" ht="25.5" outlineLevel="0" r="2314">
      <c r="A2314" s="32" t="s">
        <v>4645</v>
      </c>
      <c r="B2314" s="33"/>
      <c r="C2314" s="32" t="s">
        <v>4646</v>
      </c>
      <c r="D2314" s="35" t="s">
        <v>127</v>
      </c>
      <c r="E2314" s="37" t="n">
        <v>23.6</v>
      </c>
      <c r="F2314" s="37" t="n">
        <v>7.67</v>
      </c>
      <c r="G2314" s="37" t="n">
        <v>31.27</v>
      </c>
    </row>
    <row collapsed="false" customFormat="false" customHeight="true" hidden="false" ht="25.5" outlineLevel="0" r="2315">
      <c r="A2315" s="32" t="s">
        <v>4647</v>
      </c>
      <c r="B2315" s="33"/>
      <c r="C2315" s="32" t="s">
        <v>4648</v>
      </c>
      <c r="D2315" s="35" t="s">
        <v>127</v>
      </c>
      <c r="E2315" s="37" t="n">
        <v>30.61</v>
      </c>
      <c r="F2315" s="37" t="n">
        <v>9.59</v>
      </c>
      <c r="G2315" s="37" t="n">
        <v>40.2</v>
      </c>
    </row>
    <row collapsed="false" customFormat="false" customHeight="true" hidden="false" ht="25.5" outlineLevel="0" r="2316">
      <c r="A2316" s="32" t="s">
        <v>4649</v>
      </c>
      <c r="B2316" s="33"/>
      <c r="C2316" s="32" t="s">
        <v>4650</v>
      </c>
      <c r="D2316" s="35" t="s">
        <v>127</v>
      </c>
      <c r="E2316" s="37" t="n">
        <v>45.41</v>
      </c>
      <c r="F2316" s="37" t="n">
        <v>11.5</v>
      </c>
      <c r="G2316" s="37" t="n">
        <v>56.91</v>
      </c>
    </row>
    <row collapsed="false" customFormat="false" customHeight="true" hidden="false" ht="25.5" outlineLevel="0" r="2317">
      <c r="A2317" s="32" t="s">
        <v>4651</v>
      </c>
      <c r="B2317" s="33"/>
      <c r="C2317" s="32" t="s">
        <v>4652</v>
      </c>
      <c r="D2317" s="35" t="s">
        <v>127</v>
      </c>
      <c r="E2317" s="37" t="n">
        <v>98.07</v>
      </c>
      <c r="F2317" s="37" t="n">
        <v>17.25</v>
      </c>
      <c r="G2317" s="37" t="n">
        <v>115.32</v>
      </c>
    </row>
    <row collapsed="false" customFormat="false" customHeight="true" hidden="false" ht="15" outlineLevel="0" r="2318">
      <c r="A2318" s="38" t="s">
        <v>4653</v>
      </c>
      <c r="B2318" s="39" t="s">
        <v>4654</v>
      </c>
      <c r="C2318" s="38"/>
      <c r="D2318" s="40"/>
      <c r="E2318" s="41"/>
      <c r="F2318" s="41"/>
      <c r="G2318" s="41"/>
    </row>
    <row collapsed="false" customFormat="false" customHeight="true" hidden="false" ht="25.5" outlineLevel="0" r="2319">
      <c r="A2319" s="32" t="s">
        <v>4655</v>
      </c>
      <c r="B2319" s="33"/>
      <c r="C2319" s="32" t="s">
        <v>4656</v>
      </c>
      <c r="D2319" s="35" t="s">
        <v>127</v>
      </c>
      <c r="E2319" s="37" t="n">
        <v>119.64</v>
      </c>
      <c r="F2319" s="37" t="n">
        <v>34.78</v>
      </c>
      <c r="G2319" s="37" t="n">
        <v>154.42</v>
      </c>
    </row>
    <row collapsed="false" customFormat="false" customHeight="true" hidden="false" ht="15" outlineLevel="0" r="2320">
      <c r="A2320" s="38" t="s">
        <v>4657</v>
      </c>
      <c r="B2320" s="39" t="s">
        <v>4658</v>
      </c>
      <c r="C2320" s="38"/>
      <c r="D2320" s="40"/>
      <c r="E2320" s="41"/>
      <c r="F2320" s="41"/>
      <c r="G2320" s="41"/>
    </row>
    <row collapsed="false" customFormat="false" customHeight="true" hidden="false" ht="25.5" outlineLevel="0" r="2321">
      <c r="A2321" s="32" t="s">
        <v>4659</v>
      </c>
      <c r="B2321" s="33"/>
      <c r="C2321" s="32" t="s">
        <v>4660</v>
      </c>
      <c r="D2321" s="35" t="s">
        <v>127</v>
      </c>
      <c r="E2321" s="37" t="n">
        <v>30.54</v>
      </c>
      <c r="F2321" s="37" t="n">
        <v>20.86</v>
      </c>
      <c r="G2321" s="37" t="n">
        <v>51.4</v>
      </c>
    </row>
    <row collapsed="false" customFormat="false" customHeight="true" hidden="false" ht="25.5" outlineLevel="0" r="2322">
      <c r="A2322" s="32" t="s">
        <v>4661</v>
      </c>
      <c r="B2322" s="33"/>
      <c r="C2322" s="32" t="s">
        <v>4662</v>
      </c>
      <c r="D2322" s="35" t="s">
        <v>127</v>
      </c>
      <c r="E2322" s="37" t="n">
        <v>38.38</v>
      </c>
      <c r="F2322" s="37" t="n">
        <v>25.12</v>
      </c>
      <c r="G2322" s="37" t="n">
        <v>63.5</v>
      </c>
    </row>
    <row collapsed="false" customFormat="false" customHeight="true" hidden="false" ht="25.5" outlineLevel="0" r="2323">
      <c r="A2323" s="32" t="s">
        <v>4663</v>
      </c>
      <c r="B2323" s="33"/>
      <c r="C2323" s="32" t="s">
        <v>4664</v>
      </c>
      <c r="D2323" s="35" t="s">
        <v>127</v>
      </c>
      <c r="E2323" s="37" t="n">
        <v>44.28</v>
      </c>
      <c r="F2323" s="37" t="n">
        <v>34.78</v>
      </c>
      <c r="G2323" s="37" t="n">
        <v>79.06</v>
      </c>
    </row>
    <row collapsed="false" customFormat="false" customHeight="true" hidden="false" ht="25.5" outlineLevel="0" r="2324">
      <c r="A2324" s="32" t="s">
        <v>4665</v>
      </c>
      <c r="B2324" s="33"/>
      <c r="C2324" s="32" t="s">
        <v>4666</v>
      </c>
      <c r="D2324" s="35" t="s">
        <v>127</v>
      </c>
      <c r="E2324" s="37" t="n">
        <v>82.53</v>
      </c>
      <c r="F2324" s="37" t="n">
        <v>41.73</v>
      </c>
      <c r="G2324" s="37" t="n">
        <v>124.26</v>
      </c>
    </row>
    <row collapsed="false" customFormat="false" customHeight="true" hidden="false" ht="15" outlineLevel="0" r="2325">
      <c r="A2325" s="38" t="s">
        <v>4667</v>
      </c>
      <c r="B2325" s="39" t="s">
        <v>4668</v>
      </c>
      <c r="C2325" s="38"/>
      <c r="D2325" s="40"/>
      <c r="E2325" s="41"/>
      <c r="F2325" s="41"/>
      <c r="G2325" s="41"/>
    </row>
    <row collapsed="false" customFormat="false" customHeight="true" hidden="false" ht="25.5" outlineLevel="0" r="2326">
      <c r="A2326" s="32" t="s">
        <v>4669</v>
      </c>
      <c r="B2326" s="33"/>
      <c r="C2326" s="32" t="s">
        <v>4670</v>
      </c>
      <c r="D2326" s="35" t="s">
        <v>19</v>
      </c>
      <c r="E2326" s="37" t="n">
        <v>5.02</v>
      </c>
      <c r="F2326" s="37" t="n">
        <v>3.83</v>
      </c>
      <c r="G2326" s="37" t="n">
        <v>8.85</v>
      </c>
    </row>
    <row collapsed="false" customFormat="false" customHeight="true" hidden="false" ht="25.5" outlineLevel="0" r="2327">
      <c r="A2327" s="32" t="s">
        <v>4671</v>
      </c>
      <c r="B2327" s="33"/>
      <c r="C2327" s="32" t="s">
        <v>4672</v>
      </c>
      <c r="D2327" s="35" t="s">
        <v>19</v>
      </c>
      <c r="E2327" s="37" t="n">
        <v>3.49</v>
      </c>
      <c r="F2327" s="37" t="n">
        <v>3.83</v>
      </c>
      <c r="G2327" s="37" t="n">
        <v>7.32</v>
      </c>
    </row>
    <row collapsed="false" customFormat="false" customHeight="true" hidden="false" ht="25.5" outlineLevel="0" r="2328">
      <c r="A2328" s="32" t="s">
        <v>4673</v>
      </c>
      <c r="B2328" s="33"/>
      <c r="C2328" s="32" t="s">
        <v>4674</v>
      </c>
      <c r="D2328" s="35" t="s">
        <v>19</v>
      </c>
      <c r="E2328" s="37" t="n">
        <v>5.6</v>
      </c>
      <c r="F2328" s="37" t="n">
        <v>3.83</v>
      </c>
      <c r="G2328" s="37" t="n">
        <v>9.43</v>
      </c>
    </row>
    <row collapsed="false" customFormat="false" customHeight="true" hidden="false" ht="25.5" outlineLevel="0" r="2329">
      <c r="A2329" s="32" t="s">
        <v>4675</v>
      </c>
      <c r="B2329" s="33"/>
      <c r="C2329" s="32" t="s">
        <v>4676</v>
      </c>
      <c r="D2329" s="35" t="s">
        <v>19</v>
      </c>
      <c r="E2329" s="37" t="n">
        <v>7.57</v>
      </c>
      <c r="F2329" s="37" t="n">
        <v>3.83</v>
      </c>
      <c r="G2329" s="37" t="n">
        <v>11.4</v>
      </c>
    </row>
    <row collapsed="false" customFormat="false" customHeight="true" hidden="false" ht="25.5" outlineLevel="0" r="2330">
      <c r="A2330" s="32" t="s">
        <v>4677</v>
      </c>
      <c r="B2330" s="33"/>
      <c r="C2330" s="32" t="s">
        <v>4678</v>
      </c>
      <c r="D2330" s="35" t="s">
        <v>19</v>
      </c>
      <c r="E2330" s="37" t="n">
        <v>7.69</v>
      </c>
      <c r="F2330" s="37" t="n">
        <v>3.83</v>
      </c>
      <c r="G2330" s="37" t="n">
        <v>11.52</v>
      </c>
    </row>
    <row collapsed="false" customFormat="false" customHeight="true" hidden="false" ht="25.5" outlineLevel="0" r="2331">
      <c r="A2331" s="32" t="s">
        <v>4679</v>
      </c>
      <c r="B2331" s="33"/>
      <c r="C2331" s="32" t="s">
        <v>4680</v>
      </c>
      <c r="D2331" s="35" t="s">
        <v>19</v>
      </c>
      <c r="E2331" s="37" t="n">
        <v>8.55</v>
      </c>
      <c r="F2331" s="37" t="n">
        <v>3.83</v>
      </c>
      <c r="G2331" s="37" t="n">
        <v>12.38</v>
      </c>
    </row>
    <row collapsed="false" customFormat="false" customHeight="true" hidden="false" ht="25.5" outlineLevel="0" r="2332">
      <c r="A2332" s="32" t="s">
        <v>4681</v>
      </c>
      <c r="B2332" s="33"/>
      <c r="C2332" s="32" t="s">
        <v>4682</v>
      </c>
      <c r="D2332" s="35" t="s">
        <v>19</v>
      </c>
      <c r="E2332" s="37" t="n">
        <v>10.9</v>
      </c>
      <c r="F2332" s="37" t="n">
        <v>3.83</v>
      </c>
      <c r="G2332" s="37" t="n">
        <v>14.73</v>
      </c>
    </row>
    <row collapsed="false" customFormat="false" customHeight="true" hidden="false" ht="25.5" outlineLevel="0" r="2333">
      <c r="A2333" s="32" t="s">
        <v>4683</v>
      </c>
      <c r="B2333" s="33"/>
      <c r="C2333" s="32" t="s">
        <v>4684</v>
      </c>
      <c r="D2333" s="35" t="s">
        <v>19</v>
      </c>
      <c r="E2333" s="37" t="n">
        <v>12.38</v>
      </c>
      <c r="F2333" s="37" t="n">
        <v>3.83</v>
      </c>
      <c r="G2333" s="37" t="n">
        <v>16.21</v>
      </c>
    </row>
    <row collapsed="false" customFormat="false" customHeight="true" hidden="false" ht="15" outlineLevel="0" r="2334">
      <c r="A2334" s="38" t="s">
        <v>4685</v>
      </c>
      <c r="B2334" s="39" t="s">
        <v>4686</v>
      </c>
      <c r="C2334" s="38"/>
      <c r="D2334" s="40"/>
      <c r="E2334" s="41"/>
      <c r="F2334" s="41"/>
      <c r="G2334" s="41"/>
    </row>
    <row collapsed="false" customFormat="false" customHeight="true" hidden="false" ht="15" outlineLevel="0" r="2335">
      <c r="A2335" s="32" t="s">
        <v>4687</v>
      </c>
      <c r="B2335" s="33"/>
      <c r="C2335" s="32" t="s">
        <v>4688</v>
      </c>
      <c r="D2335" s="35" t="s">
        <v>19</v>
      </c>
      <c r="E2335" s="37" t="n">
        <v>0.63</v>
      </c>
      <c r="F2335" s="37" t="n">
        <v>3.07</v>
      </c>
      <c r="G2335" s="37" t="n">
        <v>3.7</v>
      </c>
    </row>
    <row collapsed="false" customFormat="false" customHeight="true" hidden="false" ht="25.5" outlineLevel="0" r="2336">
      <c r="A2336" s="32" t="s">
        <v>4689</v>
      </c>
      <c r="B2336" s="33"/>
      <c r="C2336" s="32" t="s">
        <v>4690</v>
      </c>
      <c r="D2336" s="35" t="s">
        <v>19</v>
      </c>
      <c r="E2336" s="37" t="n">
        <v>3.63</v>
      </c>
      <c r="F2336" s="37" t="n">
        <v>5.75</v>
      </c>
      <c r="G2336" s="37" t="n">
        <v>9.38</v>
      </c>
    </row>
    <row collapsed="false" customFormat="false" customHeight="true" hidden="false" ht="25.5" outlineLevel="0" r="2337">
      <c r="A2337" s="32" t="s">
        <v>4691</v>
      </c>
      <c r="B2337" s="33"/>
      <c r="C2337" s="32" t="s">
        <v>4692</v>
      </c>
      <c r="D2337" s="35" t="s">
        <v>19</v>
      </c>
      <c r="E2337" s="37" t="n">
        <v>4.97</v>
      </c>
      <c r="F2337" s="37" t="n">
        <v>5.75</v>
      </c>
      <c r="G2337" s="37" t="n">
        <v>10.72</v>
      </c>
    </row>
    <row collapsed="false" customFormat="false" customHeight="true" hidden="false" ht="25.5" outlineLevel="0" r="2338">
      <c r="A2338" s="32" t="s">
        <v>4693</v>
      </c>
      <c r="B2338" s="33"/>
      <c r="C2338" s="32" t="s">
        <v>4694</v>
      </c>
      <c r="D2338" s="35" t="s">
        <v>19</v>
      </c>
      <c r="E2338" s="37" t="n">
        <v>4.64</v>
      </c>
      <c r="F2338" s="37" t="n">
        <v>5.75</v>
      </c>
      <c r="G2338" s="37" t="n">
        <v>10.39</v>
      </c>
    </row>
    <row collapsed="false" customFormat="false" customHeight="true" hidden="false" ht="25.5" outlineLevel="0" r="2339">
      <c r="A2339" s="32" t="s">
        <v>4695</v>
      </c>
      <c r="B2339" s="33"/>
      <c r="C2339" s="32" t="s">
        <v>4696</v>
      </c>
      <c r="D2339" s="35" t="s">
        <v>19</v>
      </c>
      <c r="E2339" s="37" t="n">
        <v>5.26</v>
      </c>
      <c r="F2339" s="37" t="n">
        <v>5.75</v>
      </c>
      <c r="G2339" s="37" t="n">
        <v>11.01</v>
      </c>
    </row>
    <row collapsed="false" customFormat="false" customHeight="true" hidden="false" ht="25.5" outlineLevel="0" r="2340">
      <c r="A2340" s="32" t="s">
        <v>4697</v>
      </c>
      <c r="B2340" s="33"/>
      <c r="C2340" s="32" t="s">
        <v>4698</v>
      </c>
      <c r="D2340" s="35" t="s">
        <v>19</v>
      </c>
      <c r="E2340" s="37" t="n">
        <v>7.04</v>
      </c>
      <c r="F2340" s="37" t="n">
        <v>5.75</v>
      </c>
      <c r="G2340" s="37" t="n">
        <v>12.79</v>
      </c>
    </row>
    <row collapsed="false" customFormat="false" customHeight="true" hidden="false" ht="25.5" outlineLevel="0" r="2341">
      <c r="A2341" s="32" t="s">
        <v>4699</v>
      </c>
      <c r="B2341" s="33"/>
      <c r="C2341" s="32" t="s">
        <v>4700</v>
      </c>
      <c r="D2341" s="35" t="s">
        <v>19</v>
      </c>
      <c r="E2341" s="37" t="n">
        <v>7.12</v>
      </c>
      <c r="F2341" s="37" t="n">
        <v>5.75</v>
      </c>
      <c r="G2341" s="37" t="n">
        <v>12.87</v>
      </c>
    </row>
    <row collapsed="false" customFormat="false" customHeight="true" hidden="false" ht="25.5" outlineLevel="0" r="2342">
      <c r="A2342" s="32" t="s">
        <v>4701</v>
      </c>
      <c r="B2342" s="33"/>
      <c r="C2342" s="32" t="s">
        <v>4702</v>
      </c>
      <c r="D2342" s="35" t="s">
        <v>19</v>
      </c>
      <c r="E2342" s="37" t="n">
        <v>12.19</v>
      </c>
      <c r="F2342" s="37" t="n">
        <v>5.75</v>
      </c>
      <c r="G2342" s="37" t="n">
        <v>17.94</v>
      </c>
    </row>
    <row collapsed="false" customFormat="false" customHeight="true" hidden="false" ht="25.5" outlineLevel="0" r="2343">
      <c r="A2343" s="32" t="s">
        <v>4703</v>
      </c>
      <c r="B2343" s="33"/>
      <c r="C2343" s="32" t="s">
        <v>4704</v>
      </c>
      <c r="D2343" s="35" t="s">
        <v>19</v>
      </c>
      <c r="E2343" s="37" t="n">
        <v>15.33</v>
      </c>
      <c r="F2343" s="37" t="n">
        <v>7.67</v>
      </c>
      <c r="G2343" s="37" t="n">
        <v>23</v>
      </c>
    </row>
    <row collapsed="false" customFormat="false" customHeight="true" hidden="false" ht="25.5" outlineLevel="0" r="2344">
      <c r="A2344" s="32" t="s">
        <v>4705</v>
      </c>
      <c r="B2344" s="33"/>
      <c r="C2344" s="32" t="s">
        <v>4706</v>
      </c>
      <c r="D2344" s="35" t="s">
        <v>19</v>
      </c>
      <c r="E2344" s="37" t="n">
        <v>15.33</v>
      </c>
      <c r="F2344" s="37" t="n">
        <v>7.67</v>
      </c>
      <c r="G2344" s="37" t="n">
        <v>23</v>
      </c>
    </row>
    <row collapsed="false" customFormat="false" customHeight="true" hidden="false" ht="25.5" outlineLevel="0" r="2345">
      <c r="A2345" s="32" t="s">
        <v>4707</v>
      </c>
      <c r="B2345" s="33"/>
      <c r="C2345" s="32" t="s">
        <v>4708</v>
      </c>
      <c r="D2345" s="35" t="s">
        <v>19</v>
      </c>
      <c r="E2345" s="37" t="n">
        <v>22.21</v>
      </c>
      <c r="F2345" s="37" t="n">
        <v>7.67</v>
      </c>
      <c r="G2345" s="37" t="n">
        <v>29.88</v>
      </c>
    </row>
    <row collapsed="false" customFormat="false" customHeight="true" hidden="false" ht="25.5" outlineLevel="0" r="2346">
      <c r="A2346" s="32" t="s">
        <v>4709</v>
      </c>
      <c r="B2346" s="33"/>
      <c r="C2346" s="32" t="s">
        <v>4710</v>
      </c>
      <c r="D2346" s="35" t="s">
        <v>19</v>
      </c>
      <c r="E2346" s="37" t="n">
        <v>21.64</v>
      </c>
      <c r="F2346" s="37" t="n">
        <v>7.67</v>
      </c>
      <c r="G2346" s="37" t="n">
        <v>29.31</v>
      </c>
    </row>
    <row collapsed="false" customFormat="false" customHeight="true" hidden="false" ht="15" outlineLevel="0" r="2347">
      <c r="A2347" s="38" t="s">
        <v>4711</v>
      </c>
      <c r="B2347" s="39" t="s">
        <v>4712</v>
      </c>
      <c r="C2347" s="38"/>
      <c r="D2347" s="40"/>
      <c r="E2347" s="41"/>
      <c r="F2347" s="41"/>
      <c r="G2347" s="41"/>
    </row>
    <row collapsed="false" customFormat="false" customHeight="true" hidden="false" ht="38.25" outlineLevel="0" r="2348">
      <c r="A2348" s="32" t="s">
        <v>4713</v>
      </c>
      <c r="B2348" s="33"/>
      <c r="C2348" s="32" t="s">
        <v>4714</v>
      </c>
      <c r="D2348" s="35" t="s">
        <v>127</v>
      </c>
      <c r="E2348" s="37" t="n">
        <v>2.98</v>
      </c>
      <c r="F2348" s="37" t="n">
        <v>5.75</v>
      </c>
      <c r="G2348" s="37" t="n">
        <v>8.73</v>
      </c>
    </row>
    <row collapsed="false" customFormat="false" customHeight="true" hidden="false" ht="38.25" outlineLevel="0" r="2349">
      <c r="A2349" s="32" t="s">
        <v>4715</v>
      </c>
      <c r="B2349" s="33"/>
      <c r="C2349" s="32" t="s">
        <v>4716</v>
      </c>
      <c r="D2349" s="35" t="s">
        <v>127</v>
      </c>
      <c r="E2349" s="37" t="n">
        <v>5.45</v>
      </c>
      <c r="F2349" s="37" t="n">
        <v>5.75</v>
      </c>
      <c r="G2349" s="37" t="n">
        <v>11.2</v>
      </c>
    </row>
    <row collapsed="false" customFormat="false" customHeight="true" hidden="false" ht="38.25" outlineLevel="0" r="2350">
      <c r="A2350" s="32" t="s">
        <v>4717</v>
      </c>
      <c r="B2350" s="33"/>
      <c r="C2350" s="32" t="s">
        <v>4718</v>
      </c>
      <c r="D2350" s="35" t="s">
        <v>127</v>
      </c>
      <c r="E2350" s="37" t="n">
        <v>11.8</v>
      </c>
      <c r="F2350" s="37" t="n">
        <v>5.75</v>
      </c>
      <c r="G2350" s="37" t="n">
        <v>17.55</v>
      </c>
    </row>
    <row collapsed="false" customFormat="false" customHeight="true" hidden="false" ht="25.5" outlineLevel="0" r="2351">
      <c r="A2351" s="32" t="s">
        <v>4719</v>
      </c>
      <c r="B2351" s="33"/>
      <c r="C2351" s="32" t="s">
        <v>4720</v>
      </c>
      <c r="D2351" s="35" t="s">
        <v>127</v>
      </c>
      <c r="E2351" s="37" t="n">
        <v>0.34</v>
      </c>
      <c r="F2351" s="37" t="n">
        <v>3.07</v>
      </c>
      <c r="G2351" s="37" t="n">
        <v>3.41</v>
      </c>
    </row>
    <row collapsed="false" customFormat="false" customHeight="true" hidden="false" ht="15" outlineLevel="0" r="2352">
      <c r="A2352" s="32" t="s">
        <v>4721</v>
      </c>
      <c r="B2352" s="33"/>
      <c r="C2352" s="32" t="s">
        <v>4722</v>
      </c>
      <c r="D2352" s="35" t="s">
        <v>127</v>
      </c>
      <c r="E2352" s="37" t="n">
        <v>1.38</v>
      </c>
      <c r="F2352" s="37" t="n">
        <v>11.5</v>
      </c>
      <c r="G2352" s="37" t="n">
        <v>12.88</v>
      </c>
    </row>
    <row collapsed="false" customFormat="false" customHeight="true" hidden="false" ht="38.25" outlineLevel="0" r="2353">
      <c r="A2353" s="32" t="s">
        <v>4723</v>
      </c>
      <c r="B2353" s="33"/>
      <c r="C2353" s="32" t="s">
        <v>4724</v>
      </c>
      <c r="D2353" s="35" t="s">
        <v>127</v>
      </c>
      <c r="E2353" s="37" t="n">
        <v>2.75</v>
      </c>
      <c r="F2353" s="37" t="n">
        <v>4.61</v>
      </c>
      <c r="G2353" s="37" t="n">
        <v>7.36</v>
      </c>
    </row>
    <row collapsed="false" customFormat="false" customHeight="true" hidden="false" ht="25.5" outlineLevel="0" r="2354">
      <c r="A2354" s="32" t="s">
        <v>4725</v>
      </c>
      <c r="B2354" s="33"/>
      <c r="C2354" s="32" t="s">
        <v>4726</v>
      </c>
      <c r="D2354" s="35" t="s">
        <v>127</v>
      </c>
      <c r="E2354" s="37" t="n">
        <v>1.91</v>
      </c>
      <c r="F2354" s="37" t="n">
        <v>3.83</v>
      </c>
      <c r="G2354" s="37" t="n">
        <v>5.74</v>
      </c>
    </row>
    <row collapsed="false" customFormat="false" customHeight="true" hidden="false" ht="38.25" outlineLevel="0" r="2355">
      <c r="A2355" s="32" t="s">
        <v>4727</v>
      </c>
      <c r="B2355" s="33"/>
      <c r="C2355" s="32" t="s">
        <v>4728</v>
      </c>
      <c r="D2355" s="35" t="s">
        <v>127</v>
      </c>
      <c r="E2355" s="37" t="n">
        <v>6.05</v>
      </c>
      <c r="F2355" s="37" t="n">
        <v>4.97</v>
      </c>
      <c r="G2355" s="37" t="n">
        <v>11.02</v>
      </c>
    </row>
    <row collapsed="false" customFormat="false" customHeight="true" hidden="false" ht="38.25" outlineLevel="0" r="2356">
      <c r="A2356" s="32" t="s">
        <v>4729</v>
      </c>
      <c r="B2356" s="33"/>
      <c r="C2356" s="32" t="s">
        <v>4730</v>
      </c>
      <c r="D2356" s="35" t="s">
        <v>127</v>
      </c>
      <c r="E2356" s="37" t="n">
        <v>13.63</v>
      </c>
      <c r="F2356" s="37" t="n">
        <v>6.13</v>
      </c>
      <c r="G2356" s="37" t="n">
        <v>19.76</v>
      </c>
    </row>
    <row collapsed="false" customFormat="false" customHeight="true" hidden="false" ht="38.25" outlineLevel="0" r="2357">
      <c r="A2357" s="32" t="s">
        <v>4731</v>
      </c>
      <c r="B2357" s="33"/>
      <c r="C2357" s="32" t="s">
        <v>4732</v>
      </c>
      <c r="D2357" s="35" t="s">
        <v>127</v>
      </c>
      <c r="E2357" s="37" t="n">
        <v>24.91</v>
      </c>
      <c r="F2357" s="37" t="n">
        <v>8.05</v>
      </c>
      <c r="G2357" s="37" t="n">
        <v>32.96</v>
      </c>
    </row>
    <row collapsed="false" customFormat="false" customHeight="true" hidden="false" ht="38.25" outlineLevel="0" r="2358">
      <c r="A2358" s="32" t="s">
        <v>4733</v>
      </c>
      <c r="B2358" s="33"/>
      <c r="C2358" s="32" t="s">
        <v>4734</v>
      </c>
      <c r="D2358" s="35" t="s">
        <v>127</v>
      </c>
      <c r="E2358" s="37" t="n">
        <v>4.57</v>
      </c>
      <c r="F2358" s="37" t="n">
        <v>4.61</v>
      </c>
      <c r="G2358" s="37" t="n">
        <v>9.18</v>
      </c>
    </row>
    <row collapsed="false" customFormat="false" customHeight="true" hidden="false" ht="38.25" outlineLevel="0" r="2359">
      <c r="A2359" s="32" t="s">
        <v>4735</v>
      </c>
      <c r="B2359" s="33"/>
      <c r="C2359" s="32" t="s">
        <v>4736</v>
      </c>
      <c r="D2359" s="35" t="s">
        <v>127</v>
      </c>
      <c r="E2359" s="37" t="n">
        <v>7.6</v>
      </c>
      <c r="F2359" s="37" t="n">
        <v>4.97</v>
      </c>
      <c r="G2359" s="37" t="n">
        <v>12.57</v>
      </c>
    </row>
    <row collapsed="false" customFormat="false" customHeight="true" hidden="false" ht="38.25" outlineLevel="0" r="2360">
      <c r="A2360" s="32" t="s">
        <v>4737</v>
      </c>
      <c r="B2360" s="33"/>
      <c r="C2360" s="32" t="s">
        <v>4738</v>
      </c>
      <c r="D2360" s="35" t="s">
        <v>127</v>
      </c>
      <c r="E2360" s="37" t="n">
        <v>15.39</v>
      </c>
      <c r="F2360" s="37" t="n">
        <v>6.13</v>
      </c>
      <c r="G2360" s="37" t="n">
        <v>21.52</v>
      </c>
    </row>
    <row collapsed="false" customFormat="false" customHeight="true" hidden="false" ht="38.25" outlineLevel="0" r="2361">
      <c r="A2361" s="32" t="s">
        <v>4739</v>
      </c>
      <c r="B2361" s="33"/>
      <c r="C2361" s="32" t="s">
        <v>4740</v>
      </c>
      <c r="D2361" s="35" t="s">
        <v>127</v>
      </c>
      <c r="E2361" s="37" t="n">
        <v>4.88</v>
      </c>
      <c r="F2361" s="37" t="n">
        <v>4.61</v>
      </c>
      <c r="G2361" s="37" t="n">
        <v>9.49</v>
      </c>
    </row>
    <row collapsed="false" customFormat="false" customHeight="true" hidden="false" ht="38.25" outlineLevel="0" r="2362">
      <c r="A2362" s="32" t="s">
        <v>4741</v>
      </c>
      <c r="B2362" s="33"/>
      <c r="C2362" s="32" t="s">
        <v>4742</v>
      </c>
      <c r="D2362" s="35" t="s">
        <v>127</v>
      </c>
      <c r="E2362" s="37" t="n">
        <v>7.44</v>
      </c>
      <c r="F2362" s="37" t="n">
        <v>4.97</v>
      </c>
      <c r="G2362" s="37" t="n">
        <v>12.41</v>
      </c>
    </row>
    <row collapsed="false" customFormat="false" customHeight="true" hidden="false" ht="38.25" outlineLevel="0" r="2363">
      <c r="A2363" s="32" t="s">
        <v>4743</v>
      </c>
      <c r="B2363" s="33"/>
      <c r="C2363" s="32" t="s">
        <v>4744</v>
      </c>
      <c r="D2363" s="35" t="s">
        <v>127</v>
      </c>
      <c r="E2363" s="37" t="n">
        <v>15.48</v>
      </c>
      <c r="F2363" s="37" t="n">
        <v>6.13</v>
      </c>
      <c r="G2363" s="37" t="n">
        <v>21.61</v>
      </c>
    </row>
    <row collapsed="false" customFormat="false" customHeight="true" hidden="false" ht="15" outlineLevel="0" r="2364">
      <c r="A2364" s="38" t="s">
        <v>4745</v>
      </c>
      <c r="B2364" s="39" t="s">
        <v>4746</v>
      </c>
      <c r="C2364" s="38"/>
      <c r="D2364" s="40"/>
      <c r="E2364" s="41"/>
      <c r="F2364" s="41"/>
      <c r="G2364" s="41"/>
    </row>
    <row collapsed="false" customFormat="false" customHeight="true" hidden="false" ht="38.25" outlineLevel="0" r="2365">
      <c r="A2365" s="32" t="s">
        <v>4747</v>
      </c>
      <c r="B2365" s="33"/>
      <c r="C2365" s="32" t="s">
        <v>4748</v>
      </c>
      <c r="D2365" s="35" t="s">
        <v>127</v>
      </c>
      <c r="E2365" s="37" t="n">
        <v>2.72</v>
      </c>
      <c r="F2365" s="37" t="n">
        <v>3.83</v>
      </c>
      <c r="G2365" s="37" t="n">
        <v>6.55</v>
      </c>
    </row>
    <row collapsed="false" customFormat="false" customHeight="true" hidden="false" ht="38.25" outlineLevel="0" r="2366">
      <c r="A2366" s="32" t="s">
        <v>4749</v>
      </c>
      <c r="B2366" s="33"/>
      <c r="C2366" s="32" t="s">
        <v>4750</v>
      </c>
      <c r="D2366" s="35" t="s">
        <v>127</v>
      </c>
      <c r="E2366" s="37" t="n">
        <v>3.42</v>
      </c>
      <c r="F2366" s="37" t="n">
        <v>3.83</v>
      </c>
      <c r="G2366" s="37" t="n">
        <v>7.25</v>
      </c>
    </row>
    <row collapsed="false" customFormat="false" customHeight="true" hidden="false" ht="38.25" outlineLevel="0" r="2367">
      <c r="A2367" s="32" t="s">
        <v>4751</v>
      </c>
      <c r="B2367" s="33"/>
      <c r="C2367" s="32" t="s">
        <v>4752</v>
      </c>
      <c r="D2367" s="35" t="s">
        <v>127</v>
      </c>
      <c r="E2367" s="37" t="n">
        <v>3.46</v>
      </c>
      <c r="F2367" s="37" t="n">
        <v>3.83</v>
      </c>
      <c r="G2367" s="37" t="n">
        <v>7.29</v>
      </c>
    </row>
    <row collapsed="false" customFormat="false" customHeight="true" hidden="false" ht="15" outlineLevel="0" r="2368">
      <c r="A2368" s="38" t="s">
        <v>4753</v>
      </c>
      <c r="B2368" s="39" t="s">
        <v>4754</v>
      </c>
      <c r="C2368" s="38"/>
      <c r="D2368" s="40"/>
      <c r="E2368" s="41"/>
      <c r="F2368" s="41"/>
      <c r="G2368" s="41"/>
    </row>
    <row collapsed="false" customFormat="false" customHeight="true" hidden="false" ht="25.5" outlineLevel="0" r="2369">
      <c r="A2369" s="32" t="s">
        <v>4755</v>
      </c>
      <c r="B2369" s="33"/>
      <c r="C2369" s="32" t="s">
        <v>4756</v>
      </c>
      <c r="D2369" s="35" t="s">
        <v>127</v>
      </c>
      <c r="E2369" s="37" t="n">
        <v>5.98</v>
      </c>
      <c r="F2369" s="37" t="n">
        <v>5.5</v>
      </c>
      <c r="G2369" s="37" t="n">
        <v>11.48</v>
      </c>
    </row>
    <row collapsed="false" customFormat="false" customHeight="true" hidden="false" ht="25.5" outlineLevel="0" r="2370">
      <c r="A2370" s="32" t="s">
        <v>4757</v>
      </c>
      <c r="B2370" s="33"/>
      <c r="C2370" s="32" t="s">
        <v>4758</v>
      </c>
      <c r="D2370" s="35" t="s">
        <v>127</v>
      </c>
      <c r="E2370" s="37" t="n">
        <v>2.36</v>
      </c>
      <c r="F2370" s="37" t="n">
        <v>5.5</v>
      </c>
      <c r="G2370" s="37" t="n">
        <v>7.86</v>
      </c>
    </row>
    <row collapsed="false" customFormat="false" customHeight="true" hidden="false" ht="15" outlineLevel="0" r="2371">
      <c r="A2371" s="38" t="s">
        <v>4759</v>
      </c>
      <c r="B2371" s="39" t="s">
        <v>4760</v>
      </c>
      <c r="C2371" s="38"/>
      <c r="D2371" s="40"/>
      <c r="E2371" s="41"/>
      <c r="F2371" s="41"/>
      <c r="G2371" s="41"/>
    </row>
    <row collapsed="false" customFormat="false" customHeight="true" hidden="false" ht="25.5" outlineLevel="0" r="2372">
      <c r="A2372" s="32" t="s">
        <v>4761</v>
      </c>
      <c r="B2372" s="33"/>
      <c r="C2372" s="32" t="s">
        <v>4762</v>
      </c>
      <c r="D2372" s="35" t="s">
        <v>127</v>
      </c>
      <c r="E2372" s="37" t="n">
        <v>2.43</v>
      </c>
      <c r="F2372" s="37" t="n">
        <v>5.5</v>
      </c>
      <c r="G2372" s="37" t="n">
        <v>7.93</v>
      </c>
    </row>
    <row collapsed="false" customFormat="false" customHeight="true" hidden="false" ht="25.5" outlineLevel="0" r="2373">
      <c r="A2373" s="32" t="s">
        <v>4763</v>
      </c>
      <c r="B2373" s="33"/>
      <c r="C2373" s="32" t="s">
        <v>4764</v>
      </c>
      <c r="D2373" s="35" t="s">
        <v>127</v>
      </c>
      <c r="E2373" s="37" t="n">
        <v>4.86</v>
      </c>
      <c r="F2373" s="37" t="n">
        <v>5.5</v>
      </c>
      <c r="G2373" s="37" t="n">
        <v>10.36</v>
      </c>
    </row>
    <row collapsed="false" customFormat="false" customHeight="true" hidden="false" ht="15" outlineLevel="0" r="2374">
      <c r="A2374" s="38" t="s">
        <v>4765</v>
      </c>
      <c r="B2374" s="39" t="s">
        <v>4766</v>
      </c>
      <c r="C2374" s="38"/>
      <c r="D2374" s="40"/>
      <c r="E2374" s="41"/>
      <c r="F2374" s="41"/>
      <c r="G2374" s="41"/>
    </row>
    <row collapsed="false" customFormat="false" customHeight="true" hidden="false" ht="15" outlineLevel="0" r="2375">
      <c r="A2375" s="32" t="s">
        <v>4767</v>
      </c>
      <c r="B2375" s="33"/>
      <c r="C2375" s="32" t="s">
        <v>4768</v>
      </c>
      <c r="D2375" s="35" t="s">
        <v>127</v>
      </c>
      <c r="E2375" s="37" t="n">
        <v>1.42</v>
      </c>
      <c r="F2375" s="37" t="n">
        <v>4.22</v>
      </c>
      <c r="G2375" s="37" t="n">
        <v>5.64</v>
      </c>
    </row>
    <row collapsed="false" customFormat="false" customHeight="true" hidden="false" ht="15" outlineLevel="0" r="2376">
      <c r="A2376" s="32" t="s">
        <v>4769</v>
      </c>
      <c r="B2376" s="33"/>
      <c r="C2376" s="32" t="s">
        <v>4770</v>
      </c>
      <c r="D2376" s="35" t="s">
        <v>127</v>
      </c>
      <c r="E2376" s="37" t="n">
        <v>7.48</v>
      </c>
      <c r="F2376" s="37" t="n">
        <v>4.22</v>
      </c>
      <c r="G2376" s="37" t="n">
        <v>11.7</v>
      </c>
    </row>
    <row collapsed="false" customFormat="false" customHeight="true" hidden="false" ht="15" outlineLevel="0" r="2377">
      <c r="A2377" s="32" t="s">
        <v>4771</v>
      </c>
      <c r="B2377" s="33"/>
      <c r="C2377" s="32" t="s">
        <v>4772</v>
      </c>
      <c r="D2377" s="35" t="s">
        <v>127</v>
      </c>
      <c r="E2377" s="37" t="n">
        <v>2.87</v>
      </c>
      <c r="F2377" s="37" t="n">
        <v>3.25</v>
      </c>
      <c r="G2377" s="37" t="n">
        <v>6.12</v>
      </c>
    </row>
    <row collapsed="false" customFormat="false" customHeight="true" hidden="false" ht="15" outlineLevel="0" r="2378">
      <c r="A2378" s="32" t="s">
        <v>4773</v>
      </c>
      <c r="B2378" s="33"/>
      <c r="C2378" s="32" t="s">
        <v>4774</v>
      </c>
      <c r="D2378" s="35" t="s">
        <v>127</v>
      </c>
      <c r="E2378" s="37" t="n">
        <v>1.94</v>
      </c>
      <c r="F2378" s="37" t="n">
        <v>4.22</v>
      </c>
      <c r="G2378" s="37" t="n">
        <v>6.16</v>
      </c>
    </row>
    <row collapsed="false" customFormat="false" customHeight="true" hidden="false" ht="15" outlineLevel="0" r="2379">
      <c r="A2379" s="32" t="s">
        <v>4775</v>
      </c>
      <c r="B2379" s="33"/>
      <c r="C2379" s="32" t="s">
        <v>4776</v>
      </c>
      <c r="D2379" s="35" t="s">
        <v>127</v>
      </c>
      <c r="E2379" s="37" t="n">
        <v>1.7</v>
      </c>
      <c r="F2379" s="37" t="n">
        <v>3.25</v>
      </c>
      <c r="G2379" s="37" t="n">
        <v>4.95</v>
      </c>
    </row>
    <row collapsed="false" customFormat="false" customHeight="true" hidden="false" ht="25.5" outlineLevel="0" r="2380">
      <c r="A2380" s="32" t="s">
        <v>4777</v>
      </c>
      <c r="B2380" s="33"/>
      <c r="C2380" s="32" t="s">
        <v>4778</v>
      </c>
      <c r="D2380" s="35" t="s">
        <v>127</v>
      </c>
      <c r="E2380" s="37" t="n">
        <v>10.94</v>
      </c>
      <c r="F2380" s="37" t="n">
        <v>4.22</v>
      </c>
      <c r="G2380" s="37" t="n">
        <v>15.16</v>
      </c>
    </row>
    <row collapsed="false" customFormat="false" customHeight="true" hidden="false" ht="25.5" outlineLevel="0" r="2381">
      <c r="A2381" s="32" t="s">
        <v>4779</v>
      </c>
      <c r="B2381" s="33"/>
      <c r="C2381" s="32" t="s">
        <v>4780</v>
      </c>
      <c r="D2381" s="35" t="s">
        <v>127</v>
      </c>
      <c r="E2381" s="37" t="n">
        <v>2.46</v>
      </c>
      <c r="F2381" s="37" t="n">
        <v>4.22</v>
      </c>
      <c r="G2381" s="37" t="n">
        <v>6.68</v>
      </c>
    </row>
    <row collapsed="false" customFormat="false" customHeight="true" hidden="false" ht="15" outlineLevel="0" r="2382">
      <c r="A2382" s="38" t="s">
        <v>4781</v>
      </c>
      <c r="B2382" s="39" t="s">
        <v>4782</v>
      </c>
      <c r="C2382" s="38"/>
      <c r="D2382" s="40"/>
      <c r="E2382" s="41"/>
      <c r="F2382" s="41"/>
      <c r="G2382" s="41"/>
    </row>
    <row collapsed="false" customFormat="false" customHeight="true" hidden="false" ht="15" outlineLevel="0" r="2383">
      <c r="A2383" s="32" t="s">
        <v>4783</v>
      </c>
      <c r="B2383" s="33"/>
      <c r="C2383" s="32" t="s">
        <v>4784</v>
      </c>
      <c r="D2383" s="35" t="s">
        <v>19</v>
      </c>
      <c r="E2383" s="37" t="n">
        <v>5.6</v>
      </c>
      <c r="F2383" s="37" t="n">
        <v>6.39</v>
      </c>
      <c r="G2383" s="37" t="n">
        <v>11.99</v>
      </c>
    </row>
    <row collapsed="false" customFormat="false" customHeight="true" hidden="false" ht="25.5" outlineLevel="0" r="2384">
      <c r="A2384" s="32" t="s">
        <v>4785</v>
      </c>
      <c r="B2384" s="33"/>
      <c r="C2384" s="32" t="s">
        <v>4786</v>
      </c>
      <c r="D2384" s="35" t="s">
        <v>127</v>
      </c>
      <c r="E2384" s="37" t="n">
        <v>0</v>
      </c>
      <c r="F2384" s="37" t="n">
        <v>5.5</v>
      </c>
      <c r="G2384" s="37" t="n">
        <v>5.5</v>
      </c>
    </row>
    <row collapsed="false" customFormat="false" customHeight="true" hidden="false" ht="25.5" outlineLevel="0" r="2385">
      <c r="A2385" s="32" t="s">
        <v>4787</v>
      </c>
      <c r="B2385" s="33"/>
      <c r="C2385" s="32" t="s">
        <v>4788</v>
      </c>
      <c r="D2385" s="35" t="s">
        <v>127</v>
      </c>
      <c r="E2385" s="37" t="n">
        <v>0</v>
      </c>
      <c r="F2385" s="37" t="n">
        <v>10.99</v>
      </c>
      <c r="G2385" s="37" t="n">
        <v>10.99</v>
      </c>
    </row>
    <row collapsed="false" customFormat="false" customHeight="true" hidden="false" ht="15" outlineLevel="0" r="2386">
      <c r="A2386" s="38" t="s">
        <v>4789</v>
      </c>
      <c r="B2386" s="39" t="s">
        <v>4790</v>
      </c>
      <c r="C2386" s="38"/>
      <c r="D2386" s="40"/>
      <c r="E2386" s="41"/>
      <c r="F2386" s="41"/>
      <c r="G2386" s="41"/>
    </row>
    <row collapsed="false" customFormat="false" customHeight="true" hidden="false" ht="25.5" outlineLevel="0" r="2387">
      <c r="A2387" s="32" t="s">
        <v>4791</v>
      </c>
      <c r="B2387" s="33"/>
      <c r="C2387" s="32" t="s">
        <v>4792</v>
      </c>
      <c r="D2387" s="35" t="s">
        <v>127</v>
      </c>
      <c r="E2387" s="37" t="n">
        <v>0.92</v>
      </c>
      <c r="F2387" s="37" t="n">
        <v>0.76</v>
      </c>
      <c r="G2387" s="37" t="n">
        <v>1.68</v>
      </c>
    </row>
    <row collapsed="false" customFormat="false" customHeight="true" hidden="false" ht="25.5" outlineLevel="0" r="2388">
      <c r="A2388" s="32" t="s">
        <v>4793</v>
      </c>
      <c r="B2388" s="33"/>
      <c r="C2388" s="32" t="s">
        <v>4794</v>
      </c>
      <c r="D2388" s="35" t="s">
        <v>127</v>
      </c>
      <c r="E2388" s="37" t="n">
        <v>1.36</v>
      </c>
      <c r="F2388" s="37" t="n">
        <v>0.76</v>
      </c>
      <c r="G2388" s="37" t="n">
        <v>2.12</v>
      </c>
    </row>
    <row collapsed="false" customFormat="false" customHeight="true" hidden="false" ht="25.5" outlineLevel="0" r="2389">
      <c r="A2389" s="32" t="s">
        <v>4795</v>
      </c>
      <c r="B2389" s="33"/>
      <c r="C2389" s="32" t="s">
        <v>4796</v>
      </c>
      <c r="D2389" s="35" t="s">
        <v>127</v>
      </c>
      <c r="E2389" s="37" t="n">
        <v>2.13</v>
      </c>
      <c r="F2389" s="37" t="n">
        <v>0.76</v>
      </c>
      <c r="G2389" s="37" t="n">
        <v>2.89</v>
      </c>
    </row>
    <row collapsed="false" customFormat="false" customHeight="true" hidden="false" ht="25.5" outlineLevel="0" r="2390">
      <c r="A2390" s="32" t="s">
        <v>4797</v>
      </c>
      <c r="B2390" s="33"/>
      <c r="C2390" s="32" t="s">
        <v>4798</v>
      </c>
      <c r="D2390" s="35" t="s">
        <v>127</v>
      </c>
      <c r="E2390" s="37" t="n">
        <v>2.93</v>
      </c>
      <c r="F2390" s="37" t="n">
        <v>0.76</v>
      </c>
      <c r="G2390" s="37" t="n">
        <v>3.69</v>
      </c>
    </row>
    <row collapsed="false" customFormat="false" customHeight="true" hidden="false" ht="25.5" outlineLevel="0" r="2391">
      <c r="A2391" s="32" t="s">
        <v>4799</v>
      </c>
      <c r="B2391" s="33"/>
      <c r="C2391" s="32" t="s">
        <v>4800</v>
      </c>
      <c r="D2391" s="35" t="s">
        <v>127</v>
      </c>
      <c r="E2391" s="37" t="n">
        <v>4.27</v>
      </c>
      <c r="F2391" s="37" t="n">
        <v>3.07</v>
      </c>
      <c r="G2391" s="37" t="n">
        <v>7.34</v>
      </c>
    </row>
    <row collapsed="false" customFormat="false" customHeight="true" hidden="false" ht="25.5" outlineLevel="0" r="2392">
      <c r="A2392" s="32" t="s">
        <v>4801</v>
      </c>
      <c r="B2392" s="33"/>
      <c r="C2392" s="32" t="s">
        <v>4802</v>
      </c>
      <c r="D2392" s="35" t="s">
        <v>127</v>
      </c>
      <c r="E2392" s="37" t="n">
        <v>6.51</v>
      </c>
      <c r="F2392" s="37" t="n">
        <v>3.44</v>
      </c>
      <c r="G2392" s="37" t="n">
        <v>9.95</v>
      </c>
    </row>
    <row collapsed="false" customFormat="false" customHeight="true" hidden="false" ht="25.5" outlineLevel="0" r="2393">
      <c r="A2393" s="32" t="s">
        <v>4803</v>
      </c>
      <c r="B2393" s="33"/>
      <c r="C2393" s="32" t="s">
        <v>4804</v>
      </c>
      <c r="D2393" s="35" t="s">
        <v>127</v>
      </c>
      <c r="E2393" s="37" t="n">
        <v>10.15</v>
      </c>
      <c r="F2393" s="37" t="n">
        <v>3.83</v>
      </c>
      <c r="G2393" s="37" t="n">
        <v>13.98</v>
      </c>
    </row>
    <row collapsed="false" customFormat="false" customHeight="true" hidden="false" ht="25.5" outlineLevel="0" r="2394">
      <c r="A2394" s="32" t="s">
        <v>4805</v>
      </c>
      <c r="B2394" s="33"/>
      <c r="C2394" s="32" t="s">
        <v>4806</v>
      </c>
      <c r="D2394" s="35" t="s">
        <v>127</v>
      </c>
      <c r="E2394" s="37" t="n">
        <v>13.99</v>
      </c>
      <c r="F2394" s="37" t="n">
        <v>5.75</v>
      </c>
      <c r="G2394" s="37" t="n">
        <v>19.74</v>
      </c>
    </row>
    <row collapsed="false" customFormat="false" customHeight="true" hidden="false" ht="25.5" outlineLevel="0" r="2395">
      <c r="A2395" s="32" t="s">
        <v>4807</v>
      </c>
      <c r="B2395" s="33"/>
      <c r="C2395" s="32" t="s">
        <v>4808</v>
      </c>
      <c r="D2395" s="35" t="s">
        <v>127</v>
      </c>
      <c r="E2395" s="37" t="n">
        <v>19.74</v>
      </c>
      <c r="F2395" s="37" t="n">
        <v>7.67</v>
      </c>
      <c r="G2395" s="37" t="n">
        <v>27.41</v>
      </c>
    </row>
    <row collapsed="false" customFormat="false" customHeight="true" hidden="false" ht="25.5" outlineLevel="0" r="2396">
      <c r="A2396" s="32" t="s">
        <v>4809</v>
      </c>
      <c r="B2396" s="33"/>
      <c r="C2396" s="32" t="s">
        <v>4810</v>
      </c>
      <c r="D2396" s="35" t="s">
        <v>127</v>
      </c>
      <c r="E2396" s="37" t="n">
        <v>28.47</v>
      </c>
      <c r="F2396" s="37" t="n">
        <v>9.59</v>
      </c>
      <c r="G2396" s="37" t="n">
        <v>38.06</v>
      </c>
    </row>
    <row collapsed="false" customFormat="false" customHeight="true" hidden="false" ht="25.5" outlineLevel="0" r="2397">
      <c r="A2397" s="32" t="s">
        <v>4811</v>
      </c>
      <c r="B2397" s="33"/>
      <c r="C2397" s="32" t="s">
        <v>4812</v>
      </c>
      <c r="D2397" s="35" t="s">
        <v>127</v>
      </c>
      <c r="E2397" s="37" t="n">
        <v>37.08</v>
      </c>
      <c r="F2397" s="37" t="n">
        <v>11.5</v>
      </c>
      <c r="G2397" s="37" t="n">
        <v>48.58</v>
      </c>
    </row>
    <row collapsed="false" customFormat="false" customHeight="true" hidden="false" ht="25.5" outlineLevel="0" r="2398">
      <c r="A2398" s="32" t="s">
        <v>4813</v>
      </c>
      <c r="B2398" s="33"/>
      <c r="C2398" s="32" t="s">
        <v>4814</v>
      </c>
      <c r="D2398" s="35" t="s">
        <v>127</v>
      </c>
      <c r="E2398" s="37" t="n">
        <v>46.93</v>
      </c>
      <c r="F2398" s="37" t="n">
        <v>13.42</v>
      </c>
      <c r="G2398" s="37" t="n">
        <v>60.35</v>
      </c>
    </row>
    <row collapsed="false" customFormat="false" customHeight="true" hidden="false" ht="25.5" outlineLevel="0" r="2399">
      <c r="A2399" s="32" t="s">
        <v>4815</v>
      </c>
      <c r="B2399" s="33"/>
      <c r="C2399" s="32" t="s">
        <v>4816</v>
      </c>
      <c r="D2399" s="35" t="s">
        <v>127</v>
      </c>
      <c r="E2399" s="37" t="n">
        <v>58.92</v>
      </c>
      <c r="F2399" s="37" t="n">
        <v>13.42</v>
      </c>
      <c r="G2399" s="37" t="n">
        <v>72.34</v>
      </c>
    </row>
    <row collapsed="false" customFormat="false" customHeight="true" hidden="false" ht="25.5" outlineLevel="0" r="2400">
      <c r="A2400" s="32" t="s">
        <v>4817</v>
      </c>
      <c r="B2400" s="33"/>
      <c r="C2400" s="32" t="s">
        <v>4818</v>
      </c>
      <c r="D2400" s="35" t="s">
        <v>127</v>
      </c>
      <c r="E2400" s="37" t="n">
        <v>71.24</v>
      </c>
      <c r="F2400" s="37" t="n">
        <v>15.33</v>
      </c>
      <c r="G2400" s="37" t="n">
        <v>86.57</v>
      </c>
    </row>
    <row collapsed="false" customFormat="false" customHeight="true" hidden="false" ht="25.5" outlineLevel="0" r="2401">
      <c r="A2401" s="32" t="s">
        <v>4819</v>
      </c>
      <c r="B2401" s="33"/>
      <c r="C2401" s="32" t="s">
        <v>4820</v>
      </c>
      <c r="D2401" s="35" t="s">
        <v>127</v>
      </c>
      <c r="E2401" s="37" t="n">
        <v>93.96</v>
      </c>
      <c r="F2401" s="37" t="n">
        <v>17.25</v>
      </c>
      <c r="G2401" s="37" t="n">
        <v>111.21</v>
      </c>
    </row>
    <row collapsed="false" customFormat="false" customHeight="true" hidden="false" ht="25.5" outlineLevel="0" r="2402">
      <c r="A2402" s="32" t="s">
        <v>4821</v>
      </c>
      <c r="B2402" s="33"/>
      <c r="C2402" s="32" t="s">
        <v>4822</v>
      </c>
      <c r="D2402" s="35" t="s">
        <v>127</v>
      </c>
      <c r="E2402" s="37" t="n">
        <v>2.91</v>
      </c>
      <c r="F2402" s="37" t="n">
        <v>1.54</v>
      </c>
      <c r="G2402" s="37" t="n">
        <v>4.45</v>
      </c>
    </row>
    <row collapsed="false" customFormat="false" customHeight="true" hidden="false" ht="25.5" outlineLevel="0" r="2403">
      <c r="A2403" s="32" t="s">
        <v>4823</v>
      </c>
      <c r="B2403" s="33"/>
      <c r="C2403" s="32" t="s">
        <v>4824</v>
      </c>
      <c r="D2403" s="35" t="s">
        <v>127</v>
      </c>
      <c r="E2403" s="37" t="n">
        <v>2.5</v>
      </c>
      <c r="F2403" s="37" t="n">
        <v>0.76</v>
      </c>
      <c r="G2403" s="37" t="n">
        <v>3.26</v>
      </c>
    </row>
    <row collapsed="false" customFormat="false" customHeight="true" hidden="false" ht="25.5" outlineLevel="0" r="2404">
      <c r="A2404" s="32" t="s">
        <v>4825</v>
      </c>
      <c r="B2404" s="33"/>
      <c r="C2404" s="32" t="s">
        <v>4826</v>
      </c>
      <c r="D2404" s="35" t="s">
        <v>127</v>
      </c>
      <c r="E2404" s="37" t="n">
        <v>3.74</v>
      </c>
      <c r="F2404" s="37" t="n">
        <v>1.92</v>
      </c>
      <c r="G2404" s="37" t="n">
        <v>5.66</v>
      </c>
    </row>
    <row collapsed="false" customFormat="false" customHeight="true" hidden="false" ht="25.5" outlineLevel="0" r="2405">
      <c r="A2405" s="32" t="s">
        <v>4827</v>
      </c>
      <c r="B2405" s="33"/>
      <c r="C2405" s="32" t="s">
        <v>4828</v>
      </c>
      <c r="D2405" s="35" t="s">
        <v>127</v>
      </c>
      <c r="E2405" s="37" t="n">
        <v>13.55</v>
      </c>
      <c r="F2405" s="37" t="n">
        <v>3.83</v>
      </c>
      <c r="G2405" s="37" t="n">
        <v>17.38</v>
      </c>
    </row>
    <row collapsed="false" customFormat="false" customHeight="true" hidden="false" ht="25.5" outlineLevel="0" r="2406">
      <c r="A2406" s="32" t="s">
        <v>4829</v>
      </c>
      <c r="B2406" s="33"/>
      <c r="C2406" s="32" t="s">
        <v>4830</v>
      </c>
      <c r="D2406" s="35" t="s">
        <v>127</v>
      </c>
      <c r="E2406" s="37" t="n">
        <v>33.95</v>
      </c>
      <c r="F2406" s="37" t="n">
        <v>11.5</v>
      </c>
      <c r="G2406" s="37" t="n">
        <v>45.45</v>
      </c>
    </row>
    <row collapsed="false" customFormat="false" customHeight="true" hidden="false" ht="25.5" outlineLevel="0" r="2407">
      <c r="A2407" s="32" t="s">
        <v>4831</v>
      </c>
      <c r="B2407" s="33"/>
      <c r="C2407" s="32" t="s">
        <v>4832</v>
      </c>
      <c r="D2407" s="35" t="s">
        <v>127</v>
      </c>
      <c r="E2407" s="37" t="n">
        <v>46.67</v>
      </c>
      <c r="F2407" s="37" t="n">
        <v>15.33</v>
      </c>
      <c r="G2407" s="37" t="n">
        <v>62</v>
      </c>
    </row>
    <row collapsed="false" customFormat="false" customHeight="true" hidden="false" ht="25.5" outlineLevel="0" r="2408">
      <c r="A2408" s="32" t="s">
        <v>4833</v>
      </c>
      <c r="B2408" s="33"/>
      <c r="C2408" s="32" t="s">
        <v>4834</v>
      </c>
      <c r="D2408" s="35" t="s">
        <v>127</v>
      </c>
      <c r="E2408" s="37" t="n">
        <v>19.37</v>
      </c>
      <c r="F2408" s="37" t="n">
        <v>4.97</v>
      </c>
      <c r="G2408" s="37" t="n">
        <v>24.34</v>
      </c>
    </row>
    <row collapsed="false" customFormat="false" customHeight="true" hidden="false" ht="15" outlineLevel="0" r="2409">
      <c r="A2409" s="38" t="s">
        <v>4835</v>
      </c>
      <c r="B2409" s="39" t="s">
        <v>4836</v>
      </c>
      <c r="C2409" s="38"/>
      <c r="D2409" s="40"/>
      <c r="E2409" s="41"/>
      <c r="F2409" s="41"/>
      <c r="G2409" s="41"/>
    </row>
    <row collapsed="false" customFormat="false" customHeight="true" hidden="false" ht="25.5" outlineLevel="0" r="2410">
      <c r="A2410" s="32" t="s">
        <v>4837</v>
      </c>
      <c r="B2410" s="33"/>
      <c r="C2410" s="32" t="s">
        <v>4838</v>
      </c>
      <c r="D2410" s="35" t="s">
        <v>127</v>
      </c>
      <c r="E2410" s="37" t="n">
        <v>2.6</v>
      </c>
      <c r="F2410" s="37" t="n">
        <v>4.61</v>
      </c>
      <c r="G2410" s="37" t="n">
        <v>7.21</v>
      </c>
    </row>
    <row collapsed="false" customFormat="false" customHeight="true" hidden="false" ht="25.5" outlineLevel="0" r="2411">
      <c r="A2411" s="32" t="s">
        <v>4839</v>
      </c>
      <c r="B2411" s="33"/>
      <c r="C2411" s="32" t="s">
        <v>4840</v>
      </c>
      <c r="D2411" s="35" t="s">
        <v>127</v>
      </c>
      <c r="E2411" s="37" t="n">
        <v>4.07</v>
      </c>
      <c r="F2411" s="37" t="n">
        <v>5.75</v>
      </c>
      <c r="G2411" s="37" t="n">
        <v>9.82</v>
      </c>
    </row>
    <row collapsed="false" customFormat="false" customHeight="true" hidden="false" ht="25.5" outlineLevel="0" r="2412">
      <c r="A2412" s="32" t="s">
        <v>4841</v>
      </c>
      <c r="B2412" s="33"/>
      <c r="C2412" s="32" t="s">
        <v>4842</v>
      </c>
      <c r="D2412" s="35" t="s">
        <v>127</v>
      </c>
      <c r="E2412" s="37" t="n">
        <v>6.45</v>
      </c>
      <c r="F2412" s="37" t="n">
        <v>6.91</v>
      </c>
      <c r="G2412" s="37" t="n">
        <v>13.36</v>
      </c>
    </row>
    <row collapsed="false" customFormat="false" customHeight="true" hidden="false" ht="25.5" outlineLevel="0" r="2413">
      <c r="A2413" s="32" t="s">
        <v>4843</v>
      </c>
      <c r="B2413" s="33"/>
      <c r="C2413" s="32" t="s">
        <v>4844</v>
      </c>
      <c r="D2413" s="35" t="s">
        <v>127</v>
      </c>
      <c r="E2413" s="37" t="n">
        <v>9.22</v>
      </c>
      <c r="F2413" s="37" t="n">
        <v>8.05</v>
      </c>
      <c r="G2413" s="37" t="n">
        <v>17.27</v>
      </c>
    </row>
    <row collapsed="false" customFormat="false" customHeight="true" hidden="false" ht="25.5" outlineLevel="0" r="2414">
      <c r="A2414" s="32" t="s">
        <v>4845</v>
      </c>
      <c r="B2414" s="33"/>
      <c r="C2414" s="32" t="s">
        <v>4846</v>
      </c>
      <c r="D2414" s="35" t="s">
        <v>127</v>
      </c>
      <c r="E2414" s="37" t="n">
        <v>8.44</v>
      </c>
      <c r="F2414" s="37" t="n">
        <v>4.61</v>
      </c>
      <c r="G2414" s="37" t="n">
        <v>13.05</v>
      </c>
    </row>
    <row collapsed="false" customFormat="false" customHeight="true" hidden="false" ht="25.5" outlineLevel="0" r="2415">
      <c r="A2415" s="32" t="s">
        <v>4847</v>
      </c>
      <c r="B2415" s="33"/>
      <c r="C2415" s="32" t="s">
        <v>4848</v>
      </c>
      <c r="D2415" s="35" t="s">
        <v>127</v>
      </c>
      <c r="E2415" s="37" t="n">
        <v>12.5</v>
      </c>
      <c r="F2415" s="37" t="n">
        <v>10.74</v>
      </c>
      <c r="G2415" s="37" t="n">
        <v>23.24</v>
      </c>
    </row>
    <row collapsed="false" customFormat="false" customHeight="true" hidden="false" ht="15" outlineLevel="0" r="2416">
      <c r="A2416" s="38" t="s">
        <v>4849</v>
      </c>
      <c r="B2416" s="39" t="s">
        <v>4850</v>
      </c>
      <c r="C2416" s="38"/>
      <c r="D2416" s="40"/>
      <c r="E2416" s="41"/>
      <c r="F2416" s="41"/>
      <c r="G2416" s="41"/>
    </row>
    <row collapsed="false" customFormat="false" customHeight="true" hidden="false" ht="25.5" outlineLevel="0" r="2417">
      <c r="A2417" s="32" t="s">
        <v>4851</v>
      </c>
      <c r="B2417" s="33"/>
      <c r="C2417" s="32" t="s">
        <v>4852</v>
      </c>
      <c r="D2417" s="35" t="s">
        <v>127</v>
      </c>
      <c r="E2417" s="37" t="n">
        <v>34</v>
      </c>
      <c r="F2417" s="37" t="n">
        <v>1.15</v>
      </c>
      <c r="G2417" s="37" t="n">
        <v>35.15</v>
      </c>
    </row>
    <row collapsed="false" customFormat="false" customHeight="true" hidden="false" ht="25.5" outlineLevel="0" r="2418">
      <c r="A2418" s="32" t="s">
        <v>4853</v>
      </c>
      <c r="B2418" s="33"/>
      <c r="C2418" s="32" t="s">
        <v>4854</v>
      </c>
      <c r="D2418" s="35" t="s">
        <v>127</v>
      </c>
      <c r="E2418" s="37" t="n">
        <v>38.27</v>
      </c>
      <c r="F2418" s="37" t="n">
        <v>1.15</v>
      </c>
      <c r="G2418" s="37" t="n">
        <v>39.42</v>
      </c>
    </row>
    <row collapsed="false" customFormat="false" customHeight="true" hidden="false" ht="15" outlineLevel="0" r="2419">
      <c r="A2419" s="38" t="s">
        <v>4855</v>
      </c>
      <c r="B2419" s="39" t="s">
        <v>4856</v>
      </c>
      <c r="C2419" s="38"/>
      <c r="D2419" s="40"/>
      <c r="E2419" s="41"/>
      <c r="F2419" s="41"/>
      <c r="G2419" s="41"/>
    </row>
    <row collapsed="false" customFormat="false" customHeight="true" hidden="false" ht="38.25" outlineLevel="0" r="2420">
      <c r="A2420" s="32" t="s">
        <v>4857</v>
      </c>
      <c r="B2420" s="33"/>
      <c r="C2420" s="32" t="s">
        <v>4858</v>
      </c>
      <c r="D2420" s="35" t="s">
        <v>127</v>
      </c>
      <c r="E2420" s="37" t="n">
        <v>1.43</v>
      </c>
      <c r="F2420" s="37" t="n">
        <v>1.54</v>
      </c>
      <c r="G2420" s="37" t="n">
        <v>2.97</v>
      </c>
    </row>
    <row collapsed="false" customFormat="false" customHeight="true" hidden="false" ht="38.25" outlineLevel="0" r="2421">
      <c r="A2421" s="32" t="s">
        <v>4859</v>
      </c>
      <c r="B2421" s="33"/>
      <c r="C2421" s="32" t="s">
        <v>4860</v>
      </c>
      <c r="D2421" s="35" t="s">
        <v>127</v>
      </c>
      <c r="E2421" s="37" t="n">
        <v>1.89</v>
      </c>
      <c r="F2421" s="37" t="n">
        <v>1.92</v>
      </c>
      <c r="G2421" s="37" t="n">
        <v>3.81</v>
      </c>
    </row>
    <row collapsed="false" customFormat="false" customHeight="true" hidden="false" ht="38.25" outlineLevel="0" r="2422">
      <c r="A2422" s="32" t="s">
        <v>4861</v>
      </c>
      <c r="B2422" s="33"/>
      <c r="C2422" s="32" t="s">
        <v>4862</v>
      </c>
      <c r="D2422" s="35" t="s">
        <v>127</v>
      </c>
      <c r="E2422" s="37" t="n">
        <v>2.52</v>
      </c>
      <c r="F2422" s="37" t="n">
        <v>2.29</v>
      </c>
      <c r="G2422" s="37" t="n">
        <v>4.81</v>
      </c>
    </row>
    <row collapsed="false" customFormat="false" customHeight="true" hidden="false" ht="38.25" outlineLevel="0" r="2423">
      <c r="A2423" s="32" t="s">
        <v>4863</v>
      </c>
      <c r="B2423" s="33"/>
      <c r="C2423" s="32" t="s">
        <v>4864</v>
      </c>
      <c r="D2423" s="35" t="s">
        <v>127</v>
      </c>
      <c r="E2423" s="37" t="n">
        <v>3.41</v>
      </c>
      <c r="F2423" s="37" t="n">
        <v>2.68</v>
      </c>
      <c r="G2423" s="37" t="n">
        <v>6.09</v>
      </c>
    </row>
    <row collapsed="false" customFormat="false" customHeight="true" hidden="false" ht="38.25" outlineLevel="0" r="2424">
      <c r="A2424" s="32" t="s">
        <v>4865</v>
      </c>
      <c r="B2424" s="33"/>
      <c r="C2424" s="32" t="s">
        <v>4866</v>
      </c>
      <c r="D2424" s="35" t="s">
        <v>127</v>
      </c>
      <c r="E2424" s="37" t="n">
        <v>5.24</v>
      </c>
      <c r="F2424" s="37" t="n">
        <v>3.07</v>
      </c>
      <c r="G2424" s="37" t="n">
        <v>8.31</v>
      </c>
    </row>
    <row collapsed="false" customFormat="false" customHeight="true" hidden="false" ht="38.25" outlineLevel="0" r="2425">
      <c r="A2425" s="32" t="s">
        <v>4867</v>
      </c>
      <c r="B2425" s="33"/>
      <c r="C2425" s="32" t="s">
        <v>4868</v>
      </c>
      <c r="D2425" s="35" t="s">
        <v>127</v>
      </c>
      <c r="E2425" s="37" t="n">
        <v>7.89</v>
      </c>
      <c r="F2425" s="37" t="n">
        <v>3.44</v>
      </c>
      <c r="G2425" s="37" t="n">
        <v>11.33</v>
      </c>
    </row>
    <row collapsed="false" customFormat="false" customHeight="true" hidden="false" ht="38.25" outlineLevel="0" r="2426">
      <c r="A2426" s="32" t="s">
        <v>4869</v>
      </c>
      <c r="B2426" s="33"/>
      <c r="C2426" s="32" t="s">
        <v>4870</v>
      </c>
      <c r="D2426" s="35" t="s">
        <v>127</v>
      </c>
      <c r="E2426" s="37" t="n">
        <v>11.97</v>
      </c>
      <c r="F2426" s="37" t="n">
        <v>3.83</v>
      </c>
      <c r="G2426" s="37" t="n">
        <v>15.8</v>
      </c>
    </row>
    <row collapsed="false" customFormat="false" customHeight="true" hidden="false" ht="38.25" outlineLevel="0" r="2427">
      <c r="A2427" s="32" t="s">
        <v>4871</v>
      </c>
      <c r="B2427" s="33"/>
      <c r="C2427" s="32" t="s">
        <v>4872</v>
      </c>
      <c r="D2427" s="35" t="s">
        <v>127</v>
      </c>
      <c r="E2427" s="37" t="n">
        <v>16.1</v>
      </c>
      <c r="F2427" s="37" t="n">
        <v>5.75</v>
      </c>
      <c r="G2427" s="37" t="n">
        <v>21.85</v>
      </c>
    </row>
    <row collapsed="false" customFormat="false" customHeight="true" hidden="false" ht="38.25" outlineLevel="0" r="2428">
      <c r="A2428" s="32" t="s">
        <v>4873</v>
      </c>
      <c r="B2428" s="33"/>
      <c r="C2428" s="32" t="s">
        <v>4874</v>
      </c>
      <c r="D2428" s="35" t="s">
        <v>127</v>
      </c>
      <c r="E2428" s="37" t="n">
        <v>23.07</v>
      </c>
      <c r="F2428" s="37" t="n">
        <v>7.67</v>
      </c>
      <c r="G2428" s="37" t="n">
        <v>30.74</v>
      </c>
    </row>
    <row collapsed="false" customFormat="false" customHeight="true" hidden="false" ht="38.25" outlineLevel="0" r="2429">
      <c r="A2429" s="32" t="s">
        <v>4875</v>
      </c>
      <c r="B2429" s="33"/>
      <c r="C2429" s="32" t="s">
        <v>4876</v>
      </c>
      <c r="D2429" s="35" t="s">
        <v>127</v>
      </c>
      <c r="E2429" s="37" t="n">
        <v>32.93</v>
      </c>
      <c r="F2429" s="37" t="n">
        <v>9.59</v>
      </c>
      <c r="G2429" s="37" t="n">
        <v>42.52</v>
      </c>
    </row>
    <row collapsed="false" customFormat="false" customHeight="true" hidden="false" ht="38.25" outlineLevel="0" r="2430">
      <c r="A2430" s="32" t="s">
        <v>4877</v>
      </c>
      <c r="B2430" s="33"/>
      <c r="C2430" s="32" t="s">
        <v>4878</v>
      </c>
      <c r="D2430" s="35" t="s">
        <v>127</v>
      </c>
      <c r="E2430" s="37" t="n">
        <v>42.14</v>
      </c>
      <c r="F2430" s="37" t="n">
        <v>11.5</v>
      </c>
      <c r="G2430" s="37" t="n">
        <v>53.64</v>
      </c>
    </row>
    <row collapsed="false" customFormat="false" customHeight="true" hidden="false" ht="38.25" outlineLevel="0" r="2431">
      <c r="A2431" s="32" t="s">
        <v>4879</v>
      </c>
      <c r="B2431" s="33"/>
      <c r="C2431" s="32" t="s">
        <v>4880</v>
      </c>
      <c r="D2431" s="35" t="s">
        <v>127</v>
      </c>
      <c r="E2431" s="37" t="n">
        <v>54.18</v>
      </c>
      <c r="F2431" s="37" t="n">
        <v>13.42</v>
      </c>
      <c r="G2431" s="37" t="n">
        <v>67.6</v>
      </c>
    </row>
    <row collapsed="false" customFormat="false" customHeight="true" hidden="false" ht="38.25" outlineLevel="0" r="2432">
      <c r="A2432" s="32" t="s">
        <v>4881</v>
      </c>
      <c r="B2432" s="33"/>
      <c r="C2432" s="32" t="s">
        <v>4882</v>
      </c>
      <c r="D2432" s="35" t="s">
        <v>127</v>
      </c>
      <c r="E2432" s="37" t="n">
        <v>66.57</v>
      </c>
      <c r="F2432" s="37" t="n">
        <v>15.33</v>
      </c>
      <c r="G2432" s="37" t="n">
        <v>81.9</v>
      </c>
    </row>
    <row collapsed="false" customFormat="false" customHeight="true" hidden="false" ht="38.25" outlineLevel="0" r="2433">
      <c r="A2433" s="32" t="s">
        <v>4883</v>
      </c>
      <c r="B2433" s="33"/>
      <c r="C2433" s="32" t="s">
        <v>4884</v>
      </c>
      <c r="D2433" s="35" t="s">
        <v>127</v>
      </c>
      <c r="E2433" s="37" t="n">
        <v>80.54</v>
      </c>
      <c r="F2433" s="37" t="n">
        <v>17.25</v>
      </c>
      <c r="G2433" s="37" t="n">
        <v>97.79</v>
      </c>
    </row>
    <row collapsed="false" customFormat="false" customHeight="true" hidden="false" ht="38.25" outlineLevel="0" r="2434">
      <c r="A2434" s="32" t="s">
        <v>4885</v>
      </c>
      <c r="B2434" s="33"/>
      <c r="C2434" s="32" t="s">
        <v>4886</v>
      </c>
      <c r="D2434" s="35" t="s">
        <v>127</v>
      </c>
      <c r="E2434" s="37" t="n">
        <v>110.57</v>
      </c>
      <c r="F2434" s="37" t="n">
        <v>19.18</v>
      </c>
      <c r="G2434" s="37" t="n">
        <v>129.75</v>
      </c>
    </row>
    <row collapsed="false" customFormat="false" customHeight="true" hidden="false" ht="15" outlineLevel="0" r="2435">
      <c r="A2435" s="38" t="s">
        <v>4887</v>
      </c>
      <c r="B2435" s="39" t="s">
        <v>4888</v>
      </c>
      <c r="C2435" s="38"/>
      <c r="D2435" s="40"/>
      <c r="E2435" s="41"/>
      <c r="F2435" s="41"/>
      <c r="G2435" s="41"/>
    </row>
    <row collapsed="false" customFormat="false" customHeight="true" hidden="false" ht="25.5" outlineLevel="0" r="2436">
      <c r="A2436" s="32" t="s">
        <v>4889</v>
      </c>
      <c r="B2436" s="33"/>
      <c r="C2436" s="32" t="s">
        <v>4890</v>
      </c>
      <c r="D2436" s="35" t="s">
        <v>127</v>
      </c>
      <c r="E2436" s="37" t="n">
        <v>2.85</v>
      </c>
      <c r="F2436" s="37" t="n">
        <v>1.92</v>
      </c>
      <c r="G2436" s="37" t="n">
        <v>4.77</v>
      </c>
    </row>
    <row collapsed="false" customFormat="false" customHeight="true" hidden="false" ht="25.5" outlineLevel="0" r="2437">
      <c r="A2437" s="32" t="s">
        <v>4891</v>
      </c>
      <c r="B2437" s="33"/>
      <c r="C2437" s="32" t="s">
        <v>4892</v>
      </c>
      <c r="D2437" s="35" t="s">
        <v>127</v>
      </c>
      <c r="E2437" s="37" t="n">
        <v>4.9</v>
      </c>
      <c r="F2437" s="37" t="n">
        <v>3.83</v>
      </c>
      <c r="G2437" s="37" t="n">
        <v>8.73</v>
      </c>
    </row>
    <row collapsed="false" customFormat="false" customHeight="true" hidden="false" ht="25.5" outlineLevel="0" r="2438">
      <c r="A2438" s="32" t="s">
        <v>4893</v>
      </c>
      <c r="B2438" s="33"/>
      <c r="C2438" s="32" t="s">
        <v>4894</v>
      </c>
      <c r="D2438" s="35" t="s">
        <v>127</v>
      </c>
      <c r="E2438" s="37" t="n">
        <v>5.54</v>
      </c>
      <c r="F2438" s="37" t="n">
        <v>3.83</v>
      </c>
      <c r="G2438" s="37" t="n">
        <v>9.37</v>
      </c>
    </row>
    <row collapsed="false" customFormat="false" customHeight="true" hidden="false" ht="25.5" outlineLevel="0" r="2439">
      <c r="A2439" s="32" t="s">
        <v>4895</v>
      </c>
      <c r="B2439" s="33"/>
      <c r="C2439" s="32" t="s">
        <v>4896</v>
      </c>
      <c r="D2439" s="35" t="s">
        <v>127</v>
      </c>
      <c r="E2439" s="37" t="n">
        <v>9.65</v>
      </c>
      <c r="F2439" s="37" t="n">
        <v>3.83</v>
      </c>
      <c r="G2439" s="37" t="n">
        <v>13.48</v>
      </c>
    </row>
    <row collapsed="false" customFormat="false" customHeight="true" hidden="false" ht="25.5" outlineLevel="0" r="2440">
      <c r="A2440" s="32" t="s">
        <v>4897</v>
      </c>
      <c r="B2440" s="33"/>
      <c r="C2440" s="32" t="s">
        <v>4898</v>
      </c>
      <c r="D2440" s="35" t="s">
        <v>127</v>
      </c>
      <c r="E2440" s="37" t="n">
        <v>12.61</v>
      </c>
      <c r="F2440" s="37" t="n">
        <v>3.83</v>
      </c>
      <c r="G2440" s="37" t="n">
        <v>16.44</v>
      </c>
    </row>
    <row collapsed="false" customFormat="false" customHeight="true" hidden="false" ht="15" outlineLevel="0" r="2441">
      <c r="A2441" s="38" t="s">
        <v>4899</v>
      </c>
      <c r="B2441" s="39" t="s">
        <v>4900</v>
      </c>
      <c r="C2441" s="38"/>
      <c r="D2441" s="40"/>
      <c r="E2441" s="41"/>
      <c r="F2441" s="41"/>
      <c r="G2441" s="41"/>
    </row>
    <row collapsed="false" customFormat="false" customHeight="true" hidden="false" ht="38.25" outlineLevel="0" r="2442">
      <c r="A2442" s="32" t="s">
        <v>4901</v>
      </c>
      <c r="B2442" s="33"/>
      <c r="C2442" s="32" t="s">
        <v>4902</v>
      </c>
      <c r="D2442" s="35" t="s">
        <v>127</v>
      </c>
      <c r="E2442" s="37" t="n">
        <v>0.73</v>
      </c>
      <c r="F2442" s="37" t="n">
        <v>1.54</v>
      </c>
      <c r="G2442" s="37" t="n">
        <v>2.27</v>
      </c>
    </row>
    <row collapsed="false" customFormat="false" customHeight="true" hidden="false" ht="38.25" outlineLevel="0" r="2443">
      <c r="A2443" s="32" t="s">
        <v>4903</v>
      </c>
      <c r="B2443" s="33"/>
      <c r="C2443" s="32" t="s">
        <v>4904</v>
      </c>
      <c r="D2443" s="35" t="s">
        <v>127</v>
      </c>
      <c r="E2443" s="37" t="n">
        <v>1.1</v>
      </c>
      <c r="F2443" s="37" t="n">
        <v>1.92</v>
      </c>
      <c r="G2443" s="37" t="n">
        <v>3.02</v>
      </c>
    </row>
    <row collapsed="false" customFormat="false" customHeight="true" hidden="false" ht="38.25" outlineLevel="0" r="2444">
      <c r="A2444" s="32" t="s">
        <v>4905</v>
      </c>
      <c r="B2444" s="33"/>
      <c r="C2444" s="32" t="s">
        <v>4906</v>
      </c>
      <c r="D2444" s="35" t="s">
        <v>127</v>
      </c>
      <c r="E2444" s="37" t="n">
        <v>1.74</v>
      </c>
      <c r="F2444" s="37" t="n">
        <v>2.29</v>
      </c>
      <c r="G2444" s="37" t="n">
        <v>4.03</v>
      </c>
    </row>
    <row collapsed="false" customFormat="false" customHeight="true" hidden="false" ht="38.25" outlineLevel="0" r="2445">
      <c r="A2445" s="32" t="s">
        <v>4907</v>
      </c>
      <c r="B2445" s="33"/>
      <c r="C2445" s="32" t="s">
        <v>4908</v>
      </c>
      <c r="D2445" s="35" t="s">
        <v>127</v>
      </c>
      <c r="E2445" s="37" t="n">
        <v>2.57</v>
      </c>
      <c r="F2445" s="37" t="n">
        <v>2.68</v>
      </c>
      <c r="G2445" s="37" t="n">
        <v>5.25</v>
      </c>
    </row>
    <row collapsed="false" customFormat="false" customHeight="true" hidden="false" ht="38.25" outlineLevel="0" r="2446">
      <c r="A2446" s="32" t="s">
        <v>4909</v>
      </c>
      <c r="B2446" s="33"/>
      <c r="C2446" s="32" t="s">
        <v>4910</v>
      </c>
      <c r="D2446" s="35" t="s">
        <v>127</v>
      </c>
      <c r="E2446" s="37" t="n">
        <v>4.42</v>
      </c>
      <c r="F2446" s="37" t="n">
        <v>3.07</v>
      </c>
      <c r="G2446" s="37" t="n">
        <v>7.49</v>
      </c>
    </row>
    <row collapsed="false" customFormat="false" customHeight="true" hidden="false" ht="15" outlineLevel="0" r="2447">
      <c r="A2447" s="38" t="s">
        <v>4911</v>
      </c>
      <c r="B2447" s="39" t="s">
        <v>4912</v>
      </c>
      <c r="C2447" s="38"/>
      <c r="D2447" s="40"/>
      <c r="E2447" s="41"/>
      <c r="F2447" s="41"/>
      <c r="G2447" s="41"/>
    </row>
    <row collapsed="false" customFormat="false" customHeight="true" hidden="false" ht="25.5" outlineLevel="0" r="2448">
      <c r="A2448" s="32" t="s">
        <v>4913</v>
      </c>
      <c r="B2448" s="33"/>
      <c r="C2448" s="32" t="s">
        <v>4914</v>
      </c>
      <c r="D2448" s="35" t="s">
        <v>127</v>
      </c>
      <c r="E2448" s="37" t="n">
        <v>2.62</v>
      </c>
      <c r="F2448" s="37" t="n">
        <v>9.59</v>
      </c>
      <c r="G2448" s="37" t="n">
        <v>12.21</v>
      </c>
    </row>
    <row collapsed="false" customFormat="false" customHeight="true" hidden="false" ht="15" outlineLevel="0" r="2449">
      <c r="A2449" s="42" t="s">
        <v>4915</v>
      </c>
      <c r="B2449" s="42" t="s">
        <v>4916</v>
      </c>
      <c r="C2449" s="43"/>
      <c r="D2449" s="44"/>
      <c r="E2449" s="45"/>
      <c r="F2449" s="45"/>
      <c r="G2449" s="45"/>
    </row>
    <row collapsed="false" customFormat="false" customHeight="true" hidden="false" ht="15" outlineLevel="0" r="2450">
      <c r="A2450" s="23" t="s">
        <v>4917</v>
      </c>
      <c r="B2450" s="23" t="s">
        <v>4918</v>
      </c>
      <c r="C2450" s="24"/>
      <c r="D2450" s="46"/>
      <c r="E2450" s="47"/>
      <c r="F2450" s="47"/>
      <c r="G2450" s="47"/>
    </row>
    <row collapsed="false" customFormat="false" customHeight="true" hidden="false" ht="15" outlineLevel="0" r="2451">
      <c r="A2451" s="32" t="s">
        <v>4919</v>
      </c>
      <c r="B2451" s="33"/>
      <c r="C2451" s="32" t="s">
        <v>4920</v>
      </c>
      <c r="D2451" s="35" t="s">
        <v>19</v>
      </c>
      <c r="E2451" s="37" t="n">
        <v>2.49</v>
      </c>
      <c r="F2451" s="37" t="n">
        <v>9.59</v>
      </c>
      <c r="G2451" s="37" t="n">
        <v>12.08</v>
      </c>
    </row>
    <row collapsed="false" customFormat="false" customHeight="true" hidden="false" ht="15" outlineLevel="0" r="2452">
      <c r="A2452" s="32" t="s">
        <v>4921</v>
      </c>
      <c r="B2452" s="33"/>
      <c r="C2452" s="32" t="s">
        <v>4922</v>
      </c>
      <c r="D2452" s="35" t="s">
        <v>19</v>
      </c>
      <c r="E2452" s="37" t="n">
        <v>4.76</v>
      </c>
      <c r="F2452" s="37" t="n">
        <v>9.59</v>
      </c>
      <c r="G2452" s="37" t="n">
        <v>14.35</v>
      </c>
    </row>
    <row collapsed="false" customFormat="false" customHeight="true" hidden="false" ht="25.5" outlineLevel="0" r="2453">
      <c r="A2453" s="32" t="s">
        <v>4923</v>
      </c>
      <c r="B2453" s="33"/>
      <c r="C2453" s="32" t="s">
        <v>4924</v>
      </c>
      <c r="D2453" s="35" t="s">
        <v>19</v>
      </c>
      <c r="E2453" s="37" t="n">
        <v>4.48</v>
      </c>
      <c r="F2453" s="37" t="n">
        <v>11.5</v>
      </c>
      <c r="G2453" s="37" t="n">
        <v>15.98</v>
      </c>
    </row>
    <row collapsed="false" customFormat="false" customHeight="true" hidden="false" ht="15" outlineLevel="0" r="2454">
      <c r="A2454" s="32" t="s">
        <v>4925</v>
      </c>
      <c r="B2454" s="33"/>
      <c r="C2454" s="32" t="s">
        <v>4926</v>
      </c>
      <c r="D2454" s="35" t="s">
        <v>19</v>
      </c>
      <c r="E2454" s="37" t="n">
        <v>2.61</v>
      </c>
      <c r="F2454" s="37" t="n">
        <v>9.59</v>
      </c>
      <c r="G2454" s="37" t="n">
        <v>12.2</v>
      </c>
    </row>
    <row collapsed="false" customFormat="false" customHeight="true" hidden="false" ht="15" outlineLevel="0" r="2455">
      <c r="A2455" s="38" t="s">
        <v>4927</v>
      </c>
      <c r="B2455" s="39" t="s">
        <v>4928</v>
      </c>
      <c r="C2455" s="38"/>
      <c r="D2455" s="40"/>
      <c r="E2455" s="41"/>
      <c r="F2455" s="41"/>
      <c r="G2455" s="41"/>
    </row>
    <row collapsed="false" customFormat="false" customHeight="true" hidden="false" ht="15" outlineLevel="0" r="2456">
      <c r="A2456" s="32" t="s">
        <v>4929</v>
      </c>
      <c r="B2456" s="33"/>
      <c r="C2456" s="32" t="s">
        <v>4930</v>
      </c>
      <c r="D2456" s="35" t="s">
        <v>19</v>
      </c>
      <c r="E2456" s="37" t="n">
        <v>15.97</v>
      </c>
      <c r="F2456" s="37" t="n">
        <v>30.67</v>
      </c>
      <c r="G2456" s="37" t="n">
        <v>46.64</v>
      </c>
    </row>
    <row collapsed="false" customFormat="false" customHeight="true" hidden="false" ht="25.5" outlineLevel="0" r="2457">
      <c r="A2457" s="32" t="s">
        <v>4931</v>
      </c>
      <c r="B2457" s="33"/>
      <c r="C2457" s="32" t="s">
        <v>4932</v>
      </c>
      <c r="D2457" s="35" t="s">
        <v>19</v>
      </c>
      <c r="E2457" s="37" t="n">
        <v>8.16</v>
      </c>
      <c r="F2457" s="37" t="n">
        <v>11.5</v>
      </c>
      <c r="G2457" s="37" t="n">
        <v>19.66</v>
      </c>
    </row>
    <row collapsed="false" customFormat="false" customHeight="true" hidden="false" ht="25.5" outlineLevel="0" r="2458">
      <c r="A2458" s="32" t="s">
        <v>4933</v>
      </c>
      <c r="B2458" s="33"/>
      <c r="C2458" s="32" t="s">
        <v>4934</v>
      </c>
      <c r="D2458" s="35" t="s">
        <v>19</v>
      </c>
      <c r="E2458" s="37" t="n">
        <v>12.26</v>
      </c>
      <c r="F2458" s="37" t="n">
        <v>11.5</v>
      </c>
      <c r="G2458" s="37" t="n">
        <v>23.76</v>
      </c>
    </row>
    <row collapsed="false" customFormat="false" customHeight="true" hidden="false" ht="25.5" outlineLevel="0" r="2459">
      <c r="A2459" s="32" t="s">
        <v>4935</v>
      </c>
      <c r="B2459" s="33"/>
      <c r="C2459" s="32" t="s">
        <v>4936</v>
      </c>
      <c r="D2459" s="35" t="s">
        <v>19</v>
      </c>
      <c r="E2459" s="37" t="n">
        <v>17.58</v>
      </c>
      <c r="F2459" s="37" t="n">
        <v>11.5</v>
      </c>
      <c r="G2459" s="37" t="n">
        <v>29.08</v>
      </c>
    </row>
    <row collapsed="false" customFormat="false" customHeight="true" hidden="false" ht="25.5" outlineLevel="0" r="2460">
      <c r="A2460" s="32" t="s">
        <v>4937</v>
      </c>
      <c r="B2460" s="33"/>
      <c r="C2460" s="32" t="s">
        <v>4938</v>
      </c>
      <c r="D2460" s="35" t="s">
        <v>19</v>
      </c>
      <c r="E2460" s="37" t="n">
        <v>37.81</v>
      </c>
      <c r="F2460" s="37" t="n">
        <v>15.33</v>
      </c>
      <c r="G2460" s="37" t="n">
        <v>53.14</v>
      </c>
    </row>
    <row collapsed="false" customFormat="false" customHeight="true" hidden="false" ht="25.5" outlineLevel="0" r="2461">
      <c r="A2461" s="32" t="s">
        <v>4939</v>
      </c>
      <c r="B2461" s="33"/>
      <c r="C2461" s="32" t="s">
        <v>4940</v>
      </c>
      <c r="D2461" s="35" t="s">
        <v>19</v>
      </c>
      <c r="E2461" s="37" t="n">
        <v>106.57</v>
      </c>
      <c r="F2461" s="37" t="n">
        <v>15.33</v>
      </c>
      <c r="G2461" s="37" t="n">
        <v>121.9</v>
      </c>
    </row>
    <row collapsed="false" customFormat="false" customHeight="true" hidden="false" ht="25.5" outlineLevel="0" r="2462">
      <c r="A2462" s="32" t="s">
        <v>4941</v>
      </c>
      <c r="B2462" s="33"/>
      <c r="C2462" s="32" t="s">
        <v>4942</v>
      </c>
      <c r="D2462" s="35" t="s">
        <v>19</v>
      </c>
      <c r="E2462" s="37" t="n">
        <v>142.4</v>
      </c>
      <c r="F2462" s="37" t="n">
        <v>19.18</v>
      </c>
      <c r="G2462" s="37" t="n">
        <v>161.58</v>
      </c>
    </row>
    <row collapsed="false" customFormat="false" customHeight="true" hidden="false" ht="38.25" outlineLevel="0" r="2463">
      <c r="A2463" s="32" t="s">
        <v>4943</v>
      </c>
      <c r="B2463" s="33"/>
      <c r="C2463" s="32" t="s">
        <v>4944</v>
      </c>
      <c r="D2463" s="35" t="s">
        <v>19</v>
      </c>
      <c r="E2463" s="37" t="n">
        <v>158.89</v>
      </c>
      <c r="F2463" s="37" t="n">
        <v>11.5</v>
      </c>
      <c r="G2463" s="37" t="n">
        <v>170.39</v>
      </c>
    </row>
    <row collapsed="false" customFormat="false" customHeight="true" hidden="false" ht="38.25" outlineLevel="0" r="2464">
      <c r="A2464" s="32" t="s">
        <v>4945</v>
      </c>
      <c r="B2464" s="33"/>
      <c r="C2464" s="32" t="s">
        <v>4946</v>
      </c>
      <c r="D2464" s="35" t="s">
        <v>19</v>
      </c>
      <c r="E2464" s="37" t="n">
        <v>204.2</v>
      </c>
      <c r="F2464" s="37" t="n">
        <v>11.5</v>
      </c>
      <c r="G2464" s="37" t="n">
        <v>215.7</v>
      </c>
    </row>
    <row collapsed="false" customFormat="false" customHeight="true" hidden="false" ht="38.25" outlineLevel="0" r="2465">
      <c r="A2465" s="32" t="s">
        <v>4947</v>
      </c>
      <c r="B2465" s="33"/>
      <c r="C2465" s="32" t="s">
        <v>4948</v>
      </c>
      <c r="D2465" s="35" t="s">
        <v>19</v>
      </c>
      <c r="E2465" s="37" t="n">
        <v>256</v>
      </c>
      <c r="F2465" s="37" t="n">
        <v>11.5</v>
      </c>
      <c r="G2465" s="37" t="n">
        <v>267.5</v>
      </c>
    </row>
    <row collapsed="false" customFormat="false" customHeight="true" hidden="false" ht="38.25" outlineLevel="0" r="2466">
      <c r="A2466" s="32" t="s">
        <v>4949</v>
      </c>
      <c r="B2466" s="33"/>
      <c r="C2466" s="32" t="s">
        <v>4950</v>
      </c>
      <c r="D2466" s="35" t="s">
        <v>19</v>
      </c>
      <c r="E2466" s="37" t="n">
        <v>667.29</v>
      </c>
      <c r="F2466" s="37" t="n">
        <v>15.33</v>
      </c>
      <c r="G2466" s="37" t="n">
        <v>682.62</v>
      </c>
    </row>
    <row collapsed="false" customFormat="false" customHeight="true" hidden="false" ht="25.5" outlineLevel="0" r="2467">
      <c r="A2467" s="32" t="s">
        <v>4951</v>
      </c>
      <c r="B2467" s="33"/>
      <c r="C2467" s="32" t="s">
        <v>4952</v>
      </c>
      <c r="D2467" s="35" t="s">
        <v>19</v>
      </c>
      <c r="E2467" s="37" t="n">
        <v>18.51</v>
      </c>
      <c r="F2467" s="37" t="n">
        <v>11.5</v>
      </c>
      <c r="G2467" s="37" t="n">
        <v>30.01</v>
      </c>
    </row>
    <row collapsed="false" customFormat="false" customHeight="true" hidden="false" ht="25.5" outlineLevel="0" r="2468">
      <c r="A2468" s="32" t="s">
        <v>4953</v>
      </c>
      <c r="B2468" s="33"/>
      <c r="C2468" s="32" t="s">
        <v>4954</v>
      </c>
      <c r="D2468" s="35" t="s">
        <v>19</v>
      </c>
      <c r="E2468" s="37" t="n">
        <v>52.15</v>
      </c>
      <c r="F2468" s="37" t="n">
        <v>11.5</v>
      </c>
      <c r="G2468" s="37" t="n">
        <v>63.65</v>
      </c>
    </row>
    <row collapsed="false" customFormat="false" customHeight="true" hidden="false" ht="25.5" outlineLevel="0" r="2469">
      <c r="A2469" s="32" t="s">
        <v>4955</v>
      </c>
      <c r="B2469" s="33"/>
      <c r="C2469" s="32" t="s">
        <v>4956</v>
      </c>
      <c r="D2469" s="35" t="s">
        <v>19</v>
      </c>
      <c r="E2469" s="37" t="n">
        <v>151.27</v>
      </c>
      <c r="F2469" s="37" t="n">
        <v>15.33</v>
      </c>
      <c r="G2469" s="37" t="n">
        <v>166.6</v>
      </c>
    </row>
    <row collapsed="false" customFormat="false" customHeight="true" hidden="false" ht="15" outlineLevel="0" r="2470">
      <c r="A2470" s="38" t="s">
        <v>4957</v>
      </c>
      <c r="B2470" s="39" t="s">
        <v>4958</v>
      </c>
      <c r="C2470" s="38"/>
      <c r="D2470" s="40"/>
      <c r="E2470" s="41"/>
      <c r="F2470" s="41"/>
      <c r="G2470" s="41"/>
    </row>
    <row collapsed="false" customFormat="false" customHeight="true" hidden="false" ht="25.5" outlineLevel="0" r="2471">
      <c r="A2471" s="32" t="s">
        <v>4959</v>
      </c>
      <c r="B2471" s="33"/>
      <c r="C2471" s="32" t="s">
        <v>4960</v>
      </c>
      <c r="D2471" s="35" t="s">
        <v>330</v>
      </c>
      <c r="E2471" s="37" t="n">
        <v>10.52</v>
      </c>
      <c r="F2471" s="37" t="n">
        <v>11.5</v>
      </c>
      <c r="G2471" s="37" t="n">
        <v>22.02</v>
      </c>
    </row>
    <row collapsed="false" customFormat="false" customHeight="true" hidden="false" ht="15" outlineLevel="0" r="2472">
      <c r="A2472" s="32" t="s">
        <v>4961</v>
      </c>
      <c r="B2472" s="33"/>
      <c r="C2472" s="32" t="s">
        <v>4962</v>
      </c>
      <c r="D2472" s="35" t="s">
        <v>19</v>
      </c>
      <c r="E2472" s="37" t="n">
        <v>17.59</v>
      </c>
      <c r="F2472" s="37" t="n">
        <v>11.5</v>
      </c>
      <c r="G2472" s="37" t="n">
        <v>29.09</v>
      </c>
    </row>
    <row collapsed="false" customFormat="false" customHeight="true" hidden="false" ht="15" outlineLevel="0" r="2473">
      <c r="A2473" s="32" t="s">
        <v>4963</v>
      </c>
      <c r="B2473" s="33"/>
      <c r="C2473" s="32" t="s">
        <v>4964</v>
      </c>
      <c r="D2473" s="35" t="s">
        <v>19</v>
      </c>
      <c r="E2473" s="37" t="n">
        <v>41.66</v>
      </c>
      <c r="F2473" s="37" t="n">
        <v>11.5</v>
      </c>
      <c r="G2473" s="37" t="n">
        <v>53.16</v>
      </c>
    </row>
    <row collapsed="false" customFormat="false" customHeight="true" hidden="false" ht="25.5" outlineLevel="0" r="2474">
      <c r="A2474" s="32" t="s">
        <v>4965</v>
      </c>
      <c r="B2474" s="33"/>
      <c r="C2474" s="32" t="s">
        <v>4966</v>
      </c>
      <c r="D2474" s="35" t="s">
        <v>330</v>
      </c>
      <c r="E2474" s="37" t="n">
        <v>169.69</v>
      </c>
      <c r="F2474" s="37" t="n">
        <v>11.5</v>
      </c>
      <c r="G2474" s="37" t="n">
        <v>181.19</v>
      </c>
    </row>
    <row collapsed="false" customFormat="false" customHeight="true" hidden="false" ht="25.5" outlineLevel="0" r="2475">
      <c r="A2475" s="32" t="s">
        <v>4967</v>
      </c>
      <c r="B2475" s="33"/>
      <c r="C2475" s="32" t="s">
        <v>4968</v>
      </c>
      <c r="D2475" s="35" t="s">
        <v>330</v>
      </c>
      <c r="E2475" s="37" t="n">
        <v>163.06</v>
      </c>
      <c r="F2475" s="37" t="n">
        <v>11.5</v>
      </c>
      <c r="G2475" s="37" t="n">
        <v>174.56</v>
      </c>
    </row>
    <row collapsed="false" customFormat="false" customHeight="true" hidden="false" ht="25.5" outlineLevel="0" r="2476">
      <c r="A2476" s="32" t="s">
        <v>4969</v>
      </c>
      <c r="B2476" s="33"/>
      <c r="C2476" s="32" t="s">
        <v>4970</v>
      </c>
      <c r="D2476" s="35" t="s">
        <v>330</v>
      </c>
      <c r="E2476" s="37" t="n">
        <v>18.03</v>
      </c>
      <c r="F2476" s="37" t="n">
        <v>11.5</v>
      </c>
      <c r="G2476" s="37" t="n">
        <v>29.53</v>
      </c>
    </row>
    <row collapsed="false" customFormat="false" customHeight="true" hidden="false" ht="25.5" outlineLevel="0" r="2477">
      <c r="A2477" s="32" t="s">
        <v>4971</v>
      </c>
      <c r="B2477" s="33"/>
      <c r="C2477" s="32" t="s">
        <v>4972</v>
      </c>
      <c r="D2477" s="35" t="s">
        <v>330</v>
      </c>
      <c r="E2477" s="37" t="n">
        <v>193.93</v>
      </c>
      <c r="F2477" s="37" t="n">
        <v>11.5</v>
      </c>
      <c r="G2477" s="37" t="n">
        <v>205.43</v>
      </c>
    </row>
    <row collapsed="false" customFormat="false" customHeight="true" hidden="false" ht="38.25" outlineLevel="0" r="2478">
      <c r="A2478" s="32" t="s">
        <v>4973</v>
      </c>
      <c r="B2478" s="33"/>
      <c r="C2478" s="32" t="s">
        <v>4974</v>
      </c>
      <c r="D2478" s="35" t="s">
        <v>19</v>
      </c>
      <c r="E2478" s="37" t="n">
        <v>6.71</v>
      </c>
      <c r="F2478" s="37" t="n">
        <v>11.5</v>
      </c>
      <c r="G2478" s="37" t="n">
        <v>18.21</v>
      </c>
    </row>
    <row collapsed="false" customFormat="false" customHeight="true" hidden="false" ht="15" outlineLevel="0" r="2479">
      <c r="A2479" s="32" t="s">
        <v>4975</v>
      </c>
      <c r="B2479" s="33"/>
      <c r="C2479" s="32" t="s">
        <v>4976</v>
      </c>
      <c r="D2479" s="35" t="s">
        <v>330</v>
      </c>
      <c r="E2479" s="37" t="n">
        <v>7.84</v>
      </c>
      <c r="F2479" s="37" t="n">
        <v>11.5</v>
      </c>
      <c r="G2479" s="37" t="n">
        <v>19.34</v>
      </c>
    </row>
    <row collapsed="false" customFormat="false" customHeight="true" hidden="false" ht="15" outlineLevel="0" r="2480">
      <c r="A2480" s="32" t="s">
        <v>4977</v>
      </c>
      <c r="B2480" s="33"/>
      <c r="C2480" s="32" t="s">
        <v>4978</v>
      </c>
      <c r="D2480" s="35" t="s">
        <v>330</v>
      </c>
      <c r="E2480" s="37" t="n">
        <v>12.87</v>
      </c>
      <c r="F2480" s="37" t="n">
        <v>11.5</v>
      </c>
      <c r="G2480" s="37" t="n">
        <v>24.37</v>
      </c>
    </row>
    <row collapsed="false" customFormat="false" customHeight="true" hidden="false" ht="15" outlineLevel="0" r="2481">
      <c r="A2481" s="32" t="s">
        <v>4979</v>
      </c>
      <c r="B2481" s="33"/>
      <c r="C2481" s="32" t="s">
        <v>4980</v>
      </c>
      <c r="D2481" s="35" t="s">
        <v>330</v>
      </c>
      <c r="E2481" s="37" t="n">
        <v>15.56</v>
      </c>
      <c r="F2481" s="37" t="n">
        <v>11.5</v>
      </c>
      <c r="G2481" s="37" t="n">
        <v>27.06</v>
      </c>
    </row>
    <row collapsed="false" customFormat="false" customHeight="true" hidden="false" ht="25.5" outlineLevel="0" r="2482">
      <c r="A2482" s="32" t="s">
        <v>4981</v>
      </c>
      <c r="B2482" s="33"/>
      <c r="C2482" s="32" t="s">
        <v>4982</v>
      </c>
      <c r="D2482" s="35" t="s">
        <v>330</v>
      </c>
      <c r="E2482" s="37" t="n">
        <v>14.86</v>
      </c>
      <c r="F2482" s="37" t="n">
        <v>11.5</v>
      </c>
      <c r="G2482" s="37" t="n">
        <v>26.36</v>
      </c>
    </row>
    <row collapsed="false" customFormat="false" customHeight="true" hidden="false" ht="25.5" outlineLevel="0" r="2483">
      <c r="A2483" s="32" t="s">
        <v>4983</v>
      </c>
      <c r="B2483" s="33"/>
      <c r="C2483" s="32" t="s">
        <v>4984</v>
      </c>
      <c r="D2483" s="35" t="s">
        <v>330</v>
      </c>
      <c r="E2483" s="37" t="n">
        <v>19.54</v>
      </c>
      <c r="F2483" s="37" t="n">
        <v>11.5</v>
      </c>
      <c r="G2483" s="37" t="n">
        <v>31.04</v>
      </c>
    </row>
    <row collapsed="false" customFormat="false" customHeight="true" hidden="false" ht="15" outlineLevel="0" r="2484">
      <c r="A2484" s="38" t="s">
        <v>4985</v>
      </c>
      <c r="B2484" s="39" t="s">
        <v>4986</v>
      </c>
      <c r="C2484" s="38"/>
      <c r="D2484" s="40"/>
      <c r="E2484" s="41"/>
      <c r="F2484" s="41"/>
      <c r="G2484" s="41"/>
    </row>
    <row collapsed="false" customFormat="false" customHeight="true" hidden="false" ht="15" outlineLevel="0" r="2485">
      <c r="A2485" s="32" t="s">
        <v>4987</v>
      </c>
      <c r="B2485" s="33"/>
      <c r="C2485" s="32" t="s">
        <v>4988</v>
      </c>
      <c r="D2485" s="35" t="s">
        <v>330</v>
      </c>
      <c r="E2485" s="37" t="n">
        <v>6.06</v>
      </c>
      <c r="F2485" s="37" t="n">
        <v>13.03</v>
      </c>
      <c r="G2485" s="37" t="n">
        <v>19.09</v>
      </c>
    </row>
    <row collapsed="false" customFormat="false" customHeight="true" hidden="false" ht="15" outlineLevel="0" r="2486">
      <c r="A2486" s="32" t="s">
        <v>4989</v>
      </c>
      <c r="B2486" s="33"/>
      <c r="C2486" s="32" t="s">
        <v>4990</v>
      </c>
      <c r="D2486" s="35" t="s">
        <v>330</v>
      </c>
      <c r="E2486" s="37" t="n">
        <v>13.16</v>
      </c>
      <c r="F2486" s="37" t="n">
        <v>13.42</v>
      </c>
      <c r="G2486" s="37" t="n">
        <v>26.58</v>
      </c>
    </row>
    <row collapsed="false" customFormat="false" customHeight="true" hidden="false" ht="15" outlineLevel="0" r="2487">
      <c r="A2487" s="32" t="s">
        <v>4991</v>
      </c>
      <c r="B2487" s="33"/>
      <c r="C2487" s="32" t="s">
        <v>4992</v>
      </c>
      <c r="D2487" s="35" t="s">
        <v>330</v>
      </c>
      <c r="E2487" s="37" t="n">
        <v>16.73</v>
      </c>
      <c r="F2487" s="37" t="n">
        <v>19.18</v>
      </c>
      <c r="G2487" s="37" t="n">
        <v>35.91</v>
      </c>
    </row>
    <row collapsed="false" customFormat="false" customHeight="true" hidden="false" ht="15" outlineLevel="0" r="2488">
      <c r="A2488" s="32" t="s">
        <v>4993</v>
      </c>
      <c r="B2488" s="33"/>
      <c r="C2488" s="32" t="s">
        <v>4994</v>
      </c>
      <c r="D2488" s="35" t="s">
        <v>330</v>
      </c>
      <c r="E2488" s="37" t="n">
        <v>8.56</v>
      </c>
      <c r="F2488" s="37" t="n">
        <v>10.35</v>
      </c>
      <c r="G2488" s="37" t="n">
        <v>18.91</v>
      </c>
    </row>
    <row collapsed="false" customFormat="false" customHeight="true" hidden="false" ht="15" outlineLevel="0" r="2489">
      <c r="A2489" s="32" t="s">
        <v>4995</v>
      </c>
      <c r="B2489" s="33"/>
      <c r="C2489" s="32" t="s">
        <v>4996</v>
      </c>
      <c r="D2489" s="35" t="s">
        <v>330</v>
      </c>
      <c r="E2489" s="37" t="n">
        <v>10.74</v>
      </c>
      <c r="F2489" s="37" t="n">
        <v>17.25</v>
      </c>
      <c r="G2489" s="37" t="n">
        <v>27.99</v>
      </c>
    </row>
    <row collapsed="false" customFormat="false" customHeight="true" hidden="false" ht="25.5" outlineLevel="0" r="2490">
      <c r="A2490" s="32" t="s">
        <v>4997</v>
      </c>
      <c r="B2490" s="33"/>
      <c r="C2490" s="32" t="s">
        <v>4998</v>
      </c>
      <c r="D2490" s="35" t="s">
        <v>330</v>
      </c>
      <c r="E2490" s="37" t="n">
        <v>9.82</v>
      </c>
      <c r="F2490" s="37" t="n">
        <v>14.56</v>
      </c>
      <c r="G2490" s="37" t="n">
        <v>24.38</v>
      </c>
    </row>
    <row collapsed="false" customFormat="false" customHeight="true" hidden="false" ht="25.5" outlineLevel="0" r="2491">
      <c r="A2491" s="32" t="s">
        <v>4999</v>
      </c>
      <c r="B2491" s="33"/>
      <c r="C2491" s="32" t="s">
        <v>5000</v>
      </c>
      <c r="D2491" s="35" t="s">
        <v>330</v>
      </c>
      <c r="E2491" s="37" t="n">
        <v>12.01</v>
      </c>
      <c r="F2491" s="37" t="n">
        <v>17.25</v>
      </c>
      <c r="G2491" s="37" t="n">
        <v>29.26</v>
      </c>
    </row>
    <row collapsed="false" customFormat="false" customHeight="true" hidden="false" ht="25.5" outlineLevel="0" r="2492">
      <c r="A2492" s="32" t="s">
        <v>5001</v>
      </c>
      <c r="B2492" s="33"/>
      <c r="C2492" s="32" t="s">
        <v>5002</v>
      </c>
      <c r="D2492" s="35" t="s">
        <v>330</v>
      </c>
      <c r="E2492" s="37" t="n">
        <v>18.02</v>
      </c>
      <c r="F2492" s="37" t="n">
        <v>19.18</v>
      </c>
      <c r="G2492" s="37" t="n">
        <v>37.2</v>
      </c>
    </row>
    <row collapsed="false" customFormat="false" customHeight="true" hidden="false" ht="25.5" outlineLevel="0" r="2493">
      <c r="A2493" s="32" t="s">
        <v>5003</v>
      </c>
      <c r="B2493" s="33"/>
      <c r="C2493" s="32" t="s">
        <v>5004</v>
      </c>
      <c r="D2493" s="35" t="s">
        <v>330</v>
      </c>
      <c r="E2493" s="37" t="n">
        <v>25.36</v>
      </c>
      <c r="F2493" s="37" t="n">
        <v>13.42</v>
      </c>
      <c r="G2493" s="37" t="n">
        <v>38.78</v>
      </c>
    </row>
    <row collapsed="false" customFormat="false" customHeight="true" hidden="false" ht="25.5" outlineLevel="0" r="2494">
      <c r="A2494" s="32" t="s">
        <v>5005</v>
      </c>
      <c r="B2494" s="33"/>
      <c r="C2494" s="32" t="s">
        <v>5006</v>
      </c>
      <c r="D2494" s="35" t="s">
        <v>330</v>
      </c>
      <c r="E2494" s="37" t="n">
        <v>22.49</v>
      </c>
      <c r="F2494" s="37" t="n">
        <v>13.42</v>
      </c>
      <c r="G2494" s="37" t="n">
        <v>35.91</v>
      </c>
    </row>
    <row collapsed="false" customFormat="false" customHeight="true" hidden="false" ht="25.5" outlineLevel="0" r="2495">
      <c r="A2495" s="32" t="s">
        <v>5007</v>
      </c>
      <c r="B2495" s="33"/>
      <c r="C2495" s="32" t="s">
        <v>5008</v>
      </c>
      <c r="D2495" s="35" t="s">
        <v>330</v>
      </c>
      <c r="E2495" s="37" t="n">
        <v>7.71</v>
      </c>
      <c r="F2495" s="37" t="n">
        <v>9.59</v>
      </c>
      <c r="G2495" s="37" t="n">
        <v>17.3</v>
      </c>
    </row>
    <row collapsed="false" customFormat="false" customHeight="true" hidden="false" ht="25.5" outlineLevel="0" r="2496">
      <c r="A2496" s="32" t="s">
        <v>5009</v>
      </c>
      <c r="B2496" s="33"/>
      <c r="C2496" s="32" t="s">
        <v>5010</v>
      </c>
      <c r="D2496" s="35" t="s">
        <v>330</v>
      </c>
      <c r="E2496" s="37" t="n">
        <v>54.08</v>
      </c>
      <c r="F2496" s="37" t="n">
        <v>14.56</v>
      </c>
      <c r="G2496" s="37" t="n">
        <v>68.64</v>
      </c>
    </row>
    <row collapsed="false" customFormat="false" customHeight="true" hidden="false" ht="25.5" outlineLevel="0" r="2497">
      <c r="A2497" s="32" t="s">
        <v>5011</v>
      </c>
      <c r="B2497" s="33"/>
      <c r="C2497" s="32" t="s">
        <v>5012</v>
      </c>
      <c r="D2497" s="35" t="s">
        <v>19</v>
      </c>
      <c r="E2497" s="37" t="n">
        <v>27.38</v>
      </c>
      <c r="F2497" s="37" t="n">
        <v>11.5</v>
      </c>
      <c r="G2497" s="37" t="n">
        <v>38.88</v>
      </c>
    </row>
    <row collapsed="false" customFormat="false" customHeight="true" hidden="false" ht="25.5" outlineLevel="0" r="2498">
      <c r="A2498" s="32" t="s">
        <v>5013</v>
      </c>
      <c r="B2498" s="33"/>
      <c r="C2498" s="32" t="s">
        <v>5014</v>
      </c>
      <c r="D2498" s="35" t="s">
        <v>19</v>
      </c>
      <c r="E2498" s="37" t="n">
        <v>62.18</v>
      </c>
      <c r="F2498" s="37" t="n">
        <v>19.18</v>
      </c>
      <c r="G2498" s="37" t="n">
        <v>81.36</v>
      </c>
    </row>
    <row collapsed="false" customFormat="false" customHeight="true" hidden="false" ht="15" outlineLevel="0" r="2499">
      <c r="A2499" s="38" t="s">
        <v>5015</v>
      </c>
      <c r="B2499" s="39" t="s">
        <v>5016</v>
      </c>
      <c r="C2499" s="38"/>
      <c r="D2499" s="40"/>
      <c r="E2499" s="41"/>
      <c r="F2499" s="41"/>
      <c r="G2499" s="41"/>
    </row>
    <row collapsed="false" customFormat="false" customHeight="true" hidden="false" ht="15" outlineLevel="0" r="2500">
      <c r="A2500" s="32" t="s">
        <v>5017</v>
      </c>
      <c r="B2500" s="33"/>
      <c r="C2500" s="32" t="s">
        <v>5018</v>
      </c>
      <c r="D2500" s="35" t="s">
        <v>330</v>
      </c>
      <c r="E2500" s="37" t="n">
        <v>12.73</v>
      </c>
      <c r="F2500" s="37" t="n">
        <v>19.18</v>
      </c>
      <c r="G2500" s="37" t="n">
        <v>31.91</v>
      </c>
    </row>
    <row collapsed="false" customFormat="false" customHeight="true" hidden="false" ht="15" outlineLevel="0" r="2501">
      <c r="A2501" s="32" t="s">
        <v>5019</v>
      </c>
      <c r="B2501" s="33"/>
      <c r="C2501" s="32" t="s">
        <v>5020</v>
      </c>
      <c r="D2501" s="35" t="s">
        <v>330</v>
      </c>
      <c r="E2501" s="37" t="n">
        <v>17.51</v>
      </c>
      <c r="F2501" s="37" t="n">
        <v>19.18</v>
      </c>
      <c r="G2501" s="37" t="n">
        <v>36.69</v>
      </c>
    </row>
    <row collapsed="false" customFormat="false" customHeight="true" hidden="false" ht="15" outlineLevel="0" r="2502">
      <c r="A2502" s="32" t="s">
        <v>5021</v>
      </c>
      <c r="B2502" s="33"/>
      <c r="C2502" s="32" t="s">
        <v>5022</v>
      </c>
      <c r="D2502" s="35" t="s">
        <v>330</v>
      </c>
      <c r="E2502" s="37" t="n">
        <v>25.56</v>
      </c>
      <c r="F2502" s="37" t="n">
        <v>19.18</v>
      </c>
      <c r="G2502" s="37" t="n">
        <v>44.74</v>
      </c>
    </row>
    <row collapsed="false" customFormat="false" customHeight="true" hidden="false" ht="15" outlineLevel="0" r="2503">
      <c r="A2503" s="32" t="s">
        <v>5023</v>
      </c>
      <c r="B2503" s="33"/>
      <c r="C2503" s="32" t="s">
        <v>5024</v>
      </c>
      <c r="D2503" s="35" t="s">
        <v>330</v>
      </c>
      <c r="E2503" s="37" t="n">
        <v>36.11</v>
      </c>
      <c r="F2503" s="37" t="n">
        <v>19.18</v>
      </c>
      <c r="G2503" s="37" t="n">
        <v>55.29</v>
      </c>
    </row>
    <row collapsed="false" customFormat="false" customHeight="true" hidden="false" ht="15" outlineLevel="0" r="2504">
      <c r="A2504" s="32" t="s">
        <v>5025</v>
      </c>
      <c r="B2504" s="33"/>
      <c r="C2504" s="32" t="s">
        <v>5026</v>
      </c>
      <c r="D2504" s="35" t="s">
        <v>330</v>
      </c>
      <c r="E2504" s="37" t="n">
        <v>61.51</v>
      </c>
      <c r="F2504" s="37" t="n">
        <v>19.18</v>
      </c>
      <c r="G2504" s="37" t="n">
        <v>80.69</v>
      </c>
    </row>
    <row collapsed="false" customFormat="false" customHeight="true" hidden="false" ht="15" outlineLevel="0" r="2505">
      <c r="A2505" s="32" t="s">
        <v>5027</v>
      </c>
      <c r="B2505" s="33"/>
      <c r="C2505" s="32" t="s">
        <v>5028</v>
      </c>
      <c r="D2505" s="35" t="s">
        <v>330</v>
      </c>
      <c r="E2505" s="37" t="n">
        <v>133.6</v>
      </c>
      <c r="F2505" s="37" t="n">
        <v>19.18</v>
      </c>
      <c r="G2505" s="37" t="n">
        <v>152.78</v>
      </c>
    </row>
    <row collapsed="false" customFormat="false" customHeight="true" hidden="false" ht="15" outlineLevel="0" r="2506">
      <c r="A2506" s="32" t="s">
        <v>5029</v>
      </c>
      <c r="B2506" s="33"/>
      <c r="C2506" s="32" t="s">
        <v>5030</v>
      </c>
      <c r="D2506" s="35" t="s">
        <v>330</v>
      </c>
      <c r="E2506" s="37" t="n">
        <v>156.1</v>
      </c>
      <c r="F2506" s="37" t="n">
        <v>19.18</v>
      </c>
      <c r="G2506" s="37" t="n">
        <v>175.28</v>
      </c>
    </row>
    <row collapsed="false" customFormat="false" customHeight="true" hidden="false" ht="15" outlineLevel="0" r="2507">
      <c r="A2507" s="32" t="s">
        <v>5031</v>
      </c>
      <c r="B2507" s="33"/>
      <c r="C2507" s="32" t="s">
        <v>5032</v>
      </c>
      <c r="D2507" s="35" t="s">
        <v>330</v>
      </c>
      <c r="E2507" s="37" t="n">
        <v>215.06</v>
      </c>
      <c r="F2507" s="37" t="n">
        <v>19.18</v>
      </c>
      <c r="G2507" s="37" t="n">
        <v>234.24</v>
      </c>
    </row>
    <row collapsed="false" customFormat="false" customHeight="true" hidden="false" ht="15" outlineLevel="0" r="2508">
      <c r="A2508" s="32" t="s">
        <v>5033</v>
      </c>
      <c r="B2508" s="33"/>
      <c r="C2508" s="32" t="s">
        <v>5034</v>
      </c>
      <c r="D2508" s="35" t="s">
        <v>330</v>
      </c>
      <c r="E2508" s="37" t="n">
        <v>10.42</v>
      </c>
      <c r="F2508" s="37" t="n">
        <v>19.18</v>
      </c>
      <c r="G2508" s="37" t="n">
        <v>29.6</v>
      </c>
    </row>
    <row collapsed="false" customFormat="false" customHeight="true" hidden="false" ht="15" outlineLevel="0" r="2509">
      <c r="A2509" s="38" t="s">
        <v>5035</v>
      </c>
      <c r="B2509" s="39" t="s">
        <v>5036</v>
      </c>
      <c r="C2509" s="38"/>
      <c r="D2509" s="40"/>
      <c r="E2509" s="41"/>
      <c r="F2509" s="41"/>
      <c r="G2509" s="41"/>
    </row>
    <row collapsed="false" customFormat="false" customHeight="true" hidden="false" ht="15" outlineLevel="0" r="2510">
      <c r="A2510" s="32" t="s">
        <v>5037</v>
      </c>
      <c r="B2510" s="33"/>
      <c r="C2510" s="32" t="s">
        <v>5038</v>
      </c>
      <c r="D2510" s="35" t="s">
        <v>19</v>
      </c>
      <c r="E2510" s="37" t="n">
        <v>2.05</v>
      </c>
      <c r="F2510" s="37" t="n">
        <v>9.59</v>
      </c>
      <c r="G2510" s="37" t="n">
        <v>11.64</v>
      </c>
    </row>
    <row collapsed="false" customFormat="false" customHeight="true" hidden="false" ht="15" outlineLevel="0" r="2511">
      <c r="A2511" s="32" t="s">
        <v>5039</v>
      </c>
      <c r="B2511" s="33"/>
      <c r="C2511" s="32" t="s">
        <v>5040</v>
      </c>
      <c r="D2511" s="35" t="s">
        <v>19</v>
      </c>
      <c r="E2511" s="37" t="n">
        <v>4.08</v>
      </c>
      <c r="F2511" s="37" t="n">
        <v>9.59</v>
      </c>
      <c r="G2511" s="37" t="n">
        <v>13.67</v>
      </c>
    </row>
    <row collapsed="false" customFormat="false" customHeight="true" hidden="false" ht="15" outlineLevel="0" r="2512">
      <c r="A2512" s="32" t="s">
        <v>5041</v>
      </c>
      <c r="B2512" s="33"/>
      <c r="C2512" s="32" t="s">
        <v>5042</v>
      </c>
      <c r="D2512" s="35" t="s">
        <v>19</v>
      </c>
      <c r="E2512" s="37" t="n">
        <v>4.61</v>
      </c>
      <c r="F2512" s="37" t="n">
        <v>9.59</v>
      </c>
      <c r="G2512" s="37" t="n">
        <v>14.2</v>
      </c>
    </row>
    <row collapsed="false" customFormat="false" customHeight="true" hidden="false" ht="15" outlineLevel="0" r="2513">
      <c r="A2513" s="38" t="s">
        <v>5043</v>
      </c>
      <c r="B2513" s="39" t="s">
        <v>5044</v>
      </c>
      <c r="C2513" s="38"/>
      <c r="D2513" s="40"/>
      <c r="E2513" s="41"/>
      <c r="F2513" s="41"/>
      <c r="G2513" s="41"/>
    </row>
    <row collapsed="false" customFormat="false" customHeight="true" hidden="false" ht="15" outlineLevel="0" r="2514">
      <c r="A2514" s="32" t="s">
        <v>5045</v>
      </c>
      <c r="B2514" s="33"/>
      <c r="C2514" s="32" t="s">
        <v>5046</v>
      </c>
      <c r="D2514" s="35" t="s">
        <v>19</v>
      </c>
      <c r="E2514" s="37" t="n">
        <v>158.87</v>
      </c>
      <c r="F2514" s="37" t="n">
        <v>19.18</v>
      </c>
      <c r="G2514" s="37" t="n">
        <v>178.05</v>
      </c>
    </row>
    <row collapsed="false" customFormat="false" customHeight="true" hidden="false" ht="15" outlineLevel="0" r="2515">
      <c r="A2515" s="32" t="s">
        <v>5047</v>
      </c>
      <c r="B2515" s="33"/>
      <c r="C2515" s="32" t="s">
        <v>5048</v>
      </c>
      <c r="D2515" s="35" t="s">
        <v>19</v>
      </c>
      <c r="E2515" s="37" t="n">
        <v>146.97</v>
      </c>
      <c r="F2515" s="37" t="n">
        <v>19.18</v>
      </c>
      <c r="G2515" s="37" t="n">
        <v>166.15</v>
      </c>
    </row>
    <row collapsed="false" customFormat="false" customHeight="true" hidden="false" ht="15" outlineLevel="0" r="2516">
      <c r="A2516" s="32" t="s">
        <v>5049</v>
      </c>
      <c r="B2516" s="33"/>
      <c r="C2516" s="32" t="s">
        <v>5050</v>
      </c>
      <c r="D2516" s="35" t="s">
        <v>19</v>
      </c>
      <c r="E2516" s="37" t="n">
        <v>172.48</v>
      </c>
      <c r="F2516" s="37" t="n">
        <v>19.18</v>
      </c>
      <c r="G2516" s="37" t="n">
        <v>191.66</v>
      </c>
    </row>
    <row collapsed="false" customFormat="false" customHeight="true" hidden="false" ht="15" outlineLevel="0" r="2517">
      <c r="A2517" s="32" t="s">
        <v>5051</v>
      </c>
      <c r="B2517" s="33"/>
      <c r="C2517" s="32" t="s">
        <v>5052</v>
      </c>
      <c r="D2517" s="35" t="s">
        <v>19</v>
      </c>
      <c r="E2517" s="37" t="n">
        <v>170.86</v>
      </c>
      <c r="F2517" s="37" t="n">
        <v>19.18</v>
      </c>
      <c r="G2517" s="37" t="n">
        <v>190.04</v>
      </c>
    </row>
    <row collapsed="false" customFormat="false" customHeight="true" hidden="false" ht="15" outlineLevel="0" r="2518">
      <c r="A2518" s="32" t="s">
        <v>5053</v>
      </c>
      <c r="B2518" s="33"/>
      <c r="C2518" s="32" t="s">
        <v>5054</v>
      </c>
      <c r="D2518" s="35" t="s">
        <v>19</v>
      </c>
      <c r="E2518" s="37" t="n">
        <v>208.6</v>
      </c>
      <c r="F2518" s="37" t="n">
        <v>19.18</v>
      </c>
      <c r="G2518" s="37" t="n">
        <v>227.78</v>
      </c>
    </row>
    <row collapsed="false" customFormat="false" customHeight="true" hidden="false" ht="15" outlineLevel="0" r="2519">
      <c r="A2519" s="32" t="s">
        <v>5055</v>
      </c>
      <c r="B2519" s="33"/>
      <c r="C2519" s="32" t="s">
        <v>5056</v>
      </c>
      <c r="D2519" s="35" t="s">
        <v>19</v>
      </c>
      <c r="E2519" s="37" t="n">
        <v>310.92</v>
      </c>
      <c r="F2519" s="37" t="n">
        <v>19.18</v>
      </c>
      <c r="G2519" s="37" t="n">
        <v>330.1</v>
      </c>
    </row>
    <row collapsed="false" customFormat="false" customHeight="true" hidden="false" ht="15" outlineLevel="0" r="2520">
      <c r="A2520" s="32" t="s">
        <v>5057</v>
      </c>
      <c r="B2520" s="33"/>
      <c r="C2520" s="32" t="s">
        <v>5058</v>
      </c>
      <c r="D2520" s="35" t="s">
        <v>19</v>
      </c>
      <c r="E2520" s="37" t="n">
        <v>419.44</v>
      </c>
      <c r="F2520" s="37" t="n">
        <v>19.18</v>
      </c>
      <c r="G2520" s="37" t="n">
        <v>438.62</v>
      </c>
    </row>
    <row collapsed="false" customFormat="false" customHeight="true" hidden="false" ht="15" outlineLevel="0" r="2521">
      <c r="A2521" s="32" t="s">
        <v>5059</v>
      </c>
      <c r="B2521" s="33"/>
      <c r="C2521" s="32" t="s">
        <v>5060</v>
      </c>
      <c r="D2521" s="35" t="s">
        <v>19</v>
      </c>
      <c r="E2521" s="37" t="n">
        <v>544.67</v>
      </c>
      <c r="F2521" s="37" t="n">
        <v>19.18</v>
      </c>
      <c r="G2521" s="37" t="n">
        <v>563.85</v>
      </c>
    </row>
    <row collapsed="false" customFormat="false" customHeight="true" hidden="false" ht="15" outlineLevel="0" r="2522">
      <c r="A2522" s="32" t="s">
        <v>5061</v>
      </c>
      <c r="B2522" s="33"/>
      <c r="C2522" s="32" t="s">
        <v>5062</v>
      </c>
      <c r="D2522" s="35" t="s">
        <v>19</v>
      </c>
      <c r="E2522" s="37" t="n">
        <v>706.07</v>
      </c>
      <c r="F2522" s="37" t="n">
        <v>19.18</v>
      </c>
      <c r="G2522" s="37" t="n">
        <v>725.25</v>
      </c>
    </row>
    <row collapsed="false" customFormat="false" customHeight="true" hidden="false" ht="15" outlineLevel="0" r="2523">
      <c r="A2523" s="32" t="s">
        <v>5063</v>
      </c>
      <c r="B2523" s="33"/>
      <c r="C2523" s="32" t="s">
        <v>5064</v>
      </c>
      <c r="D2523" s="35" t="s">
        <v>19</v>
      </c>
      <c r="E2523" s="37" t="n">
        <v>1591.2</v>
      </c>
      <c r="F2523" s="37" t="n">
        <v>19.18</v>
      </c>
      <c r="G2523" s="37" t="n">
        <v>1610.38</v>
      </c>
    </row>
    <row collapsed="false" customFormat="false" customHeight="true" hidden="false" ht="15" outlineLevel="0" r="2524">
      <c r="A2524" s="32" t="s">
        <v>5065</v>
      </c>
      <c r="B2524" s="33"/>
      <c r="C2524" s="32" t="s">
        <v>5066</v>
      </c>
      <c r="D2524" s="35" t="s">
        <v>19</v>
      </c>
      <c r="E2524" s="37" t="n">
        <v>1937.71</v>
      </c>
      <c r="F2524" s="37" t="n">
        <v>19.18</v>
      </c>
      <c r="G2524" s="37" t="n">
        <v>1956.89</v>
      </c>
    </row>
    <row collapsed="false" customFormat="false" customHeight="true" hidden="false" ht="15" outlineLevel="0" r="2525">
      <c r="A2525" s="32" t="s">
        <v>5067</v>
      </c>
      <c r="B2525" s="33"/>
      <c r="C2525" s="32" t="s">
        <v>5068</v>
      </c>
      <c r="D2525" s="35" t="s">
        <v>19</v>
      </c>
      <c r="E2525" s="37" t="n">
        <v>3223.03</v>
      </c>
      <c r="F2525" s="37" t="n">
        <v>19.18</v>
      </c>
      <c r="G2525" s="37" t="n">
        <v>3242.21</v>
      </c>
    </row>
    <row collapsed="false" customFormat="false" customHeight="true" hidden="false" ht="15" outlineLevel="0" r="2526">
      <c r="A2526" s="32" t="s">
        <v>5069</v>
      </c>
      <c r="B2526" s="33"/>
      <c r="C2526" s="32" t="s">
        <v>5070</v>
      </c>
      <c r="D2526" s="35" t="s">
        <v>19</v>
      </c>
      <c r="E2526" s="37" t="n">
        <v>64.66</v>
      </c>
      <c r="F2526" s="37" t="n">
        <v>19.18</v>
      </c>
      <c r="G2526" s="37" t="n">
        <v>83.84</v>
      </c>
    </row>
    <row collapsed="false" customFormat="false" customHeight="true" hidden="false" ht="15" outlineLevel="0" r="2527">
      <c r="A2527" s="32" t="s">
        <v>5071</v>
      </c>
      <c r="B2527" s="33"/>
      <c r="C2527" s="32" t="s">
        <v>5072</v>
      </c>
      <c r="D2527" s="35" t="s">
        <v>19</v>
      </c>
      <c r="E2527" s="37" t="n">
        <v>82.17</v>
      </c>
      <c r="F2527" s="37" t="n">
        <v>19.18</v>
      </c>
      <c r="G2527" s="37" t="n">
        <v>101.35</v>
      </c>
    </row>
    <row collapsed="false" customFormat="false" customHeight="true" hidden="false" ht="15" outlineLevel="0" r="2528">
      <c r="A2528" s="32" t="s">
        <v>5073</v>
      </c>
      <c r="B2528" s="33"/>
      <c r="C2528" s="32" t="s">
        <v>5074</v>
      </c>
      <c r="D2528" s="35" t="s">
        <v>19</v>
      </c>
      <c r="E2528" s="37" t="n">
        <v>193.93</v>
      </c>
      <c r="F2528" s="37" t="n">
        <v>19.18</v>
      </c>
      <c r="G2528" s="37" t="n">
        <v>213.11</v>
      </c>
    </row>
    <row collapsed="false" customFormat="false" customHeight="true" hidden="false" ht="15" outlineLevel="0" r="2529">
      <c r="A2529" s="38" t="s">
        <v>5075</v>
      </c>
      <c r="B2529" s="39" t="s">
        <v>5076</v>
      </c>
      <c r="C2529" s="38"/>
      <c r="D2529" s="40"/>
      <c r="E2529" s="41"/>
      <c r="F2529" s="41"/>
      <c r="G2529" s="41"/>
    </row>
    <row collapsed="false" customFormat="false" customHeight="true" hidden="false" ht="25.5" outlineLevel="0" r="2530">
      <c r="A2530" s="32" t="s">
        <v>5077</v>
      </c>
      <c r="B2530" s="33"/>
      <c r="C2530" s="32" t="s">
        <v>5078</v>
      </c>
      <c r="D2530" s="35" t="s">
        <v>19</v>
      </c>
      <c r="E2530" s="37" t="n">
        <v>51.86</v>
      </c>
      <c r="F2530" s="37" t="n">
        <v>17.25</v>
      </c>
      <c r="G2530" s="37" t="n">
        <v>69.11</v>
      </c>
    </row>
    <row collapsed="false" customFormat="false" customHeight="true" hidden="false" ht="38.25" outlineLevel="0" r="2531">
      <c r="A2531" s="32" t="s">
        <v>5079</v>
      </c>
      <c r="B2531" s="33"/>
      <c r="C2531" s="32" t="s">
        <v>5080</v>
      </c>
      <c r="D2531" s="35" t="s">
        <v>19</v>
      </c>
      <c r="E2531" s="37" t="n">
        <v>177.3</v>
      </c>
      <c r="F2531" s="37" t="n">
        <v>19.18</v>
      </c>
      <c r="G2531" s="37" t="n">
        <v>196.48</v>
      </c>
    </row>
    <row collapsed="false" customFormat="false" customHeight="true" hidden="false" ht="38.25" outlineLevel="0" r="2532">
      <c r="A2532" s="32" t="s">
        <v>5081</v>
      </c>
      <c r="B2532" s="33"/>
      <c r="C2532" s="32" t="s">
        <v>5082</v>
      </c>
      <c r="D2532" s="35" t="s">
        <v>19</v>
      </c>
      <c r="E2532" s="37" t="n">
        <v>266.89</v>
      </c>
      <c r="F2532" s="37" t="n">
        <v>19.18</v>
      </c>
      <c r="G2532" s="37" t="n">
        <v>286.07</v>
      </c>
    </row>
    <row collapsed="false" customFormat="false" customHeight="true" hidden="false" ht="38.25" outlineLevel="0" r="2533">
      <c r="A2533" s="32" t="s">
        <v>5083</v>
      </c>
      <c r="B2533" s="33"/>
      <c r="C2533" s="32" t="s">
        <v>5084</v>
      </c>
      <c r="D2533" s="35" t="s">
        <v>19</v>
      </c>
      <c r="E2533" s="37" t="n">
        <v>180.85</v>
      </c>
      <c r="F2533" s="37" t="n">
        <v>19.18</v>
      </c>
      <c r="G2533" s="37" t="n">
        <v>200.03</v>
      </c>
    </row>
    <row collapsed="false" customFormat="false" customHeight="true" hidden="false" ht="25.5" outlineLevel="0" r="2534">
      <c r="A2534" s="32" t="s">
        <v>5085</v>
      </c>
      <c r="B2534" s="33"/>
      <c r="C2534" s="32" t="s">
        <v>5086</v>
      </c>
      <c r="D2534" s="35" t="s">
        <v>19</v>
      </c>
      <c r="E2534" s="37" t="n">
        <v>69.06</v>
      </c>
      <c r="F2534" s="37" t="n">
        <v>38.34</v>
      </c>
      <c r="G2534" s="37" t="n">
        <v>107.4</v>
      </c>
    </row>
    <row collapsed="false" customFormat="false" customHeight="true" hidden="false" ht="25.5" outlineLevel="0" r="2535">
      <c r="A2535" s="32" t="s">
        <v>5087</v>
      </c>
      <c r="B2535" s="33"/>
      <c r="C2535" s="32" t="s">
        <v>5088</v>
      </c>
      <c r="D2535" s="35" t="s">
        <v>19</v>
      </c>
      <c r="E2535" s="37" t="n">
        <v>1569.27</v>
      </c>
      <c r="F2535" s="37" t="n">
        <v>38.34</v>
      </c>
      <c r="G2535" s="37" t="n">
        <v>1607.61</v>
      </c>
    </row>
    <row collapsed="false" customFormat="false" customHeight="true" hidden="false" ht="25.5" outlineLevel="0" r="2536">
      <c r="A2536" s="32" t="s">
        <v>5089</v>
      </c>
      <c r="B2536" s="33"/>
      <c r="C2536" s="32" t="s">
        <v>5090</v>
      </c>
      <c r="D2536" s="35" t="s">
        <v>19</v>
      </c>
      <c r="E2536" s="37" t="n">
        <v>66.95</v>
      </c>
      <c r="F2536" s="37" t="n">
        <v>38.34</v>
      </c>
      <c r="G2536" s="37" t="n">
        <v>105.29</v>
      </c>
    </row>
    <row collapsed="false" customFormat="false" customHeight="true" hidden="false" ht="25.5" outlineLevel="0" r="2537">
      <c r="A2537" s="32" t="s">
        <v>5091</v>
      </c>
      <c r="B2537" s="33"/>
      <c r="C2537" s="32" t="s">
        <v>5092</v>
      </c>
      <c r="D2537" s="35" t="s">
        <v>19</v>
      </c>
      <c r="E2537" s="37" t="n">
        <v>132.59</v>
      </c>
      <c r="F2537" s="37" t="n">
        <v>38.34</v>
      </c>
      <c r="G2537" s="37" t="n">
        <v>170.93</v>
      </c>
    </row>
    <row collapsed="false" customFormat="false" customHeight="true" hidden="false" ht="38.25" outlineLevel="0" r="2538">
      <c r="A2538" s="32" t="s">
        <v>5093</v>
      </c>
      <c r="B2538" s="33"/>
      <c r="C2538" s="32" t="s">
        <v>5094</v>
      </c>
      <c r="D2538" s="35" t="s">
        <v>19</v>
      </c>
      <c r="E2538" s="37" t="n">
        <v>2017.33</v>
      </c>
      <c r="F2538" s="37" t="n">
        <v>19.18</v>
      </c>
      <c r="G2538" s="37" t="n">
        <v>2036.51</v>
      </c>
    </row>
    <row collapsed="false" customFormat="false" customHeight="true" hidden="false" ht="25.5" outlineLevel="0" r="2539">
      <c r="A2539" s="32" t="s">
        <v>5095</v>
      </c>
      <c r="B2539" s="33"/>
      <c r="C2539" s="32" t="s">
        <v>5096</v>
      </c>
      <c r="D2539" s="35" t="s">
        <v>19</v>
      </c>
      <c r="E2539" s="37" t="n">
        <v>68.56</v>
      </c>
      <c r="F2539" s="37" t="n">
        <v>38.34</v>
      </c>
      <c r="G2539" s="37" t="n">
        <v>106.9</v>
      </c>
    </row>
    <row collapsed="false" customFormat="false" customHeight="true" hidden="false" ht="15" outlineLevel="0" r="2540">
      <c r="A2540" s="32" t="s">
        <v>5097</v>
      </c>
      <c r="B2540" s="33"/>
      <c r="C2540" s="32" t="s">
        <v>5098</v>
      </c>
      <c r="D2540" s="35" t="s">
        <v>19</v>
      </c>
      <c r="E2540" s="37" t="n">
        <v>129.06</v>
      </c>
      <c r="F2540" s="37" t="n">
        <v>23.01</v>
      </c>
      <c r="G2540" s="37" t="n">
        <v>152.07</v>
      </c>
    </row>
    <row collapsed="false" customFormat="false" customHeight="true" hidden="false" ht="15" outlineLevel="0" r="2541">
      <c r="A2541" s="38" t="s">
        <v>5099</v>
      </c>
      <c r="B2541" s="39" t="s">
        <v>5100</v>
      </c>
      <c r="C2541" s="38"/>
      <c r="D2541" s="40"/>
      <c r="E2541" s="41"/>
      <c r="F2541" s="41"/>
      <c r="G2541" s="41"/>
    </row>
    <row collapsed="false" customFormat="false" customHeight="true" hidden="false" ht="25.5" outlineLevel="0" r="2542">
      <c r="A2542" s="32" t="s">
        <v>5101</v>
      </c>
      <c r="B2542" s="33"/>
      <c r="C2542" s="32" t="s">
        <v>5102</v>
      </c>
      <c r="D2542" s="35" t="s">
        <v>19</v>
      </c>
      <c r="E2542" s="37" t="n">
        <v>360.57</v>
      </c>
      <c r="F2542" s="37" t="n">
        <v>15.33</v>
      </c>
      <c r="G2542" s="37" t="n">
        <v>375.9</v>
      </c>
    </row>
    <row collapsed="false" customFormat="false" customHeight="true" hidden="false" ht="25.5" outlineLevel="0" r="2543">
      <c r="A2543" s="32" t="s">
        <v>5103</v>
      </c>
      <c r="B2543" s="33"/>
      <c r="C2543" s="32" t="s">
        <v>5104</v>
      </c>
      <c r="D2543" s="35" t="s">
        <v>19</v>
      </c>
      <c r="E2543" s="37" t="n">
        <v>174.17</v>
      </c>
      <c r="F2543" s="37" t="n">
        <v>15.33</v>
      </c>
      <c r="G2543" s="37" t="n">
        <v>189.5</v>
      </c>
    </row>
    <row collapsed="false" customFormat="false" customHeight="true" hidden="false" ht="25.5" outlineLevel="0" r="2544">
      <c r="A2544" s="32" t="s">
        <v>5105</v>
      </c>
      <c r="B2544" s="33"/>
      <c r="C2544" s="32" t="s">
        <v>5106</v>
      </c>
      <c r="D2544" s="35" t="s">
        <v>19</v>
      </c>
      <c r="E2544" s="37" t="n">
        <v>94.93</v>
      </c>
      <c r="F2544" s="37" t="n">
        <v>15.33</v>
      </c>
      <c r="G2544" s="37" t="n">
        <v>110.26</v>
      </c>
    </row>
    <row collapsed="false" customFormat="false" customHeight="true" hidden="false" ht="25.5" outlineLevel="0" r="2545">
      <c r="A2545" s="32" t="s">
        <v>5107</v>
      </c>
      <c r="B2545" s="33"/>
      <c r="C2545" s="32" t="s">
        <v>5108</v>
      </c>
      <c r="D2545" s="35" t="s">
        <v>19</v>
      </c>
      <c r="E2545" s="37" t="n">
        <v>270</v>
      </c>
      <c r="F2545" s="37" t="n">
        <v>15.33</v>
      </c>
      <c r="G2545" s="37" t="n">
        <v>285.33</v>
      </c>
    </row>
    <row collapsed="false" customFormat="false" customHeight="true" hidden="false" ht="15" outlineLevel="0" r="2546">
      <c r="A2546" s="38" t="s">
        <v>5109</v>
      </c>
      <c r="B2546" s="39" t="s">
        <v>5110</v>
      </c>
      <c r="C2546" s="38"/>
      <c r="D2546" s="40"/>
      <c r="E2546" s="41"/>
      <c r="F2546" s="41"/>
      <c r="G2546" s="41"/>
    </row>
    <row collapsed="false" customFormat="false" customHeight="true" hidden="false" ht="15" outlineLevel="0" r="2547">
      <c r="A2547" s="32" t="s">
        <v>5111</v>
      </c>
      <c r="B2547" s="33"/>
      <c r="C2547" s="32" t="s">
        <v>5112</v>
      </c>
      <c r="D2547" s="35" t="s">
        <v>19</v>
      </c>
      <c r="E2547" s="37" t="n">
        <v>95</v>
      </c>
      <c r="F2547" s="37" t="n">
        <v>15.33</v>
      </c>
      <c r="G2547" s="37" t="n">
        <v>110.33</v>
      </c>
    </row>
    <row collapsed="false" customFormat="false" customHeight="true" hidden="false" ht="38.25" outlineLevel="0" r="2548">
      <c r="A2548" s="32" t="s">
        <v>5113</v>
      </c>
      <c r="B2548" s="33"/>
      <c r="C2548" s="32" t="s">
        <v>5114</v>
      </c>
      <c r="D2548" s="35" t="s">
        <v>19</v>
      </c>
      <c r="E2548" s="37" t="n">
        <v>323.38</v>
      </c>
      <c r="F2548" s="37" t="n">
        <v>9.59</v>
      </c>
      <c r="G2548" s="37" t="n">
        <v>332.97</v>
      </c>
    </row>
    <row collapsed="false" customFormat="false" customHeight="true" hidden="false" ht="15" outlineLevel="0" r="2549">
      <c r="A2549" s="38" t="s">
        <v>5115</v>
      </c>
      <c r="B2549" s="39" t="s">
        <v>5116</v>
      </c>
      <c r="C2549" s="38"/>
      <c r="D2549" s="40"/>
      <c r="E2549" s="41"/>
      <c r="F2549" s="41"/>
      <c r="G2549" s="41"/>
    </row>
    <row collapsed="false" customFormat="false" customHeight="true" hidden="false" ht="15" outlineLevel="0" r="2550">
      <c r="A2550" s="32" t="s">
        <v>5117</v>
      </c>
      <c r="B2550" s="33"/>
      <c r="C2550" s="32" t="s">
        <v>5118</v>
      </c>
      <c r="D2550" s="35" t="s">
        <v>19</v>
      </c>
      <c r="E2550" s="37" t="n">
        <v>73.26</v>
      </c>
      <c r="F2550" s="37" t="n">
        <v>15.33</v>
      </c>
      <c r="G2550" s="37" t="n">
        <v>88.59</v>
      </c>
    </row>
    <row collapsed="false" customFormat="false" customHeight="true" hidden="false" ht="38.25" outlineLevel="0" r="2551">
      <c r="A2551" s="32" t="s">
        <v>5119</v>
      </c>
      <c r="B2551" s="33"/>
      <c r="C2551" s="32" t="s">
        <v>5120</v>
      </c>
      <c r="D2551" s="35" t="s">
        <v>19</v>
      </c>
      <c r="E2551" s="37" t="n">
        <v>173.44</v>
      </c>
      <c r="F2551" s="37" t="n">
        <v>19.18</v>
      </c>
      <c r="G2551" s="37" t="n">
        <v>192.62</v>
      </c>
    </row>
    <row collapsed="false" customFormat="false" customHeight="true" hidden="false" ht="15" outlineLevel="0" r="2552">
      <c r="A2552" s="38" t="s">
        <v>5121</v>
      </c>
      <c r="B2552" s="39" t="s">
        <v>5122</v>
      </c>
      <c r="C2552" s="38"/>
      <c r="D2552" s="40"/>
      <c r="E2552" s="41"/>
      <c r="F2552" s="41"/>
      <c r="G2552" s="41"/>
    </row>
    <row collapsed="false" customFormat="false" customHeight="true" hidden="false" ht="15" outlineLevel="0" r="2553">
      <c r="A2553" s="32" t="s">
        <v>5123</v>
      </c>
      <c r="B2553" s="33"/>
      <c r="C2553" s="32" t="s">
        <v>5124</v>
      </c>
      <c r="D2553" s="35" t="s">
        <v>19</v>
      </c>
      <c r="E2553" s="37" t="n">
        <v>65.97</v>
      </c>
      <c r="F2553" s="37" t="n">
        <v>30.67</v>
      </c>
      <c r="G2553" s="37" t="n">
        <v>96.64</v>
      </c>
    </row>
    <row collapsed="false" customFormat="false" customHeight="true" hidden="false" ht="15" outlineLevel="0" r="2554">
      <c r="A2554" s="32" t="s">
        <v>5125</v>
      </c>
      <c r="B2554" s="33"/>
      <c r="C2554" s="32" t="s">
        <v>5126</v>
      </c>
      <c r="D2554" s="35" t="s">
        <v>19</v>
      </c>
      <c r="E2554" s="37" t="n">
        <v>42.13</v>
      </c>
      <c r="F2554" s="37" t="n">
        <v>30.67</v>
      </c>
      <c r="G2554" s="37" t="n">
        <v>72.8</v>
      </c>
    </row>
    <row collapsed="false" customFormat="false" customHeight="true" hidden="false" ht="15" outlineLevel="0" r="2555">
      <c r="A2555" s="32" t="s">
        <v>5127</v>
      </c>
      <c r="B2555" s="33"/>
      <c r="C2555" s="32" t="s">
        <v>5128</v>
      </c>
      <c r="D2555" s="35" t="s">
        <v>19</v>
      </c>
      <c r="E2555" s="37" t="n">
        <v>29.67</v>
      </c>
      <c r="F2555" s="37" t="n">
        <v>11.5</v>
      </c>
      <c r="G2555" s="37" t="n">
        <v>41.17</v>
      </c>
    </row>
    <row collapsed="false" customFormat="false" customHeight="true" hidden="false" ht="25.5" outlineLevel="0" r="2556">
      <c r="A2556" s="32" t="s">
        <v>5129</v>
      </c>
      <c r="B2556" s="33"/>
      <c r="C2556" s="32" t="s">
        <v>5130</v>
      </c>
      <c r="D2556" s="35" t="s">
        <v>19</v>
      </c>
      <c r="E2556" s="37" t="n">
        <v>119.86</v>
      </c>
      <c r="F2556" s="37" t="n">
        <v>11.5</v>
      </c>
      <c r="G2556" s="37" t="n">
        <v>131.36</v>
      </c>
    </row>
    <row collapsed="false" customFormat="false" customHeight="true" hidden="false" ht="25.5" outlineLevel="0" r="2557">
      <c r="A2557" s="32" t="s">
        <v>5131</v>
      </c>
      <c r="B2557" s="33"/>
      <c r="C2557" s="32" t="s">
        <v>5132</v>
      </c>
      <c r="D2557" s="35" t="s">
        <v>19</v>
      </c>
      <c r="E2557" s="37" t="n">
        <v>263.57</v>
      </c>
      <c r="F2557" s="37" t="n">
        <v>11.5</v>
      </c>
      <c r="G2557" s="37" t="n">
        <v>275.07</v>
      </c>
    </row>
    <row collapsed="false" customFormat="false" customHeight="true" hidden="false" ht="15" outlineLevel="0" r="2558">
      <c r="A2558" s="32" t="s">
        <v>5133</v>
      </c>
      <c r="B2558" s="33"/>
      <c r="C2558" s="32" t="s">
        <v>5134</v>
      </c>
      <c r="D2558" s="35" t="s">
        <v>19</v>
      </c>
      <c r="E2558" s="37" t="n">
        <v>2.62</v>
      </c>
      <c r="F2558" s="37" t="n">
        <v>1.25</v>
      </c>
      <c r="G2558" s="37" t="n">
        <v>3.87</v>
      </c>
    </row>
    <row collapsed="false" customFormat="false" customHeight="true" hidden="false" ht="15" outlineLevel="0" r="2559">
      <c r="A2559" s="32" t="s">
        <v>5135</v>
      </c>
      <c r="B2559" s="33"/>
      <c r="C2559" s="32" t="s">
        <v>5136</v>
      </c>
      <c r="D2559" s="35" t="s">
        <v>19</v>
      </c>
      <c r="E2559" s="37" t="n">
        <v>6.95</v>
      </c>
      <c r="F2559" s="37" t="n">
        <v>1.25</v>
      </c>
      <c r="G2559" s="37" t="n">
        <v>8.2</v>
      </c>
    </row>
    <row collapsed="false" customFormat="false" customHeight="true" hidden="false" ht="15" outlineLevel="0" r="2560">
      <c r="A2560" s="32" t="s">
        <v>5137</v>
      </c>
      <c r="B2560" s="33"/>
      <c r="C2560" s="32" t="s">
        <v>5138</v>
      </c>
      <c r="D2560" s="35" t="s">
        <v>19</v>
      </c>
      <c r="E2560" s="37" t="n">
        <v>36.89</v>
      </c>
      <c r="F2560" s="37" t="n">
        <v>15.33</v>
      </c>
      <c r="G2560" s="37" t="n">
        <v>52.22</v>
      </c>
    </row>
    <row collapsed="false" customFormat="false" customHeight="true" hidden="false" ht="15" outlineLevel="0" r="2561">
      <c r="A2561" s="32" t="s">
        <v>5139</v>
      </c>
      <c r="B2561" s="33"/>
      <c r="C2561" s="32" t="s">
        <v>5140</v>
      </c>
      <c r="D2561" s="35" t="s">
        <v>19</v>
      </c>
      <c r="E2561" s="37" t="n">
        <v>5.28</v>
      </c>
      <c r="F2561" s="37" t="n">
        <v>7.67</v>
      </c>
      <c r="G2561" s="37" t="n">
        <v>12.95</v>
      </c>
    </row>
    <row collapsed="false" customFormat="false" customHeight="true" hidden="false" ht="15" outlineLevel="0" r="2562">
      <c r="A2562" s="32" t="s">
        <v>5141</v>
      </c>
      <c r="B2562" s="33"/>
      <c r="C2562" s="32" t="s">
        <v>5142</v>
      </c>
      <c r="D2562" s="35" t="s">
        <v>19</v>
      </c>
      <c r="E2562" s="37" t="n">
        <v>6.61</v>
      </c>
      <c r="F2562" s="37" t="n">
        <v>7.67</v>
      </c>
      <c r="G2562" s="37" t="n">
        <v>14.28</v>
      </c>
    </row>
    <row collapsed="false" customFormat="false" customHeight="true" hidden="false" ht="25.5" outlineLevel="0" r="2563">
      <c r="A2563" s="32" t="s">
        <v>5143</v>
      </c>
      <c r="B2563" s="33"/>
      <c r="C2563" s="32" t="s">
        <v>5144</v>
      </c>
      <c r="D2563" s="35" t="s">
        <v>19</v>
      </c>
      <c r="E2563" s="37" t="n">
        <v>336.09</v>
      </c>
      <c r="F2563" s="37" t="n">
        <v>38.34</v>
      </c>
      <c r="G2563" s="37" t="n">
        <v>374.43</v>
      </c>
    </row>
    <row collapsed="false" customFormat="false" customHeight="true" hidden="false" ht="25.5" outlineLevel="0" r="2564">
      <c r="A2564" s="32" t="s">
        <v>5145</v>
      </c>
      <c r="B2564" s="33"/>
      <c r="C2564" s="32" t="s">
        <v>5146</v>
      </c>
      <c r="D2564" s="35" t="s">
        <v>19</v>
      </c>
      <c r="E2564" s="37" t="n">
        <v>16.19</v>
      </c>
      <c r="F2564" s="37" t="n">
        <v>17.42</v>
      </c>
      <c r="G2564" s="37" t="n">
        <v>33.61</v>
      </c>
    </row>
    <row collapsed="false" customFormat="false" customHeight="true" hidden="false" ht="25.5" outlineLevel="0" r="2565">
      <c r="A2565" s="32" t="s">
        <v>5147</v>
      </c>
      <c r="B2565" s="33"/>
      <c r="C2565" s="32" t="s">
        <v>5148</v>
      </c>
      <c r="D2565" s="35" t="s">
        <v>19</v>
      </c>
      <c r="E2565" s="37" t="n">
        <v>14.32</v>
      </c>
      <c r="F2565" s="37" t="n">
        <v>17.42</v>
      </c>
      <c r="G2565" s="37" t="n">
        <v>31.74</v>
      </c>
    </row>
    <row collapsed="false" customFormat="false" customHeight="true" hidden="false" ht="15" outlineLevel="0" r="2566">
      <c r="A2566" s="42" t="s">
        <v>5149</v>
      </c>
      <c r="B2566" s="42" t="s">
        <v>5150</v>
      </c>
      <c r="C2566" s="43"/>
      <c r="D2566" s="44"/>
      <c r="E2566" s="45"/>
      <c r="F2566" s="45"/>
      <c r="G2566" s="45"/>
    </row>
    <row collapsed="false" customFormat="false" customHeight="true" hidden="false" ht="15" outlineLevel="0" r="2567">
      <c r="A2567" s="23" t="s">
        <v>5151</v>
      </c>
      <c r="B2567" s="23" t="s">
        <v>5152</v>
      </c>
      <c r="C2567" s="24"/>
      <c r="D2567" s="46"/>
      <c r="E2567" s="47"/>
      <c r="F2567" s="47"/>
      <c r="G2567" s="47"/>
    </row>
    <row collapsed="false" customFormat="false" customHeight="true" hidden="false" ht="25.5" outlineLevel="0" r="2568">
      <c r="A2568" s="32" t="s">
        <v>5153</v>
      </c>
      <c r="B2568" s="33"/>
      <c r="C2568" s="32" t="s">
        <v>5154</v>
      </c>
      <c r="D2568" s="35" t="s">
        <v>19</v>
      </c>
      <c r="E2568" s="37" t="n">
        <v>20.3</v>
      </c>
      <c r="F2568" s="37" t="n">
        <v>3.12</v>
      </c>
      <c r="G2568" s="37" t="n">
        <v>23.42</v>
      </c>
    </row>
    <row collapsed="false" customFormat="false" customHeight="true" hidden="false" ht="25.5" outlineLevel="0" r="2569">
      <c r="A2569" s="32" t="s">
        <v>5155</v>
      </c>
      <c r="B2569" s="33"/>
      <c r="C2569" s="32" t="s">
        <v>5156</v>
      </c>
      <c r="D2569" s="35" t="s">
        <v>19</v>
      </c>
      <c r="E2569" s="37" t="n">
        <v>28.67</v>
      </c>
      <c r="F2569" s="37" t="n">
        <v>3.12</v>
      </c>
      <c r="G2569" s="37" t="n">
        <v>31.79</v>
      </c>
    </row>
    <row collapsed="false" customFormat="false" customHeight="true" hidden="false" ht="25.5" outlineLevel="0" r="2570">
      <c r="A2570" s="32" t="s">
        <v>5157</v>
      </c>
      <c r="B2570" s="33"/>
      <c r="C2570" s="32" t="s">
        <v>5158</v>
      </c>
      <c r="D2570" s="35" t="s">
        <v>19</v>
      </c>
      <c r="E2570" s="37" t="n">
        <v>109.32</v>
      </c>
      <c r="F2570" s="37" t="n">
        <v>3.12</v>
      </c>
      <c r="G2570" s="37" t="n">
        <v>112.44</v>
      </c>
    </row>
    <row collapsed="false" customFormat="false" customHeight="true" hidden="false" ht="25.5" outlineLevel="0" r="2571">
      <c r="A2571" s="32" t="s">
        <v>5159</v>
      </c>
      <c r="B2571" s="33"/>
      <c r="C2571" s="32" t="s">
        <v>5160</v>
      </c>
      <c r="D2571" s="35" t="s">
        <v>19</v>
      </c>
      <c r="E2571" s="37" t="n">
        <v>35.35</v>
      </c>
      <c r="F2571" s="37" t="n">
        <v>3.12</v>
      </c>
      <c r="G2571" s="37" t="n">
        <v>38.47</v>
      </c>
    </row>
    <row collapsed="false" customFormat="false" customHeight="true" hidden="false" ht="15" outlineLevel="0" r="2572">
      <c r="A2572" s="38" t="s">
        <v>5161</v>
      </c>
      <c r="B2572" s="39" t="s">
        <v>5162</v>
      </c>
      <c r="C2572" s="38"/>
      <c r="D2572" s="40"/>
      <c r="E2572" s="41"/>
      <c r="F2572" s="41"/>
      <c r="G2572" s="41"/>
    </row>
    <row collapsed="false" customFormat="false" customHeight="true" hidden="false" ht="25.5" outlineLevel="0" r="2573">
      <c r="A2573" s="32" t="s">
        <v>5163</v>
      </c>
      <c r="B2573" s="33"/>
      <c r="C2573" s="32" t="s">
        <v>5164</v>
      </c>
      <c r="D2573" s="35" t="s">
        <v>19</v>
      </c>
      <c r="E2573" s="37" t="n">
        <v>3.62</v>
      </c>
      <c r="F2573" s="37" t="n">
        <v>3.05</v>
      </c>
      <c r="G2573" s="37" t="n">
        <v>6.67</v>
      </c>
    </row>
    <row collapsed="false" customFormat="false" customHeight="true" hidden="false" ht="38.25" outlineLevel="0" r="2574">
      <c r="A2574" s="32" t="s">
        <v>5165</v>
      </c>
      <c r="B2574" s="33"/>
      <c r="C2574" s="32" t="s">
        <v>5166</v>
      </c>
      <c r="D2574" s="35" t="s">
        <v>127</v>
      </c>
      <c r="E2574" s="37" t="n">
        <v>81.99</v>
      </c>
      <c r="F2574" s="37" t="n">
        <v>15.33</v>
      </c>
      <c r="G2574" s="37" t="n">
        <v>97.32</v>
      </c>
    </row>
    <row collapsed="false" customFormat="false" customHeight="true" hidden="false" ht="15" outlineLevel="0" r="2575">
      <c r="A2575" s="38" t="s">
        <v>5167</v>
      </c>
      <c r="B2575" s="39" t="s">
        <v>5168</v>
      </c>
      <c r="C2575" s="38"/>
      <c r="D2575" s="40"/>
      <c r="E2575" s="41"/>
      <c r="F2575" s="41"/>
      <c r="G2575" s="41"/>
    </row>
    <row collapsed="false" customFormat="false" customHeight="true" hidden="false" ht="25.5" outlineLevel="0" r="2576">
      <c r="A2576" s="32" t="s">
        <v>5169</v>
      </c>
      <c r="B2576" s="33"/>
      <c r="C2576" s="32" t="s">
        <v>5170</v>
      </c>
      <c r="D2576" s="35" t="s">
        <v>19</v>
      </c>
      <c r="E2576" s="37" t="n">
        <v>88.23</v>
      </c>
      <c r="F2576" s="37" t="n">
        <v>3.12</v>
      </c>
      <c r="G2576" s="37" t="n">
        <v>91.35</v>
      </c>
    </row>
    <row collapsed="false" customFormat="false" customHeight="true" hidden="false" ht="25.5" outlineLevel="0" r="2577">
      <c r="A2577" s="32" t="s">
        <v>5171</v>
      </c>
      <c r="B2577" s="33"/>
      <c r="C2577" s="32" t="s">
        <v>5172</v>
      </c>
      <c r="D2577" s="35" t="s">
        <v>19</v>
      </c>
      <c r="E2577" s="37" t="n">
        <v>121.64</v>
      </c>
      <c r="F2577" s="37" t="n">
        <v>3.12</v>
      </c>
      <c r="G2577" s="37" t="n">
        <v>124.76</v>
      </c>
    </row>
    <row collapsed="false" customFormat="false" customHeight="true" hidden="false" ht="25.5" outlineLevel="0" r="2578">
      <c r="A2578" s="32" t="s">
        <v>5173</v>
      </c>
      <c r="B2578" s="33"/>
      <c r="C2578" s="32" t="s">
        <v>5174</v>
      </c>
      <c r="D2578" s="35" t="s">
        <v>19</v>
      </c>
      <c r="E2578" s="37" t="n">
        <v>51.69</v>
      </c>
      <c r="F2578" s="37" t="n">
        <v>3.12</v>
      </c>
      <c r="G2578" s="37" t="n">
        <v>54.81</v>
      </c>
    </row>
    <row collapsed="false" customFormat="false" customHeight="true" hidden="false" ht="15" outlineLevel="0" r="2579">
      <c r="A2579" s="38" t="s">
        <v>5175</v>
      </c>
      <c r="B2579" s="39" t="s">
        <v>5176</v>
      </c>
      <c r="C2579" s="38"/>
      <c r="D2579" s="40"/>
      <c r="E2579" s="41"/>
      <c r="F2579" s="41"/>
      <c r="G2579" s="41"/>
    </row>
    <row collapsed="false" customFormat="false" customHeight="true" hidden="false" ht="25.5" outlineLevel="0" r="2580">
      <c r="A2580" s="32" t="s">
        <v>5177</v>
      </c>
      <c r="B2580" s="33"/>
      <c r="C2580" s="32" t="s">
        <v>5178</v>
      </c>
      <c r="D2580" s="35" t="s">
        <v>19</v>
      </c>
      <c r="E2580" s="37" t="n">
        <v>17.16</v>
      </c>
      <c r="F2580" s="37" t="n">
        <v>3.12</v>
      </c>
      <c r="G2580" s="37" t="n">
        <v>20.28</v>
      </c>
    </row>
    <row collapsed="false" customFormat="false" customHeight="true" hidden="false" ht="25.5" outlineLevel="0" r="2581">
      <c r="A2581" s="32" t="s">
        <v>5179</v>
      </c>
      <c r="B2581" s="33"/>
      <c r="C2581" s="32" t="s">
        <v>5180</v>
      </c>
      <c r="D2581" s="35" t="s">
        <v>19</v>
      </c>
      <c r="E2581" s="37" t="n">
        <v>5.84</v>
      </c>
      <c r="F2581" s="37" t="n">
        <v>3.12</v>
      </c>
      <c r="G2581" s="37" t="n">
        <v>8.96</v>
      </c>
    </row>
    <row collapsed="false" customFormat="false" customHeight="true" hidden="false" ht="25.5" outlineLevel="0" r="2582">
      <c r="A2582" s="32" t="s">
        <v>5181</v>
      </c>
      <c r="B2582" s="33"/>
      <c r="C2582" s="32" t="s">
        <v>5182</v>
      </c>
      <c r="D2582" s="35" t="s">
        <v>19</v>
      </c>
      <c r="E2582" s="37" t="n">
        <v>6.71</v>
      </c>
      <c r="F2582" s="37" t="n">
        <v>3.12</v>
      </c>
      <c r="G2582" s="37" t="n">
        <v>9.83</v>
      </c>
    </row>
    <row collapsed="false" customFormat="false" customHeight="true" hidden="false" ht="15" outlineLevel="0" r="2583">
      <c r="A2583" s="38" t="s">
        <v>5183</v>
      </c>
      <c r="B2583" s="39" t="s">
        <v>5184</v>
      </c>
      <c r="C2583" s="38"/>
      <c r="D2583" s="40"/>
      <c r="E2583" s="41"/>
      <c r="F2583" s="41"/>
      <c r="G2583" s="41"/>
    </row>
    <row collapsed="false" customFormat="false" customHeight="true" hidden="false" ht="25.5" outlineLevel="0" r="2584">
      <c r="A2584" s="32" t="s">
        <v>5185</v>
      </c>
      <c r="B2584" s="33"/>
      <c r="C2584" s="32" t="s">
        <v>5186</v>
      </c>
      <c r="D2584" s="35" t="s">
        <v>19</v>
      </c>
      <c r="E2584" s="37" t="n">
        <v>13.7</v>
      </c>
      <c r="F2584" s="37" t="n">
        <v>3.12</v>
      </c>
      <c r="G2584" s="37" t="n">
        <v>16.82</v>
      </c>
    </row>
    <row collapsed="false" customFormat="false" customHeight="true" hidden="false" ht="25.5" outlineLevel="0" r="2585">
      <c r="A2585" s="32" t="s">
        <v>5187</v>
      </c>
      <c r="B2585" s="33"/>
      <c r="C2585" s="32" t="s">
        <v>5188</v>
      </c>
      <c r="D2585" s="35" t="s">
        <v>19</v>
      </c>
      <c r="E2585" s="37" t="n">
        <v>6.11</v>
      </c>
      <c r="F2585" s="37" t="n">
        <v>3.12</v>
      </c>
      <c r="G2585" s="37" t="n">
        <v>9.23</v>
      </c>
    </row>
    <row collapsed="false" customFormat="false" customHeight="true" hidden="false" ht="25.5" outlineLevel="0" r="2586">
      <c r="A2586" s="32" t="s">
        <v>5189</v>
      </c>
      <c r="B2586" s="33"/>
      <c r="C2586" s="32" t="s">
        <v>5190</v>
      </c>
      <c r="D2586" s="35" t="s">
        <v>19</v>
      </c>
      <c r="E2586" s="37" t="n">
        <v>7.01</v>
      </c>
      <c r="F2586" s="37" t="n">
        <v>3.12</v>
      </c>
      <c r="G2586" s="37" t="n">
        <v>10.13</v>
      </c>
    </row>
    <row collapsed="false" customFormat="false" customHeight="true" hidden="false" ht="25.5" outlineLevel="0" r="2587">
      <c r="A2587" s="32" t="s">
        <v>5191</v>
      </c>
      <c r="B2587" s="33"/>
      <c r="C2587" s="32" t="s">
        <v>5192</v>
      </c>
      <c r="D2587" s="35" t="s">
        <v>19</v>
      </c>
      <c r="E2587" s="37" t="n">
        <v>8.36</v>
      </c>
      <c r="F2587" s="37" t="n">
        <v>3.12</v>
      </c>
      <c r="G2587" s="37" t="n">
        <v>11.48</v>
      </c>
    </row>
    <row collapsed="false" customFormat="false" customHeight="true" hidden="false" ht="25.5" outlineLevel="0" r="2588">
      <c r="A2588" s="32" t="s">
        <v>5193</v>
      </c>
      <c r="B2588" s="33"/>
      <c r="C2588" s="32" t="s">
        <v>5194</v>
      </c>
      <c r="D2588" s="35" t="s">
        <v>19</v>
      </c>
      <c r="E2588" s="37" t="n">
        <v>6.29</v>
      </c>
      <c r="F2588" s="37" t="n">
        <v>3.12</v>
      </c>
      <c r="G2588" s="37" t="n">
        <v>9.41</v>
      </c>
    </row>
    <row collapsed="false" customFormat="false" customHeight="true" hidden="false" ht="25.5" outlineLevel="0" r="2589">
      <c r="A2589" s="32" t="s">
        <v>5195</v>
      </c>
      <c r="B2589" s="33"/>
      <c r="C2589" s="32" t="s">
        <v>5196</v>
      </c>
      <c r="D2589" s="35" t="s">
        <v>19</v>
      </c>
      <c r="E2589" s="37" t="n">
        <v>8.38</v>
      </c>
      <c r="F2589" s="37" t="n">
        <v>3.12</v>
      </c>
      <c r="G2589" s="37" t="n">
        <v>11.5</v>
      </c>
    </row>
    <row collapsed="false" customFormat="false" customHeight="true" hidden="false" ht="25.5" outlineLevel="0" r="2590">
      <c r="A2590" s="32" t="s">
        <v>5197</v>
      </c>
      <c r="B2590" s="33"/>
      <c r="C2590" s="32" t="s">
        <v>5198</v>
      </c>
      <c r="D2590" s="35" t="s">
        <v>19</v>
      </c>
      <c r="E2590" s="37" t="n">
        <v>19.06</v>
      </c>
      <c r="F2590" s="37" t="n">
        <v>3.12</v>
      </c>
      <c r="G2590" s="37" t="n">
        <v>22.18</v>
      </c>
    </row>
    <row collapsed="false" customFormat="false" customHeight="true" hidden="false" ht="25.5" outlineLevel="0" r="2591">
      <c r="A2591" s="32" t="s">
        <v>5199</v>
      </c>
      <c r="B2591" s="33"/>
      <c r="C2591" s="32" t="s">
        <v>5200</v>
      </c>
      <c r="D2591" s="35" t="s">
        <v>19</v>
      </c>
      <c r="E2591" s="37" t="n">
        <v>7.1</v>
      </c>
      <c r="F2591" s="37" t="n">
        <v>3.12</v>
      </c>
      <c r="G2591" s="37" t="n">
        <v>10.22</v>
      </c>
    </row>
    <row collapsed="false" customFormat="false" customHeight="true" hidden="false" ht="25.5" outlineLevel="0" r="2592">
      <c r="A2592" s="32" t="s">
        <v>5201</v>
      </c>
      <c r="B2592" s="33"/>
      <c r="C2592" s="32" t="s">
        <v>5202</v>
      </c>
      <c r="D2592" s="35" t="s">
        <v>19</v>
      </c>
      <c r="E2592" s="37" t="n">
        <v>7.13</v>
      </c>
      <c r="F2592" s="37" t="n">
        <v>3.12</v>
      </c>
      <c r="G2592" s="37" t="n">
        <v>10.25</v>
      </c>
    </row>
    <row collapsed="false" customFormat="false" customHeight="true" hidden="false" ht="25.5" outlineLevel="0" r="2593">
      <c r="A2593" s="32" t="s">
        <v>5203</v>
      </c>
      <c r="B2593" s="33"/>
      <c r="C2593" s="32" t="s">
        <v>5204</v>
      </c>
      <c r="D2593" s="35" t="s">
        <v>19</v>
      </c>
      <c r="E2593" s="37" t="n">
        <v>10.26</v>
      </c>
      <c r="F2593" s="37" t="n">
        <v>3.12</v>
      </c>
      <c r="G2593" s="37" t="n">
        <v>13.38</v>
      </c>
    </row>
    <row collapsed="false" customFormat="false" customHeight="true" hidden="false" ht="25.5" outlineLevel="0" r="2594">
      <c r="A2594" s="32" t="s">
        <v>5205</v>
      </c>
      <c r="B2594" s="33"/>
      <c r="C2594" s="32" t="s">
        <v>5206</v>
      </c>
      <c r="D2594" s="35" t="s">
        <v>19</v>
      </c>
      <c r="E2594" s="37" t="n">
        <v>11.76</v>
      </c>
      <c r="F2594" s="37" t="n">
        <v>3.12</v>
      </c>
      <c r="G2594" s="37" t="n">
        <v>14.88</v>
      </c>
    </row>
    <row collapsed="false" customFormat="false" customHeight="true" hidden="false" ht="25.5" outlineLevel="0" r="2595">
      <c r="A2595" s="32" t="s">
        <v>5207</v>
      </c>
      <c r="B2595" s="33"/>
      <c r="C2595" s="32" t="s">
        <v>5208</v>
      </c>
      <c r="D2595" s="35" t="s">
        <v>19</v>
      </c>
      <c r="E2595" s="37" t="n">
        <v>13.26</v>
      </c>
      <c r="F2595" s="37" t="n">
        <v>3.12</v>
      </c>
      <c r="G2595" s="37" t="n">
        <v>16.38</v>
      </c>
    </row>
    <row collapsed="false" customFormat="false" customHeight="true" hidden="false" ht="25.5" outlineLevel="0" r="2596">
      <c r="A2596" s="32" t="s">
        <v>5209</v>
      </c>
      <c r="B2596" s="33"/>
      <c r="C2596" s="32" t="s">
        <v>5210</v>
      </c>
      <c r="D2596" s="35" t="s">
        <v>19</v>
      </c>
      <c r="E2596" s="37" t="n">
        <v>13.02</v>
      </c>
      <c r="F2596" s="37" t="n">
        <v>3.12</v>
      </c>
      <c r="G2596" s="37" t="n">
        <v>16.14</v>
      </c>
    </row>
    <row collapsed="false" customFormat="false" customHeight="true" hidden="false" ht="25.5" outlineLevel="0" r="2597">
      <c r="A2597" s="32" t="s">
        <v>5211</v>
      </c>
      <c r="B2597" s="33"/>
      <c r="C2597" s="32" t="s">
        <v>5212</v>
      </c>
      <c r="D2597" s="35" t="s">
        <v>19</v>
      </c>
      <c r="E2597" s="37" t="n">
        <v>11.47</v>
      </c>
      <c r="F2597" s="37" t="n">
        <v>3.12</v>
      </c>
      <c r="G2597" s="37" t="n">
        <v>14.59</v>
      </c>
    </row>
    <row collapsed="false" customFormat="false" customHeight="true" hidden="false" ht="25.5" outlineLevel="0" r="2598">
      <c r="A2598" s="32" t="s">
        <v>5213</v>
      </c>
      <c r="B2598" s="33"/>
      <c r="C2598" s="32" t="s">
        <v>5214</v>
      </c>
      <c r="D2598" s="35" t="s">
        <v>19</v>
      </c>
      <c r="E2598" s="37" t="n">
        <v>9.95</v>
      </c>
      <c r="F2598" s="37" t="n">
        <v>3.12</v>
      </c>
      <c r="G2598" s="37" t="n">
        <v>13.07</v>
      </c>
    </row>
    <row collapsed="false" customFormat="false" customHeight="true" hidden="false" ht="25.5" outlineLevel="0" r="2599">
      <c r="A2599" s="32" t="s">
        <v>5215</v>
      </c>
      <c r="B2599" s="33"/>
      <c r="C2599" s="32" t="s">
        <v>5216</v>
      </c>
      <c r="D2599" s="35" t="s">
        <v>19</v>
      </c>
      <c r="E2599" s="37" t="n">
        <v>9.3</v>
      </c>
      <c r="F2599" s="37" t="n">
        <v>3.12</v>
      </c>
      <c r="G2599" s="37" t="n">
        <v>12.42</v>
      </c>
    </row>
    <row collapsed="false" customFormat="false" customHeight="true" hidden="false" ht="25.5" outlineLevel="0" r="2600">
      <c r="A2600" s="32" t="s">
        <v>5217</v>
      </c>
      <c r="B2600" s="33"/>
      <c r="C2600" s="32" t="s">
        <v>5218</v>
      </c>
      <c r="D2600" s="35" t="s">
        <v>19</v>
      </c>
      <c r="E2600" s="37" t="n">
        <v>26.59</v>
      </c>
      <c r="F2600" s="37" t="n">
        <v>3.12</v>
      </c>
      <c r="G2600" s="37" t="n">
        <v>29.71</v>
      </c>
    </row>
    <row collapsed="false" customFormat="false" customHeight="true" hidden="false" ht="25.5" outlineLevel="0" r="2601">
      <c r="A2601" s="32" t="s">
        <v>5219</v>
      </c>
      <c r="B2601" s="33"/>
      <c r="C2601" s="32" t="s">
        <v>5220</v>
      </c>
      <c r="D2601" s="35" t="s">
        <v>19</v>
      </c>
      <c r="E2601" s="37" t="n">
        <v>9.67</v>
      </c>
      <c r="F2601" s="37" t="n">
        <v>3.12</v>
      </c>
      <c r="G2601" s="37" t="n">
        <v>12.79</v>
      </c>
    </row>
    <row collapsed="false" customFormat="false" customHeight="true" hidden="false" ht="15" outlineLevel="0" r="2602">
      <c r="A2602" s="38" t="s">
        <v>5221</v>
      </c>
      <c r="B2602" s="39" t="s">
        <v>5222</v>
      </c>
      <c r="C2602" s="38"/>
      <c r="D2602" s="40"/>
      <c r="E2602" s="41"/>
      <c r="F2602" s="41"/>
      <c r="G2602" s="41"/>
    </row>
    <row collapsed="false" customFormat="false" customHeight="true" hidden="false" ht="25.5" outlineLevel="0" r="2603">
      <c r="A2603" s="32" t="s">
        <v>5223</v>
      </c>
      <c r="B2603" s="33"/>
      <c r="C2603" s="32" t="s">
        <v>5224</v>
      </c>
      <c r="D2603" s="35" t="s">
        <v>19</v>
      </c>
      <c r="E2603" s="37" t="n">
        <v>16.65</v>
      </c>
      <c r="F2603" s="37" t="n">
        <v>7.67</v>
      </c>
      <c r="G2603" s="37" t="n">
        <v>24.32</v>
      </c>
    </row>
    <row collapsed="false" customFormat="false" customHeight="true" hidden="false" ht="38.25" outlineLevel="0" r="2604">
      <c r="A2604" s="32" t="s">
        <v>5225</v>
      </c>
      <c r="B2604" s="33"/>
      <c r="C2604" s="32" t="s">
        <v>5226</v>
      </c>
      <c r="D2604" s="35" t="s">
        <v>19</v>
      </c>
      <c r="E2604" s="37" t="n">
        <v>57.45</v>
      </c>
      <c r="F2604" s="37" t="n">
        <v>7.67</v>
      </c>
      <c r="G2604" s="37" t="n">
        <v>65.12</v>
      </c>
    </row>
    <row collapsed="false" customFormat="false" customHeight="true" hidden="false" ht="38.25" outlineLevel="0" r="2605">
      <c r="A2605" s="32" t="s">
        <v>5227</v>
      </c>
      <c r="B2605" s="33"/>
      <c r="C2605" s="32" t="s">
        <v>5228</v>
      </c>
      <c r="D2605" s="35" t="s">
        <v>19</v>
      </c>
      <c r="E2605" s="37" t="n">
        <v>68.38</v>
      </c>
      <c r="F2605" s="37" t="n">
        <v>7.67</v>
      </c>
      <c r="G2605" s="37" t="n">
        <v>76.05</v>
      </c>
    </row>
    <row collapsed="false" customFormat="false" customHeight="true" hidden="false" ht="38.25" outlineLevel="0" r="2606">
      <c r="A2606" s="32" t="s">
        <v>5229</v>
      </c>
      <c r="B2606" s="33"/>
      <c r="C2606" s="32" t="s">
        <v>5230</v>
      </c>
      <c r="D2606" s="35" t="s">
        <v>19</v>
      </c>
      <c r="E2606" s="37" t="n">
        <v>91.55</v>
      </c>
      <c r="F2606" s="37" t="n">
        <v>7.67</v>
      </c>
      <c r="G2606" s="37" t="n">
        <v>99.22</v>
      </c>
    </row>
    <row collapsed="false" customFormat="false" customHeight="true" hidden="false" ht="38.25" outlineLevel="0" r="2607">
      <c r="A2607" s="32" t="s">
        <v>5231</v>
      </c>
      <c r="B2607" s="33"/>
      <c r="C2607" s="32" t="s">
        <v>5232</v>
      </c>
      <c r="D2607" s="35" t="s">
        <v>19</v>
      </c>
      <c r="E2607" s="37" t="n">
        <v>115.66</v>
      </c>
      <c r="F2607" s="37" t="n">
        <v>7.67</v>
      </c>
      <c r="G2607" s="37" t="n">
        <v>123.33</v>
      </c>
    </row>
    <row collapsed="false" customFormat="false" customHeight="true" hidden="false" ht="38.25" outlineLevel="0" r="2608">
      <c r="A2608" s="32" t="s">
        <v>5233</v>
      </c>
      <c r="B2608" s="33"/>
      <c r="C2608" s="32" t="s">
        <v>5234</v>
      </c>
      <c r="D2608" s="35" t="s">
        <v>19</v>
      </c>
      <c r="E2608" s="37" t="n">
        <v>299.94</v>
      </c>
      <c r="F2608" s="37" t="n">
        <v>7.67</v>
      </c>
      <c r="G2608" s="37" t="n">
        <v>307.61</v>
      </c>
    </row>
    <row collapsed="false" customFormat="false" customHeight="true" hidden="false" ht="38.25" outlineLevel="0" r="2609">
      <c r="A2609" s="32" t="s">
        <v>5235</v>
      </c>
      <c r="B2609" s="33"/>
      <c r="C2609" s="32" t="s">
        <v>5236</v>
      </c>
      <c r="D2609" s="35" t="s">
        <v>19</v>
      </c>
      <c r="E2609" s="37" t="n">
        <v>66.01</v>
      </c>
      <c r="F2609" s="37" t="n">
        <v>7.67</v>
      </c>
      <c r="G2609" s="37" t="n">
        <v>73.68</v>
      </c>
    </row>
    <row collapsed="false" customFormat="false" customHeight="true" hidden="false" ht="38.25" outlineLevel="0" r="2610">
      <c r="A2610" s="32" t="s">
        <v>5237</v>
      </c>
      <c r="B2610" s="33"/>
      <c r="C2610" s="32" t="s">
        <v>5238</v>
      </c>
      <c r="D2610" s="35" t="s">
        <v>19</v>
      </c>
      <c r="E2610" s="37" t="n">
        <v>88.01</v>
      </c>
      <c r="F2610" s="37" t="n">
        <v>7.67</v>
      </c>
      <c r="G2610" s="37" t="n">
        <v>95.68</v>
      </c>
    </row>
    <row collapsed="false" customFormat="false" customHeight="true" hidden="false" ht="38.25" outlineLevel="0" r="2611">
      <c r="A2611" s="32" t="s">
        <v>5239</v>
      </c>
      <c r="B2611" s="33"/>
      <c r="C2611" s="32" t="s">
        <v>5240</v>
      </c>
      <c r="D2611" s="35" t="s">
        <v>19</v>
      </c>
      <c r="E2611" s="37" t="n">
        <v>88.53</v>
      </c>
      <c r="F2611" s="37" t="n">
        <v>7.67</v>
      </c>
      <c r="G2611" s="37" t="n">
        <v>96.2</v>
      </c>
    </row>
    <row collapsed="false" customFormat="false" customHeight="true" hidden="false" ht="38.25" outlineLevel="0" r="2612">
      <c r="A2612" s="32" t="s">
        <v>5241</v>
      </c>
      <c r="B2612" s="33"/>
      <c r="C2612" s="32" t="s">
        <v>5242</v>
      </c>
      <c r="D2612" s="35" t="s">
        <v>19</v>
      </c>
      <c r="E2612" s="37" t="n">
        <v>92.95</v>
      </c>
      <c r="F2612" s="37" t="n">
        <v>7.67</v>
      </c>
      <c r="G2612" s="37" t="n">
        <v>100.62</v>
      </c>
    </row>
    <row collapsed="false" customFormat="false" customHeight="true" hidden="false" ht="15" outlineLevel="0" r="2613">
      <c r="A2613" s="38" t="s">
        <v>5243</v>
      </c>
      <c r="B2613" s="39" t="s">
        <v>5244</v>
      </c>
      <c r="C2613" s="38"/>
      <c r="D2613" s="40"/>
      <c r="E2613" s="41"/>
      <c r="F2613" s="41"/>
      <c r="G2613" s="41"/>
    </row>
    <row collapsed="false" customFormat="false" customHeight="true" hidden="false" ht="51" outlineLevel="0" r="2614">
      <c r="A2614" s="32" t="s">
        <v>5245</v>
      </c>
      <c r="B2614" s="33"/>
      <c r="C2614" s="32" t="s">
        <v>5246</v>
      </c>
      <c r="D2614" s="35" t="s">
        <v>19</v>
      </c>
      <c r="E2614" s="37" t="n">
        <v>11.18</v>
      </c>
      <c r="F2614" s="37" t="n">
        <v>7.67</v>
      </c>
      <c r="G2614" s="37" t="n">
        <v>18.85</v>
      </c>
    </row>
    <row collapsed="false" customFormat="false" customHeight="true" hidden="false" ht="51" outlineLevel="0" r="2615">
      <c r="A2615" s="32" t="s">
        <v>5247</v>
      </c>
      <c r="B2615" s="33"/>
      <c r="C2615" s="32" t="s">
        <v>5248</v>
      </c>
      <c r="D2615" s="35" t="s">
        <v>19</v>
      </c>
      <c r="E2615" s="37" t="n">
        <v>23.86</v>
      </c>
      <c r="F2615" s="37" t="n">
        <v>15.33</v>
      </c>
      <c r="G2615" s="37" t="n">
        <v>39.19</v>
      </c>
    </row>
    <row collapsed="false" customFormat="false" customHeight="true" hidden="false" ht="51" outlineLevel="0" r="2616">
      <c r="A2616" s="32" t="s">
        <v>5249</v>
      </c>
      <c r="B2616" s="33"/>
      <c r="C2616" s="32" t="s">
        <v>5250</v>
      </c>
      <c r="D2616" s="35" t="s">
        <v>19</v>
      </c>
      <c r="E2616" s="37" t="n">
        <v>54.88</v>
      </c>
      <c r="F2616" s="37" t="n">
        <v>7.67</v>
      </c>
      <c r="G2616" s="37" t="n">
        <v>62.55</v>
      </c>
    </row>
    <row collapsed="false" customFormat="false" customHeight="true" hidden="false" ht="51" outlineLevel="0" r="2617">
      <c r="A2617" s="32" t="s">
        <v>5251</v>
      </c>
      <c r="B2617" s="33"/>
      <c r="C2617" s="32" t="s">
        <v>5252</v>
      </c>
      <c r="D2617" s="35" t="s">
        <v>19</v>
      </c>
      <c r="E2617" s="37" t="n">
        <v>25.62</v>
      </c>
      <c r="F2617" s="37" t="n">
        <v>15.33</v>
      </c>
      <c r="G2617" s="37" t="n">
        <v>40.95</v>
      </c>
    </row>
    <row collapsed="false" customFormat="false" customHeight="true" hidden="false" ht="51" outlineLevel="0" r="2618">
      <c r="A2618" s="32" t="s">
        <v>5253</v>
      </c>
      <c r="B2618" s="33"/>
      <c r="C2618" s="32" t="s">
        <v>5254</v>
      </c>
      <c r="D2618" s="35" t="s">
        <v>19</v>
      </c>
      <c r="E2618" s="37" t="n">
        <v>71.99</v>
      </c>
      <c r="F2618" s="37" t="n">
        <v>15.33</v>
      </c>
      <c r="G2618" s="37" t="n">
        <v>87.32</v>
      </c>
    </row>
    <row collapsed="false" customFormat="false" customHeight="true" hidden="false" ht="51" outlineLevel="0" r="2619">
      <c r="A2619" s="32" t="s">
        <v>5255</v>
      </c>
      <c r="B2619" s="33"/>
      <c r="C2619" s="32" t="s">
        <v>5256</v>
      </c>
      <c r="D2619" s="35" t="s">
        <v>19</v>
      </c>
      <c r="E2619" s="37" t="n">
        <v>17.51</v>
      </c>
      <c r="F2619" s="37" t="n">
        <v>7.67</v>
      </c>
      <c r="G2619" s="37" t="n">
        <v>25.18</v>
      </c>
    </row>
    <row collapsed="false" customFormat="false" customHeight="true" hidden="false" ht="51" outlineLevel="0" r="2620">
      <c r="A2620" s="32" t="s">
        <v>5257</v>
      </c>
      <c r="B2620" s="33"/>
      <c r="C2620" s="32" t="s">
        <v>5258</v>
      </c>
      <c r="D2620" s="35" t="s">
        <v>19</v>
      </c>
      <c r="E2620" s="37" t="n">
        <v>22.95</v>
      </c>
      <c r="F2620" s="37" t="n">
        <v>15.33</v>
      </c>
      <c r="G2620" s="37" t="n">
        <v>38.28</v>
      </c>
    </row>
    <row collapsed="false" customFormat="false" customHeight="true" hidden="false" ht="15" outlineLevel="0" r="2621">
      <c r="A2621" s="38" t="s">
        <v>5259</v>
      </c>
      <c r="B2621" s="39" t="s">
        <v>5260</v>
      </c>
      <c r="C2621" s="38"/>
      <c r="D2621" s="40"/>
      <c r="E2621" s="41"/>
      <c r="F2621" s="41"/>
      <c r="G2621" s="41"/>
    </row>
    <row collapsed="false" customFormat="false" customHeight="true" hidden="false" ht="25.5" outlineLevel="0" r="2622">
      <c r="A2622" s="32" t="s">
        <v>5261</v>
      </c>
      <c r="B2622" s="33"/>
      <c r="C2622" s="32" t="s">
        <v>5262</v>
      </c>
      <c r="D2622" s="35" t="s">
        <v>19</v>
      </c>
      <c r="E2622" s="37" t="n">
        <v>35.74</v>
      </c>
      <c r="F2622" s="37" t="n">
        <v>53.94</v>
      </c>
      <c r="G2622" s="37" t="n">
        <v>89.68</v>
      </c>
    </row>
    <row collapsed="false" customFormat="false" customHeight="true" hidden="false" ht="25.5" outlineLevel="0" r="2623">
      <c r="A2623" s="32" t="s">
        <v>5263</v>
      </c>
      <c r="B2623" s="33"/>
      <c r="C2623" s="32" t="s">
        <v>5264</v>
      </c>
      <c r="D2623" s="35" t="s">
        <v>19</v>
      </c>
      <c r="E2623" s="37" t="n">
        <v>422.85</v>
      </c>
      <c r="F2623" s="37" t="n">
        <v>53.94</v>
      </c>
      <c r="G2623" s="37" t="n">
        <v>476.79</v>
      </c>
    </row>
    <row collapsed="false" customFormat="false" customHeight="true" hidden="false" ht="25.5" outlineLevel="0" r="2624">
      <c r="A2624" s="32" t="s">
        <v>5265</v>
      </c>
      <c r="B2624" s="33"/>
      <c r="C2624" s="32" t="s">
        <v>5266</v>
      </c>
      <c r="D2624" s="35" t="s">
        <v>19</v>
      </c>
      <c r="E2624" s="37" t="n">
        <v>172.61</v>
      </c>
      <c r="F2624" s="37" t="n">
        <v>53.94</v>
      </c>
      <c r="G2624" s="37" t="n">
        <v>226.55</v>
      </c>
    </row>
    <row collapsed="false" customFormat="false" customHeight="true" hidden="false" ht="25.5" outlineLevel="0" r="2625">
      <c r="A2625" s="32" t="s">
        <v>5267</v>
      </c>
      <c r="B2625" s="33"/>
      <c r="C2625" s="32" t="s">
        <v>5268</v>
      </c>
      <c r="D2625" s="35" t="s">
        <v>19</v>
      </c>
      <c r="E2625" s="37" t="n">
        <v>1153.77</v>
      </c>
      <c r="F2625" s="37" t="n">
        <v>234.2</v>
      </c>
      <c r="G2625" s="37" t="n">
        <v>1387.97</v>
      </c>
    </row>
    <row collapsed="false" customFormat="false" customHeight="true" hidden="false" ht="25.5" outlineLevel="0" r="2626">
      <c r="A2626" s="32" t="s">
        <v>5269</v>
      </c>
      <c r="B2626" s="33"/>
      <c r="C2626" s="32" t="s">
        <v>5270</v>
      </c>
      <c r="D2626" s="35" t="s">
        <v>19</v>
      </c>
      <c r="E2626" s="37" t="n">
        <v>1457.2</v>
      </c>
      <c r="F2626" s="37" t="n">
        <v>86.66</v>
      </c>
      <c r="G2626" s="37" t="n">
        <v>1543.86</v>
      </c>
    </row>
    <row collapsed="false" customFormat="false" customHeight="true" hidden="false" ht="25.5" outlineLevel="0" r="2627">
      <c r="A2627" s="32" t="s">
        <v>5271</v>
      </c>
      <c r="B2627" s="33"/>
      <c r="C2627" s="32" t="s">
        <v>5272</v>
      </c>
      <c r="D2627" s="35" t="s">
        <v>19</v>
      </c>
      <c r="E2627" s="37" t="n">
        <v>1162.26</v>
      </c>
      <c r="F2627" s="37" t="n">
        <v>86.66</v>
      </c>
      <c r="G2627" s="37" t="n">
        <v>1248.92</v>
      </c>
    </row>
    <row collapsed="false" customFormat="false" customHeight="true" hidden="false" ht="38.25" outlineLevel="0" r="2628">
      <c r="A2628" s="32" t="s">
        <v>5273</v>
      </c>
      <c r="B2628" s="33"/>
      <c r="C2628" s="32" t="s">
        <v>5274</v>
      </c>
      <c r="D2628" s="35" t="s">
        <v>19</v>
      </c>
      <c r="E2628" s="37" t="n">
        <v>353.05</v>
      </c>
      <c r="F2628" s="37" t="n">
        <v>55.87</v>
      </c>
      <c r="G2628" s="37" t="n">
        <v>408.92</v>
      </c>
    </row>
    <row collapsed="false" customFormat="false" customHeight="true" hidden="false" ht="38.25" outlineLevel="0" r="2629">
      <c r="A2629" s="32" t="s">
        <v>5275</v>
      </c>
      <c r="B2629" s="33"/>
      <c r="C2629" s="32" t="s">
        <v>5276</v>
      </c>
      <c r="D2629" s="35" t="s">
        <v>19</v>
      </c>
      <c r="E2629" s="37" t="n">
        <v>428.96</v>
      </c>
      <c r="F2629" s="37" t="n">
        <v>55.87</v>
      </c>
      <c r="G2629" s="37" t="n">
        <v>484.83</v>
      </c>
    </row>
    <row collapsed="false" customFormat="false" customHeight="true" hidden="false" ht="25.5" outlineLevel="0" r="2630">
      <c r="A2630" s="32" t="s">
        <v>5277</v>
      </c>
      <c r="B2630" s="33"/>
      <c r="C2630" s="32" t="s">
        <v>5278</v>
      </c>
      <c r="D2630" s="35" t="s">
        <v>19</v>
      </c>
      <c r="E2630" s="37" t="n">
        <v>844.1</v>
      </c>
      <c r="F2630" s="37" t="n">
        <v>86.66</v>
      </c>
      <c r="G2630" s="37" t="n">
        <v>930.76</v>
      </c>
    </row>
    <row collapsed="false" customFormat="false" customHeight="true" hidden="false" ht="25.5" outlineLevel="0" r="2631">
      <c r="A2631" s="32" t="s">
        <v>5279</v>
      </c>
      <c r="B2631" s="33"/>
      <c r="C2631" s="32" t="s">
        <v>5280</v>
      </c>
      <c r="D2631" s="35" t="s">
        <v>19</v>
      </c>
      <c r="E2631" s="37" t="n">
        <v>880.78</v>
      </c>
      <c r="F2631" s="37" t="n">
        <v>388.44</v>
      </c>
      <c r="G2631" s="37" t="n">
        <v>1269.22</v>
      </c>
    </row>
    <row collapsed="false" customFormat="false" customHeight="true" hidden="false" ht="25.5" outlineLevel="0" r="2632">
      <c r="A2632" s="32" t="s">
        <v>5281</v>
      </c>
      <c r="B2632" s="33"/>
      <c r="C2632" s="32" t="s">
        <v>5282</v>
      </c>
      <c r="D2632" s="35" t="s">
        <v>19</v>
      </c>
      <c r="E2632" s="37" t="n">
        <v>580.89</v>
      </c>
      <c r="F2632" s="37" t="n">
        <v>86.66</v>
      </c>
      <c r="G2632" s="37" t="n">
        <v>667.55</v>
      </c>
    </row>
    <row collapsed="false" customFormat="false" customHeight="true" hidden="false" ht="15" outlineLevel="0" r="2633">
      <c r="A2633" s="38" t="s">
        <v>5283</v>
      </c>
      <c r="B2633" s="39" t="s">
        <v>5284</v>
      </c>
      <c r="C2633" s="38"/>
      <c r="D2633" s="40"/>
      <c r="E2633" s="41"/>
      <c r="F2633" s="41"/>
      <c r="G2633" s="41"/>
    </row>
    <row collapsed="false" customFormat="false" customHeight="true" hidden="false" ht="25.5" outlineLevel="0" r="2634">
      <c r="A2634" s="32" t="s">
        <v>5285</v>
      </c>
      <c r="B2634" s="33"/>
      <c r="C2634" s="32" t="s">
        <v>5286</v>
      </c>
      <c r="D2634" s="35" t="s">
        <v>19</v>
      </c>
      <c r="E2634" s="37" t="n">
        <v>444.5</v>
      </c>
      <c r="F2634" s="37" t="n">
        <v>26.98</v>
      </c>
      <c r="G2634" s="37" t="n">
        <v>471.48</v>
      </c>
    </row>
    <row collapsed="false" customFormat="false" customHeight="true" hidden="false" ht="25.5" outlineLevel="0" r="2635">
      <c r="A2635" s="32" t="s">
        <v>5287</v>
      </c>
      <c r="B2635" s="33"/>
      <c r="C2635" s="32" t="s">
        <v>5288</v>
      </c>
      <c r="D2635" s="35" t="s">
        <v>19</v>
      </c>
      <c r="E2635" s="37" t="n">
        <v>113.95</v>
      </c>
      <c r="F2635" s="37" t="n">
        <v>11.5</v>
      </c>
      <c r="G2635" s="37" t="n">
        <v>125.45</v>
      </c>
    </row>
    <row collapsed="false" customFormat="false" customHeight="true" hidden="false" ht="25.5" outlineLevel="0" r="2636">
      <c r="A2636" s="32" t="s">
        <v>5289</v>
      </c>
      <c r="B2636" s="33"/>
      <c r="C2636" s="32" t="s">
        <v>5290</v>
      </c>
      <c r="D2636" s="35" t="s">
        <v>19</v>
      </c>
      <c r="E2636" s="37" t="n">
        <v>343.46</v>
      </c>
      <c r="F2636" s="37" t="n">
        <v>26.98</v>
      </c>
      <c r="G2636" s="37" t="n">
        <v>370.44</v>
      </c>
    </row>
    <row collapsed="false" customFormat="false" customHeight="true" hidden="false" ht="25.5" outlineLevel="0" r="2637">
      <c r="A2637" s="32" t="s">
        <v>5291</v>
      </c>
      <c r="B2637" s="33"/>
      <c r="C2637" s="32" t="s">
        <v>5292</v>
      </c>
      <c r="D2637" s="35" t="s">
        <v>19</v>
      </c>
      <c r="E2637" s="37" t="n">
        <v>271.51</v>
      </c>
      <c r="F2637" s="37" t="n">
        <v>26.98</v>
      </c>
      <c r="G2637" s="37" t="n">
        <v>298.49</v>
      </c>
    </row>
    <row collapsed="false" customFormat="false" customHeight="true" hidden="false" ht="25.5" outlineLevel="0" r="2638">
      <c r="A2638" s="32" t="s">
        <v>5293</v>
      </c>
      <c r="B2638" s="33"/>
      <c r="C2638" s="32" t="s">
        <v>5294</v>
      </c>
      <c r="D2638" s="35" t="s">
        <v>19</v>
      </c>
      <c r="E2638" s="37" t="n">
        <v>1083.36</v>
      </c>
      <c r="F2638" s="37" t="n">
        <v>26.98</v>
      </c>
      <c r="G2638" s="37" t="n">
        <v>1110.34</v>
      </c>
    </row>
    <row collapsed="false" customFormat="false" customHeight="true" hidden="false" ht="38.25" outlineLevel="0" r="2639">
      <c r="A2639" s="32" t="s">
        <v>5295</v>
      </c>
      <c r="B2639" s="33"/>
      <c r="C2639" s="32" t="s">
        <v>5296</v>
      </c>
      <c r="D2639" s="35" t="s">
        <v>19</v>
      </c>
      <c r="E2639" s="37" t="n">
        <v>826.51</v>
      </c>
      <c r="F2639" s="37" t="n">
        <v>26.98</v>
      </c>
      <c r="G2639" s="37" t="n">
        <v>853.49</v>
      </c>
    </row>
    <row collapsed="false" customFormat="false" customHeight="true" hidden="false" ht="25.5" outlineLevel="0" r="2640">
      <c r="A2640" s="32" t="s">
        <v>5297</v>
      </c>
      <c r="B2640" s="33"/>
      <c r="C2640" s="32" t="s">
        <v>5298</v>
      </c>
      <c r="D2640" s="35" t="s">
        <v>19</v>
      </c>
      <c r="E2640" s="37" t="n">
        <v>781.44</v>
      </c>
      <c r="F2640" s="37" t="n">
        <v>26.98</v>
      </c>
      <c r="G2640" s="37" t="n">
        <v>808.42</v>
      </c>
    </row>
    <row collapsed="false" customFormat="false" customHeight="true" hidden="false" ht="15" outlineLevel="0" r="2641">
      <c r="A2641" s="38" t="s">
        <v>5299</v>
      </c>
      <c r="B2641" s="39" t="s">
        <v>5300</v>
      </c>
      <c r="C2641" s="38"/>
      <c r="D2641" s="40"/>
      <c r="E2641" s="41"/>
      <c r="F2641" s="41"/>
      <c r="G2641" s="41"/>
    </row>
    <row collapsed="false" customFormat="false" customHeight="true" hidden="false" ht="38.25" outlineLevel="0" r="2642">
      <c r="A2642" s="32" t="s">
        <v>5301</v>
      </c>
      <c r="B2642" s="33"/>
      <c r="C2642" s="32" t="s">
        <v>5302</v>
      </c>
      <c r="D2642" s="35" t="s">
        <v>19</v>
      </c>
      <c r="E2642" s="37" t="n">
        <v>728.7</v>
      </c>
      <c r="F2642" s="37" t="n">
        <v>19.18</v>
      </c>
      <c r="G2642" s="37" t="n">
        <v>747.88</v>
      </c>
    </row>
    <row collapsed="false" customFormat="false" customHeight="true" hidden="false" ht="38.25" outlineLevel="0" r="2643">
      <c r="A2643" s="32" t="s">
        <v>5303</v>
      </c>
      <c r="B2643" s="33"/>
      <c r="C2643" s="32" t="s">
        <v>5304</v>
      </c>
      <c r="D2643" s="35" t="s">
        <v>19</v>
      </c>
      <c r="E2643" s="37" t="n">
        <v>842.88</v>
      </c>
      <c r="F2643" s="37" t="n">
        <v>19.18</v>
      </c>
      <c r="G2643" s="37" t="n">
        <v>862.06</v>
      </c>
    </row>
    <row collapsed="false" customFormat="false" customHeight="true" hidden="false" ht="38.25" outlineLevel="0" r="2644">
      <c r="A2644" s="32" t="s">
        <v>5305</v>
      </c>
      <c r="B2644" s="33"/>
      <c r="C2644" s="32" t="s">
        <v>5306</v>
      </c>
      <c r="D2644" s="35" t="s">
        <v>19</v>
      </c>
      <c r="E2644" s="37" t="n">
        <v>531.29</v>
      </c>
      <c r="F2644" s="37" t="n">
        <v>19.18</v>
      </c>
      <c r="G2644" s="37" t="n">
        <v>550.47</v>
      </c>
    </row>
    <row collapsed="false" customFormat="false" customHeight="true" hidden="false" ht="38.25" outlineLevel="0" r="2645">
      <c r="A2645" s="32" t="s">
        <v>5307</v>
      </c>
      <c r="B2645" s="33"/>
      <c r="C2645" s="32" t="s">
        <v>5308</v>
      </c>
      <c r="D2645" s="35" t="s">
        <v>19</v>
      </c>
      <c r="E2645" s="37" t="n">
        <v>266.84</v>
      </c>
      <c r="F2645" s="37" t="n">
        <v>19.18</v>
      </c>
      <c r="G2645" s="37" t="n">
        <v>286.02</v>
      </c>
    </row>
    <row collapsed="false" customFormat="false" customHeight="true" hidden="false" ht="38.25" outlineLevel="0" r="2646">
      <c r="A2646" s="32" t="s">
        <v>5309</v>
      </c>
      <c r="B2646" s="33"/>
      <c r="C2646" s="32" t="s">
        <v>5310</v>
      </c>
      <c r="D2646" s="35" t="s">
        <v>19</v>
      </c>
      <c r="E2646" s="37" t="n">
        <v>301.65</v>
      </c>
      <c r="F2646" s="37" t="n">
        <v>19.18</v>
      </c>
      <c r="G2646" s="37" t="n">
        <v>320.83</v>
      </c>
    </row>
    <row collapsed="false" customFormat="false" customHeight="true" hidden="false" ht="15" outlineLevel="0" r="2647">
      <c r="A2647" s="38" t="s">
        <v>5311</v>
      </c>
      <c r="B2647" s="39" t="s">
        <v>5312</v>
      </c>
      <c r="C2647" s="38"/>
      <c r="D2647" s="40"/>
      <c r="E2647" s="41"/>
      <c r="F2647" s="41"/>
      <c r="G2647" s="41"/>
    </row>
    <row collapsed="false" customFormat="false" customHeight="true" hidden="false" ht="25.5" outlineLevel="0" r="2648">
      <c r="A2648" s="32" t="s">
        <v>5313</v>
      </c>
      <c r="B2648" s="33"/>
      <c r="C2648" s="32" t="s">
        <v>5314</v>
      </c>
      <c r="D2648" s="35" t="s">
        <v>19</v>
      </c>
      <c r="E2648" s="37" t="n">
        <v>161.74</v>
      </c>
      <c r="F2648" s="37" t="n">
        <v>15.33</v>
      </c>
      <c r="G2648" s="37" t="n">
        <v>177.07</v>
      </c>
    </row>
    <row collapsed="false" customFormat="false" customHeight="true" hidden="false" ht="38.25" outlineLevel="0" r="2649">
      <c r="A2649" s="32" t="s">
        <v>5315</v>
      </c>
      <c r="B2649" s="33"/>
      <c r="C2649" s="32" t="s">
        <v>5316</v>
      </c>
      <c r="D2649" s="35" t="s">
        <v>19</v>
      </c>
      <c r="E2649" s="37" t="n">
        <v>137.54</v>
      </c>
      <c r="F2649" s="37" t="n">
        <v>15.33</v>
      </c>
      <c r="G2649" s="37" t="n">
        <v>152.87</v>
      </c>
    </row>
    <row collapsed="false" customFormat="false" customHeight="true" hidden="false" ht="38.25" outlineLevel="0" r="2650">
      <c r="A2650" s="32" t="s">
        <v>5317</v>
      </c>
      <c r="B2650" s="33"/>
      <c r="C2650" s="32" t="s">
        <v>5318</v>
      </c>
      <c r="D2650" s="35" t="s">
        <v>19</v>
      </c>
      <c r="E2650" s="37" t="n">
        <v>133.68</v>
      </c>
      <c r="F2650" s="37" t="n">
        <v>15.33</v>
      </c>
      <c r="G2650" s="37" t="n">
        <v>149.01</v>
      </c>
    </row>
    <row collapsed="false" customFormat="false" customHeight="true" hidden="false" ht="25.5" outlineLevel="0" r="2651">
      <c r="A2651" s="32" t="s">
        <v>5319</v>
      </c>
      <c r="B2651" s="33"/>
      <c r="C2651" s="32" t="s">
        <v>5320</v>
      </c>
      <c r="D2651" s="35" t="s">
        <v>19</v>
      </c>
      <c r="E2651" s="37" t="n">
        <v>35.64</v>
      </c>
      <c r="F2651" s="37" t="n">
        <v>15.33</v>
      </c>
      <c r="G2651" s="37" t="n">
        <v>50.97</v>
      </c>
    </row>
    <row collapsed="false" customFormat="false" customHeight="true" hidden="false" ht="38.25" outlineLevel="0" r="2652">
      <c r="A2652" s="32" t="s">
        <v>5321</v>
      </c>
      <c r="B2652" s="33"/>
      <c r="C2652" s="32" t="s">
        <v>5322</v>
      </c>
      <c r="D2652" s="35" t="s">
        <v>19</v>
      </c>
      <c r="E2652" s="37" t="n">
        <v>65.4</v>
      </c>
      <c r="F2652" s="37" t="n">
        <v>15.33</v>
      </c>
      <c r="G2652" s="37" t="n">
        <v>80.73</v>
      </c>
    </row>
    <row collapsed="false" customFormat="false" customHeight="true" hidden="false" ht="15" outlineLevel="0" r="2653">
      <c r="A2653" s="38" t="s">
        <v>5323</v>
      </c>
      <c r="B2653" s="39" t="s">
        <v>5324</v>
      </c>
      <c r="C2653" s="38"/>
      <c r="D2653" s="40"/>
      <c r="E2653" s="41"/>
      <c r="F2653" s="41"/>
      <c r="G2653" s="41"/>
    </row>
    <row collapsed="false" customFormat="false" customHeight="true" hidden="false" ht="51" outlineLevel="0" r="2654">
      <c r="A2654" s="32" t="s">
        <v>5325</v>
      </c>
      <c r="B2654" s="33"/>
      <c r="C2654" s="32" t="s">
        <v>5326</v>
      </c>
      <c r="D2654" s="35" t="s">
        <v>19</v>
      </c>
      <c r="E2654" s="37" t="n">
        <v>137.39</v>
      </c>
      <c r="F2654" s="37" t="n">
        <v>15.33</v>
      </c>
      <c r="G2654" s="37" t="n">
        <v>152.72</v>
      </c>
    </row>
    <row collapsed="false" customFormat="false" customHeight="true" hidden="false" ht="38.25" outlineLevel="0" r="2655">
      <c r="A2655" s="32" t="s">
        <v>5327</v>
      </c>
      <c r="B2655" s="33"/>
      <c r="C2655" s="32" t="s">
        <v>5328</v>
      </c>
      <c r="D2655" s="35" t="s">
        <v>19</v>
      </c>
      <c r="E2655" s="37" t="n">
        <v>55.15</v>
      </c>
      <c r="F2655" s="37" t="n">
        <v>15.33</v>
      </c>
      <c r="G2655" s="37" t="n">
        <v>70.48</v>
      </c>
    </row>
    <row collapsed="false" customFormat="false" customHeight="true" hidden="false" ht="51" outlineLevel="0" r="2656">
      <c r="A2656" s="32" t="s">
        <v>5329</v>
      </c>
      <c r="B2656" s="33"/>
      <c r="C2656" s="32" t="s">
        <v>5330</v>
      </c>
      <c r="D2656" s="35" t="s">
        <v>19</v>
      </c>
      <c r="E2656" s="37" t="n">
        <v>198.47</v>
      </c>
      <c r="F2656" s="37" t="n">
        <v>15.33</v>
      </c>
      <c r="G2656" s="37" t="n">
        <v>213.8</v>
      </c>
    </row>
    <row collapsed="false" customFormat="false" customHeight="true" hidden="false" ht="38.25" outlineLevel="0" r="2657">
      <c r="A2657" s="32" t="s">
        <v>5331</v>
      </c>
      <c r="B2657" s="33"/>
      <c r="C2657" s="32" t="s">
        <v>5332</v>
      </c>
      <c r="D2657" s="35" t="s">
        <v>19</v>
      </c>
      <c r="E2657" s="37" t="n">
        <v>133.42</v>
      </c>
      <c r="F2657" s="37" t="n">
        <v>11.5</v>
      </c>
      <c r="G2657" s="37" t="n">
        <v>144.92</v>
      </c>
    </row>
    <row collapsed="false" customFormat="false" customHeight="true" hidden="false" ht="38.25" outlineLevel="0" r="2658">
      <c r="A2658" s="32" t="s">
        <v>5333</v>
      </c>
      <c r="B2658" s="33"/>
      <c r="C2658" s="32" t="s">
        <v>5334</v>
      </c>
      <c r="D2658" s="35" t="s">
        <v>19</v>
      </c>
      <c r="E2658" s="37" t="n">
        <v>53.54</v>
      </c>
      <c r="F2658" s="37" t="n">
        <v>19.18</v>
      </c>
      <c r="G2658" s="37" t="n">
        <v>72.72</v>
      </c>
    </row>
    <row collapsed="false" customFormat="false" customHeight="true" hidden="false" ht="38.25" outlineLevel="0" r="2659">
      <c r="A2659" s="32" t="s">
        <v>5335</v>
      </c>
      <c r="B2659" s="33"/>
      <c r="C2659" s="32" t="s">
        <v>5336</v>
      </c>
      <c r="D2659" s="35" t="s">
        <v>19</v>
      </c>
      <c r="E2659" s="37" t="n">
        <v>57.98</v>
      </c>
      <c r="F2659" s="37" t="n">
        <v>15.33</v>
      </c>
      <c r="G2659" s="37" t="n">
        <v>73.31</v>
      </c>
    </row>
    <row collapsed="false" customFormat="false" customHeight="true" hidden="false" ht="51" outlineLevel="0" r="2660">
      <c r="A2660" s="32" t="s">
        <v>5337</v>
      </c>
      <c r="B2660" s="33"/>
      <c r="C2660" s="32" t="s">
        <v>5338</v>
      </c>
      <c r="D2660" s="35" t="s">
        <v>19</v>
      </c>
      <c r="E2660" s="37" t="n">
        <v>101.95</v>
      </c>
      <c r="F2660" s="37" t="n">
        <v>15.33</v>
      </c>
      <c r="G2660" s="37" t="n">
        <v>117.28</v>
      </c>
    </row>
    <row collapsed="false" customFormat="false" customHeight="true" hidden="false" ht="51" outlineLevel="0" r="2661">
      <c r="A2661" s="32" t="s">
        <v>5339</v>
      </c>
      <c r="B2661" s="33"/>
      <c r="C2661" s="32" t="s">
        <v>5340</v>
      </c>
      <c r="D2661" s="35" t="s">
        <v>19</v>
      </c>
      <c r="E2661" s="37" t="n">
        <v>126.02</v>
      </c>
      <c r="F2661" s="37" t="n">
        <v>15.33</v>
      </c>
      <c r="G2661" s="37" t="n">
        <v>141.35</v>
      </c>
    </row>
    <row collapsed="false" customFormat="false" customHeight="true" hidden="false" ht="51" outlineLevel="0" r="2662">
      <c r="A2662" s="32" t="s">
        <v>5341</v>
      </c>
      <c r="B2662" s="33"/>
      <c r="C2662" s="32" t="s">
        <v>5342</v>
      </c>
      <c r="D2662" s="35" t="s">
        <v>19</v>
      </c>
      <c r="E2662" s="37" t="n">
        <v>130.12</v>
      </c>
      <c r="F2662" s="37" t="n">
        <v>11.5</v>
      </c>
      <c r="G2662" s="37" t="n">
        <v>141.62</v>
      </c>
    </row>
    <row collapsed="false" customFormat="false" customHeight="true" hidden="false" ht="38.25" outlineLevel="0" r="2663">
      <c r="A2663" s="32" t="s">
        <v>5343</v>
      </c>
      <c r="B2663" s="33"/>
      <c r="C2663" s="32" t="s">
        <v>5344</v>
      </c>
      <c r="D2663" s="35" t="s">
        <v>19</v>
      </c>
      <c r="E2663" s="37" t="n">
        <v>46.32</v>
      </c>
      <c r="F2663" s="37" t="n">
        <v>11.5</v>
      </c>
      <c r="G2663" s="37" t="n">
        <v>57.82</v>
      </c>
    </row>
    <row collapsed="false" customFormat="false" customHeight="true" hidden="false" ht="38.25" outlineLevel="0" r="2664">
      <c r="A2664" s="32" t="s">
        <v>5345</v>
      </c>
      <c r="B2664" s="33"/>
      <c r="C2664" s="32" t="s">
        <v>5346</v>
      </c>
      <c r="D2664" s="35" t="s">
        <v>19</v>
      </c>
      <c r="E2664" s="37" t="n">
        <v>112.45</v>
      </c>
      <c r="F2664" s="37" t="n">
        <v>15.33</v>
      </c>
      <c r="G2664" s="37" t="n">
        <v>127.78</v>
      </c>
    </row>
    <row collapsed="false" customFormat="false" customHeight="true" hidden="false" ht="38.25" outlineLevel="0" r="2665">
      <c r="A2665" s="32" t="s">
        <v>5347</v>
      </c>
      <c r="B2665" s="33"/>
      <c r="C2665" s="32" t="s">
        <v>5348</v>
      </c>
      <c r="D2665" s="35" t="s">
        <v>19</v>
      </c>
      <c r="E2665" s="37" t="n">
        <v>51.48</v>
      </c>
      <c r="F2665" s="37" t="n">
        <v>19.18</v>
      </c>
      <c r="G2665" s="37" t="n">
        <v>70.66</v>
      </c>
    </row>
    <row collapsed="false" customFormat="false" customHeight="true" hidden="false" ht="38.25" outlineLevel="0" r="2666">
      <c r="A2666" s="32" t="s">
        <v>5349</v>
      </c>
      <c r="B2666" s="33"/>
      <c r="C2666" s="32" t="s">
        <v>5350</v>
      </c>
      <c r="D2666" s="35" t="s">
        <v>19</v>
      </c>
      <c r="E2666" s="37" t="n">
        <v>66.6</v>
      </c>
      <c r="F2666" s="37" t="n">
        <v>19.18</v>
      </c>
      <c r="G2666" s="37" t="n">
        <v>85.78</v>
      </c>
    </row>
    <row collapsed="false" customFormat="false" customHeight="true" hidden="false" ht="38.25" outlineLevel="0" r="2667">
      <c r="A2667" s="32" t="s">
        <v>5351</v>
      </c>
      <c r="B2667" s="33"/>
      <c r="C2667" s="32" t="s">
        <v>5352</v>
      </c>
      <c r="D2667" s="35" t="s">
        <v>19</v>
      </c>
      <c r="E2667" s="37" t="n">
        <v>100.16</v>
      </c>
      <c r="F2667" s="37" t="n">
        <v>19.18</v>
      </c>
      <c r="G2667" s="37" t="n">
        <v>119.34</v>
      </c>
    </row>
    <row collapsed="false" customFormat="false" customHeight="true" hidden="false" ht="51" outlineLevel="0" r="2668">
      <c r="A2668" s="32" t="s">
        <v>5353</v>
      </c>
      <c r="B2668" s="33"/>
      <c r="C2668" s="32" t="s">
        <v>5354</v>
      </c>
      <c r="D2668" s="35" t="s">
        <v>19</v>
      </c>
      <c r="E2668" s="37" t="n">
        <v>79.92</v>
      </c>
      <c r="F2668" s="37" t="n">
        <v>19.18</v>
      </c>
      <c r="G2668" s="37" t="n">
        <v>99.1</v>
      </c>
    </row>
    <row collapsed="false" customFormat="false" customHeight="true" hidden="false" ht="25.5" outlineLevel="0" r="2669">
      <c r="A2669" s="32" t="s">
        <v>5355</v>
      </c>
      <c r="B2669" s="33"/>
      <c r="C2669" s="32" t="s">
        <v>5356</v>
      </c>
      <c r="D2669" s="35" t="s">
        <v>19</v>
      </c>
      <c r="E2669" s="37" t="n">
        <v>44.21</v>
      </c>
      <c r="F2669" s="37" t="n">
        <v>19.18</v>
      </c>
      <c r="G2669" s="37" t="n">
        <v>63.39</v>
      </c>
    </row>
    <row collapsed="false" customFormat="false" customHeight="true" hidden="false" ht="38.25" outlineLevel="0" r="2670">
      <c r="A2670" s="32" t="s">
        <v>5357</v>
      </c>
      <c r="B2670" s="33"/>
      <c r="C2670" s="32" t="s">
        <v>5358</v>
      </c>
      <c r="D2670" s="35" t="s">
        <v>19</v>
      </c>
      <c r="E2670" s="37" t="n">
        <v>185.6</v>
      </c>
      <c r="F2670" s="37" t="n">
        <v>19.18</v>
      </c>
      <c r="G2670" s="37" t="n">
        <v>204.78</v>
      </c>
    </row>
    <row collapsed="false" customFormat="false" customHeight="true" hidden="false" ht="51" outlineLevel="0" r="2671">
      <c r="A2671" s="32" t="s">
        <v>5359</v>
      </c>
      <c r="B2671" s="33"/>
      <c r="C2671" s="32" t="s">
        <v>5360</v>
      </c>
      <c r="D2671" s="35" t="s">
        <v>19</v>
      </c>
      <c r="E2671" s="37" t="n">
        <v>40.52</v>
      </c>
      <c r="F2671" s="37" t="n">
        <v>15.33</v>
      </c>
      <c r="G2671" s="37" t="n">
        <v>55.85</v>
      </c>
    </row>
    <row collapsed="false" customFormat="false" customHeight="true" hidden="false" ht="25.5" outlineLevel="0" r="2672">
      <c r="A2672" s="32" t="s">
        <v>5361</v>
      </c>
      <c r="B2672" s="33"/>
      <c r="C2672" s="32" t="s">
        <v>5362</v>
      </c>
      <c r="D2672" s="35" t="s">
        <v>19</v>
      </c>
      <c r="E2672" s="37" t="n">
        <v>80.41</v>
      </c>
      <c r="F2672" s="37" t="n">
        <v>15.33</v>
      </c>
      <c r="G2672" s="37" t="n">
        <v>95.74</v>
      </c>
    </row>
    <row collapsed="false" customFormat="false" customHeight="true" hidden="false" ht="51" outlineLevel="0" r="2673">
      <c r="A2673" s="32" t="s">
        <v>5363</v>
      </c>
      <c r="B2673" s="33"/>
      <c r="C2673" s="32" t="s">
        <v>5364</v>
      </c>
      <c r="D2673" s="35" t="s">
        <v>19</v>
      </c>
      <c r="E2673" s="37" t="n">
        <v>188.94</v>
      </c>
      <c r="F2673" s="37" t="n">
        <v>15.33</v>
      </c>
      <c r="G2673" s="37" t="n">
        <v>204.27</v>
      </c>
    </row>
    <row collapsed="false" customFormat="false" customHeight="true" hidden="false" ht="51" outlineLevel="0" r="2674">
      <c r="A2674" s="32" t="s">
        <v>5365</v>
      </c>
      <c r="B2674" s="33"/>
      <c r="C2674" s="32" t="s">
        <v>5366</v>
      </c>
      <c r="D2674" s="35" t="s">
        <v>19</v>
      </c>
      <c r="E2674" s="37" t="n">
        <v>158.74</v>
      </c>
      <c r="F2674" s="37" t="n">
        <v>15.33</v>
      </c>
      <c r="G2674" s="37" t="n">
        <v>174.07</v>
      </c>
    </row>
    <row collapsed="false" customFormat="false" customHeight="true" hidden="false" ht="51" outlineLevel="0" r="2675">
      <c r="A2675" s="32" t="s">
        <v>5367</v>
      </c>
      <c r="B2675" s="33"/>
      <c r="C2675" s="32" t="s">
        <v>5368</v>
      </c>
      <c r="D2675" s="35" t="s">
        <v>19</v>
      </c>
      <c r="E2675" s="37" t="n">
        <v>139.07</v>
      </c>
      <c r="F2675" s="37" t="n">
        <v>15.33</v>
      </c>
      <c r="G2675" s="37" t="n">
        <v>154.4</v>
      </c>
    </row>
    <row collapsed="false" customFormat="false" customHeight="true" hidden="false" ht="51" outlineLevel="0" r="2676">
      <c r="A2676" s="32" t="s">
        <v>5369</v>
      </c>
      <c r="B2676" s="33"/>
      <c r="C2676" s="32" t="s">
        <v>5370</v>
      </c>
      <c r="D2676" s="35" t="s">
        <v>19</v>
      </c>
      <c r="E2676" s="37" t="n">
        <v>135.35</v>
      </c>
      <c r="F2676" s="37" t="n">
        <v>15.33</v>
      </c>
      <c r="G2676" s="37" t="n">
        <v>150.68</v>
      </c>
    </row>
    <row collapsed="false" customFormat="false" customHeight="true" hidden="false" ht="15" outlineLevel="0" r="2677">
      <c r="A2677" s="38" t="s">
        <v>5371</v>
      </c>
      <c r="B2677" s="39" t="s">
        <v>5372</v>
      </c>
      <c r="C2677" s="38"/>
      <c r="D2677" s="40"/>
      <c r="E2677" s="41"/>
      <c r="F2677" s="41"/>
      <c r="G2677" s="41"/>
    </row>
    <row collapsed="false" customFormat="false" customHeight="true" hidden="false" ht="38.25" outlineLevel="0" r="2678">
      <c r="A2678" s="32" t="s">
        <v>5373</v>
      </c>
      <c r="B2678" s="33"/>
      <c r="C2678" s="32" t="s">
        <v>5374</v>
      </c>
      <c r="D2678" s="35" t="s">
        <v>19</v>
      </c>
      <c r="E2678" s="37" t="n">
        <v>29.28</v>
      </c>
      <c r="F2678" s="37" t="n">
        <v>11.5</v>
      </c>
      <c r="G2678" s="37" t="n">
        <v>40.78</v>
      </c>
    </row>
    <row collapsed="false" customFormat="false" customHeight="true" hidden="false" ht="51" outlineLevel="0" r="2679">
      <c r="A2679" s="32" t="s">
        <v>5375</v>
      </c>
      <c r="B2679" s="33"/>
      <c r="C2679" s="32" t="s">
        <v>5376</v>
      </c>
      <c r="D2679" s="35" t="s">
        <v>19</v>
      </c>
      <c r="E2679" s="37" t="n">
        <v>117.1</v>
      </c>
      <c r="F2679" s="37" t="n">
        <v>11.5</v>
      </c>
      <c r="G2679" s="37" t="n">
        <v>128.6</v>
      </c>
    </row>
    <row collapsed="false" customFormat="false" customHeight="true" hidden="false" ht="15" outlineLevel="0" r="2680">
      <c r="A2680" s="38" t="s">
        <v>5377</v>
      </c>
      <c r="B2680" s="39" t="s">
        <v>5378</v>
      </c>
      <c r="C2680" s="38"/>
      <c r="D2680" s="40"/>
      <c r="E2680" s="41"/>
      <c r="F2680" s="41"/>
      <c r="G2680" s="41"/>
    </row>
    <row collapsed="false" customFormat="false" customHeight="true" hidden="false" ht="25.5" outlineLevel="0" r="2681">
      <c r="A2681" s="32" t="s">
        <v>5379</v>
      </c>
      <c r="B2681" s="33"/>
      <c r="C2681" s="32" t="s">
        <v>5380</v>
      </c>
      <c r="D2681" s="35" t="s">
        <v>19</v>
      </c>
      <c r="E2681" s="37" t="n">
        <v>0.29</v>
      </c>
      <c r="F2681" s="37" t="n">
        <v>15.33</v>
      </c>
      <c r="G2681" s="37" t="n">
        <v>15.62</v>
      </c>
    </row>
    <row collapsed="false" customFormat="false" customHeight="true" hidden="false" ht="38.25" outlineLevel="0" r="2682">
      <c r="A2682" s="32" t="s">
        <v>5381</v>
      </c>
      <c r="B2682" s="33"/>
      <c r="C2682" s="32" t="s">
        <v>5382</v>
      </c>
      <c r="D2682" s="35" t="s">
        <v>19</v>
      </c>
      <c r="E2682" s="37" t="n">
        <v>4.87</v>
      </c>
      <c r="F2682" s="37" t="n">
        <v>3.12</v>
      </c>
      <c r="G2682" s="37" t="n">
        <v>7.99</v>
      </c>
    </row>
    <row collapsed="false" customFormat="false" customHeight="true" hidden="false" ht="15" outlineLevel="0" r="2683">
      <c r="A2683" s="26" t="s">
        <v>5383</v>
      </c>
      <c r="B2683" s="27"/>
      <c r="C2683" s="26" t="s">
        <v>5384</v>
      </c>
      <c r="D2683" s="29" t="s">
        <v>19</v>
      </c>
      <c r="E2683" s="31" t="n">
        <v>0</v>
      </c>
      <c r="F2683" s="31" t="n">
        <v>15.33</v>
      </c>
      <c r="G2683" s="31" t="n">
        <v>15.33</v>
      </c>
    </row>
    <row collapsed="false" customFormat="false" customHeight="true" hidden="false" ht="15" outlineLevel="0" r="2684">
      <c r="A2684" s="26" t="s">
        <v>5385</v>
      </c>
      <c r="B2684" s="27"/>
      <c r="C2684" s="26" t="s">
        <v>5386</v>
      </c>
      <c r="D2684" s="29" t="s">
        <v>19</v>
      </c>
      <c r="E2684" s="31" t="n">
        <v>0</v>
      </c>
      <c r="F2684" s="31" t="n">
        <v>3.12</v>
      </c>
      <c r="G2684" s="31" t="n">
        <v>3.12</v>
      </c>
    </row>
    <row collapsed="false" customFormat="false" customHeight="true" hidden="false" ht="15" outlineLevel="0" r="2685">
      <c r="A2685" s="38" t="s">
        <v>5387</v>
      </c>
      <c r="B2685" s="39" t="s">
        <v>5388</v>
      </c>
      <c r="C2685" s="38"/>
      <c r="D2685" s="40"/>
      <c r="E2685" s="41"/>
      <c r="F2685" s="41"/>
      <c r="G2685" s="41"/>
    </row>
    <row collapsed="false" customFormat="false" customHeight="true" hidden="false" ht="25.5" outlineLevel="0" r="2686">
      <c r="A2686" s="32" t="s">
        <v>5389</v>
      </c>
      <c r="B2686" s="33"/>
      <c r="C2686" s="32" t="s">
        <v>5390</v>
      </c>
      <c r="D2686" s="35" t="s">
        <v>19</v>
      </c>
      <c r="E2686" s="37" t="n">
        <v>308.83</v>
      </c>
      <c r="F2686" s="37" t="n">
        <v>19.89</v>
      </c>
      <c r="G2686" s="37" t="n">
        <v>328.72</v>
      </c>
    </row>
    <row collapsed="false" customFormat="false" customHeight="true" hidden="false" ht="15" outlineLevel="0" r="2687">
      <c r="A2687" s="38" t="s">
        <v>5391</v>
      </c>
      <c r="B2687" s="39" t="s">
        <v>5392</v>
      </c>
      <c r="C2687" s="38"/>
      <c r="D2687" s="40"/>
      <c r="E2687" s="41"/>
      <c r="F2687" s="41"/>
      <c r="G2687" s="41"/>
    </row>
    <row collapsed="false" customFormat="false" customHeight="true" hidden="false" ht="38.25" outlineLevel="0" r="2688">
      <c r="A2688" s="32" t="s">
        <v>5393</v>
      </c>
      <c r="B2688" s="33"/>
      <c r="C2688" s="32" t="s">
        <v>5394</v>
      </c>
      <c r="D2688" s="35" t="s">
        <v>19</v>
      </c>
      <c r="E2688" s="37" t="n">
        <v>269.87</v>
      </c>
      <c r="F2688" s="37" t="n">
        <v>15.33</v>
      </c>
      <c r="G2688" s="37" t="n">
        <v>285.2</v>
      </c>
    </row>
    <row collapsed="false" customFormat="false" customHeight="true" hidden="false" ht="51" outlineLevel="0" r="2689">
      <c r="A2689" s="32" t="s">
        <v>5395</v>
      </c>
      <c r="B2689" s="33"/>
      <c r="C2689" s="32" t="s">
        <v>5396</v>
      </c>
      <c r="D2689" s="35" t="s">
        <v>19</v>
      </c>
      <c r="E2689" s="37" t="n">
        <v>316.69</v>
      </c>
      <c r="F2689" s="37" t="n">
        <v>11.5</v>
      </c>
      <c r="G2689" s="37" t="n">
        <v>328.19</v>
      </c>
    </row>
    <row collapsed="false" customFormat="false" customHeight="true" hidden="false" ht="38.25" outlineLevel="0" r="2690">
      <c r="A2690" s="32" t="s">
        <v>5397</v>
      </c>
      <c r="B2690" s="33"/>
      <c r="C2690" s="32" t="s">
        <v>5398</v>
      </c>
      <c r="D2690" s="35" t="s">
        <v>19</v>
      </c>
      <c r="E2690" s="37" t="n">
        <v>318.61</v>
      </c>
      <c r="F2690" s="37" t="n">
        <v>15.33</v>
      </c>
      <c r="G2690" s="37" t="n">
        <v>333.94</v>
      </c>
    </row>
    <row collapsed="false" customFormat="false" customHeight="true" hidden="false" ht="51" outlineLevel="0" r="2691">
      <c r="A2691" s="32" t="s">
        <v>5399</v>
      </c>
      <c r="B2691" s="33"/>
      <c r="C2691" s="32" t="s">
        <v>5400</v>
      </c>
      <c r="D2691" s="35" t="s">
        <v>19</v>
      </c>
      <c r="E2691" s="37" t="n">
        <v>363.02</v>
      </c>
      <c r="F2691" s="37" t="n">
        <v>15.33</v>
      </c>
      <c r="G2691" s="37" t="n">
        <v>378.35</v>
      </c>
    </row>
    <row collapsed="false" customFormat="false" customHeight="true" hidden="false" ht="51" outlineLevel="0" r="2692">
      <c r="A2692" s="32" t="s">
        <v>5401</v>
      </c>
      <c r="B2692" s="33"/>
      <c r="C2692" s="32" t="s">
        <v>5402</v>
      </c>
      <c r="D2692" s="35" t="s">
        <v>19</v>
      </c>
      <c r="E2692" s="37" t="n">
        <v>349.36</v>
      </c>
      <c r="F2692" s="37" t="n">
        <v>15.33</v>
      </c>
      <c r="G2692" s="37" t="n">
        <v>364.69</v>
      </c>
    </row>
    <row collapsed="false" customFormat="false" customHeight="true" hidden="false" ht="51" outlineLevel="0" r="2693">
      <c r="A2693" s="32" t="s">
        <v>5403</v>
      </c>
      <c r="B2693" s="33"/>
      <c r="C2693" s="32" t="s">
        <v>5404</v>
      </c>
      <c r="D2693" s="35" t="s">
        <v>19</v>
      </c>
      <c r="E2693" s="37" t="n">
        <v>662.84</v>
      </c>
      <c r="F2693" s="37" t="n">
        <v>15.33</v>
      </c>
      <c r="G2693" s="37" t="n">
        <v>678.17</v>
      </c>
    </row>
    <row collapsed="false" customFormat="false" customHeight="true" hidden="false" ht="38.25" outlineLevel="0" r="2694">
      <c r="A2694" s="32" t="s">
        <v>5405</v>
      </c>
      <c r="B2694" s="33"/>
      <c r="C2694" s="32" t="s">
        <v>5406</v>
      </c>
      <c r="D2694" s="35" t="s">
        <v>19</v>
      </c>
      <c r="E2694" s="37" t="n">
        <v>377.47</v>
      </c>
      <c r="F2694" s="37" t="n">
        <v>15.33</v>
      </c>
      <c r="G2694" s="37" t="n">
        <v>392.8</v>
      </c>
    </row>
    <row collapsed="false" customFormat="false" customHeight="true" hidden="false" ht="51" outlineLevel="0" r="2695">
      <c r="A2695" s="32" t="s">
        <v>5407</v>
      </c>
      <c r="B2695" s="33"/>
      <c r="C2695" s="32" t="s">
        <v>5408</v>
      </c>
      <c r="D2695" s="35" t="s">
        <v>19</v>
      </c>
      <c r="E2695" s="37" t="n">
        <v>375.88</v>
      </c>
      <c r="F2695" s="37" t="n">
        <v>15.33</v>
      </c>
      <c r="G2695" s="37" t="n">
        <v>391.21</v>
      </c>
    </row>
    <row collapsed="false" customFormat="false" customHeight="true" hidden="false" ht="51" outlineLevel="0" r="2696">
      <c r="A2696" s="32" t="s">
        <v>5409</v>
      </c>
      <c r="B2696" s="33"/>
      <c r="C2696" s="32" t="s">
        <v>5410</v>
      </c>
      <c r="D2696" s="35" t="s">
        <v>19</v>
      </c>
      <c r="E2696" s="37" t="n">
        <v>298.29</v>
      </c>
      <c r="F2696" s="37" t="n">
        <v>11.5</v>
      </c>
      <c r="G2696" s="37" t="n">
        <v>309.79</v>
      </c>
    </row>
    <row collapsed="false" customFormat="false" customHeight="true" hidden="false" ht="38.25" outlineLevel="0" r="2697">
      <c r="A2697" s="32" t="s">
        <v>5411</v>
      </c>
      <c r="B2697" s="33"/>
      <c r="C2697" s="32" t="s">
        <v>5412</v>
      </c>
      <c r="D2697" s="35" t="s">
        <v>19</v>
      </c>
      <c r="E2697" s="37" t="n">
        <v>352.45</v>
      </c>
      <c r="F2697" s="37" t="n">
        <v>15.33</v>
      </c>
      <c r="G2697" s="37" t="n">
        <v>367.78</v>
      </c>
    </row>
    <row collapsed="false" customFormat="false" customHeight="true" hidden="false" ht="38.25" outlineLevel="0" r="2698">
      <c r="A2698" s="32" t="s">
        <v>5413</v>
      </c>
      <c r="B2698" s="33"/>
      <c r="C2698" s="32" t="s">
        <v>5414</v>
      </c>
      <c r="D2698" s="35" t="s">
        <v>19</v>
      </c>
      <c r="E2698" s="37" t="n">
        <v>162.61</v>
      </c>
      <c r="F2698" s="37" t="n">
        <v>15.33</v>
      </c>
      <c r="G2698" s="37" t="n">
        <v>177.94</v>
      </c>
    </row>
    <row collapsed="false" customFormat="false" customHeight="true" hidden="false" ht="38.25" outlineLevel="0" r="2699">
      <c r="A2699" s="32" t="s">
        <v>5415</v>
      </c>
      <c r="B2699" s="33"/>
      <c r="C2699" s="32" t="s">
        <v>5416</v>
      </c>
      <c r="D2699" s="35" t="s">
        <v>19</v>
      </c>
      <c r="E2699" s="37" t="n">
        <v>193.98</v>
      </c>
      <c r="F2699" s="37" t="n">
        <v>15.33</v>
      </c>
      <c r="G2699" s="37" t="n">
        <v>209.31</v>
      </c>
    </row>
    <row collapsed="false" customFormat="false" customHeight="true" hidden="false" ht="38.25" outlineLevel="0" r="2700">
      <c r="A2700" s="32" t="s">
        <v>5417</v>
      </c>
      <c r="B2700" s="33"/>
      <c r="C2700" s="32" t="s">
        <v>5418</v>
      </c>
      <c r="D2700" s="35" t="s">
        <v>19</v>
      </c>
      <c r="E2700" s="37" t="n">
        <v>250.87</v>
      </c>
      <c r="F2700" s="37" t="n">
        <v>11.5</v>
      </c>
      <c r="G2700" s="37" t="n">
        <v>262.37</v>
      </c>
    </row>
    <row collapsed="false" customFormat="false" customHeight="true" hidden="false" ht="51" outlineLevel="0" r="2701">
      <c r="A2701" s="32" t="s">
        <v>5419</v>
      </c>
      <c r="B2701" s="33"/>
      <c r="C2701" s="32" t="s">
        <v>5420</v>
      </c>
      <c r="D2701" s="35" t="s">
        <v>19</v>
      </c>
      <c r="E2701" s="37" t="n">
        <v>174.61</v>
      </c>
      <c r="F2701" s="37" t="n">
        <v>11.5</v>
      </c>
      <c r="G2701" s="37" t="n">
        <v>186.11</v>
      </c>
    </row>
    <row collapsed="false" customFormat="false" customHeight="true" hidden="false" ht="51" outlineLevel="0" r="2702">
      <c r="A2702" s="32" t="s">
        <v>5421</v>
      </c>
      <c r="B2702" s="33"/>
      <c r="C2702" s="32" t="s">
        <v>5422</v>
      </c>
      <c r="D2702" s="35" t="s">
        <v>19</v>
      </c>
      <c r="E2702" s="37" t="n">
        <v>372.51</v>
      </c>
      <c r="F2702" s="37" t="n">
        <v>11.5</v>
      </c>
      <c r="G2702" s="37" t="n">
        <v>384.01</v>
      </c>
    </row>
    <row collapsed="false" customFormat="false" customHeight="true" hidden="false" ht="15" outlineLevel="0" r="2703">
      <c r="A2703" s="42" t="s">
        <v>5423</v>
      </c>
      <c r="B2703" s="42" t="s">
        <v>5424</v>
      </c>
      <c r="C2703" s="43"/>
      <c r="D2703" s="44"/>
      <c r="E2703" s="45"/>
      <c r="F2703" s="45"/>
      <c r="G2703" s="45"/>
    </row>
    <row collapsed="false" customFormat="false" customHeight="true" hidden="false" ht="15" outlineLevel="0" r="2704">
      <c r="A2704" s="23" t="s">
        <v>5425</v>
      </c>
      <c r="B2704" s="23" t="s">
        <v>5426</v>
      </c>
      <c r="C2704" s="24"/>
      <c r="D2704" s="46"/>
      <c r="E2704" s="47"/>
      <c r="F2704" s="47"/>
      <c r="G2704" s="47"/>
    </row>
    <row collapsed="false" customFormat="false" customHeight="true" hidden="false" ht="25.5" outlineLevel="0" r="2705">
      <c r="A2705" s="32" t="s">
        <v>5427</v>
      </c>
      <c r="B2705" s="33"/>
      <c r="C2705" s="32" t="s">
        <v>5428</v>
      </c>
      <c r="D2705" s="35" t="s">
        <v>19</v>
      </c>
      <c r="E2705" s="37" t="n">
        <v>50.57</v>
      </c>
      <c r="F2705" s="37" t="n">
        <v>9.59</v>
      </c>
      <c r="G2705" s="37" t="n">
        <v>60.16</v>
      </c>
    </row>
    <row collapsed="false" customFormat="false" customHeight="true" hidden="false" ht="25.5" outlineLevel="0" r="2706">
      <c r="A2706" s="32" t="s">
        <v>5429</v>
      </c>
      <c r="B2706" s="33"/>
      <c r="C2706" s="32" t="s">
        <v>5430</v>
      </c>
      <c r="D2706" s="35" t="s">
        <v>19</v>
      </c>
      <c r="E2706" s="37" t="n">
        <v>69.14</v>
      </c>
      <c r="F2706" s="37" t="n">
        <v>9.59</v>
      </c>
      <c r="G2706" s="37" t="n">
        <v>78.73</v>
      </c>
    </row>
    <row collapsed="false" customFormat="false" customHeight="true" hidden="false" ht="15" outlineLevel="0" r="2707">
      <c r="A2707" s="32" t="s">
        <v>5431</v>
      </c>
      <c r="B2707" s="33"/>
      <c r="C2707" s="32" t="s">
        <v>5432</v>
      </c>
      <c r="D2707" s="35" t="s">
        <v>19</v>
      </c>
      <c r="E2707" s="37" t="n">
        <v>39.58</v>
      </c>
      <c r="F2707" s="37" t="n">
        <v>9.59</v>
      </c>
      <c r="G2707" s="37" t="n">
        <v>49.17</v>
      </c>
    </row>
    <row collapsed="false" customFormat="false" customHeight="true" hidden="false" ht="15" outlineLevel="0" r="2708">
      <c r="A2708" s="32" t="s">
        <v>5433</v>
      </c>
      <c r="B2708" s="33"/>
      <c r="C2708" s="32" t="s">
        <v>5434</v>
      </c>
      <c r="D2708" s="35" t="s">
        <v>19</v>
      </c>
      <c r="E2708" s="37" t="n">
        <v>28.24</v>
      </c>
      <c r="F2708" s="37" t="n">
        <v>9.59</v>
      </c>
      <c r="G2708" s="37" t="n">
        <v>37.83</v>
      </c>
    </row>
    <row collapsed="false" customFormat="false" customHeight="true" hidden="false" ht="25.5" outlineLevel="0" r="2709">
      <c r="A2709" s="32" t="s">
        <v>5435</v>
      </c>
      <c r="B2709" s="33"/>
      <c r="C2709" s="32" t="s">
        <v>5436</v>
      </c>
      <c r="D2709" s="35" t="s">
        <v>19</v>
      </c>
      <c r="E2709" s="37" t="n">
        <v>4.12</v>
      </c>
      <c r="F2709" s="37" t="n">
        <v>9.59</v>
      </c>
      <c r="G2709" s="37" t="n">
        <v>13.71</v>
      </c>
    </row>
    <row collapsed="false" customFormat="false" customHeight="true" hidden="false" ht="25.5" outlineLevel="0" r="2710">
      <c r="A2710" s="32" t="s">
        <v>5437</v>
      </c>
      <c r="B2710" s="33"/>
      <c r="C2710" s="32" t="s">
        <v>5438</v>
      </c>
      <c r="D2710" s="35" t="s">
        <v>19</v>
      </c>
      <c r="E2710" s="37" t="n">
        <v>5.67</v>
      </c>
      <c r="F2710" s="37" t="n">
        <v>9.59</v>
      </c>
      <c r="G2710" s="37" t="n">
        <v>15.26</v>
      </c>
    </row>
    <row collapsed="false" customFormat="false" customHeight="true" hidden="false" ht="25.5" outlineLevel="0" r="2711">
      <c r="A2711" s="32" t="s">
        <v>5439</v>
      </c>
      <c r="B2711" s="33"/>
      <c r="C2711" s="32" t="s">
        <v>5440</v>
      </c>
      <c r="D2711" s="35" t="s">
        <v>19</v>
      </c>
      <c r="E2711" s="37" t="n">
        <v>6.33</v>
      </c>
      <c r="F2711" s="37" t="n">
        <v>9.59</v>
      </c>
      <c r="G2711" s="37" t="n">
        <v>15.92</v>
      </c>
    </row>
    <row collapsed="false" customFormat="false" customHeight="true" hidden="false" ht="25.5" outlineLevel="0" r="2712">
      <c r="A2712" s="32" t="s">
        <v>5441</v>
      </c>
      <c r="B2712" s="33"/>
      <c r="C2712" s="32" t="s">
        <v>5442</v>
      </c>
      <c r="D2712" s="35" t="s">
        <v>19</v>
      </c>
      <c r="E2712" s="37" t="n">
        <v>9</v>
      </c>
      <c r="F2712" s="37" t="n">
        <v>9.59</v>
      </c>
      <c r="G2712" s="37" t="n">
        <v>18.59</v>
      </c>
    </row>
    <row collapsed="false" customFormat="false" customHeight="true" hidden="false" ht="15" outlineLevel="0" r="2713">
      <c r="A2713" s="38" t="s">
        <v>5443</v>
      </c>
      <c r="B2713" s="39" t="s">
        <v>5444</v>
      </c>
      <c r="C2713" s="38"/>
      <c r="D2713" s="40"/>
      <c r="E2713" s="41"/>
      <c r="F2713" s="41"/>
      <c r="G2713" s="41"/>
    </row>
    <row collapsed="false" customFormat="false" customHeight="true" hidden="false" ht="25.5" outlineLevel="0" r="2714">
      <c r="A2714" s="32" t="s">
        <v>5445</v>
      </c>
      <c r="B2714" s="33"/>
      <c r="C2714" s="32" t="s">
        <v>5446</v>
      </c>
      <c r="D2714" s="35" t="s">
        <v>19</v>
      </c>
      <c r="E2714" s="37" t="n">
        <v>3.44</v>
      </c>
      <c r="F2714" s="37" t="n">
        <v>9.59</v>
      </c>
      <c r="G2714" s="37" t="n">
        <v>13.03</v>
      </c>
    </row>
    <row collapsed="false" customFormat="false" customHeight="true" hidden="false" ht="25.5" outlineLevel="0" r="2715">
      <c r="A2715" s="32" t="s">
        <v>5447</v>
      </c>
      <c r="B2715" s="33"/>
      <c r="C2715" s="32" t="s">
        <v>5448</v>
      </c>
      <c r="D2715" s="35" t="s">
        <v>19</v>
      </c>
      <c r="E2715" s="37" t="n">
        <v>9.48</v>
      </c>
      <c r="F2715" s="37" t="n">
        <v>9.59</v>
      </c>
      <c r="G2715" s="37" t="n">
        <v>19.07</v>
      </c>
    </row>
    <row collapsed="false" customFormat="false" customHeight="true" hidden="false" ht="25.5" outlineLevel="0" r="2716">
      <c r="A2716" s="32" t="s">
        <v>5449</v>
      </c>
      <c r="B2716" s="33"/>
      <c r="C2716" s="32" t="s">
        <v>5450</v>
      </c>
      <c r="D2716" s="35" t="s">
        <v>19</v>
      </c>
      <c r="E2716" s="37" t="n">
        <v>3.37</v>
      </c>
      <c r="F2716" s="37" t="n">
        <v>9.59</v>
      </c>
      <c r="G2716" s="37" t="n">
        <v>12.96</v>
      </c>
    </row>
    <row collapsed="false" customFormat="false" customHeight="true" hidden="false" ht="25.5" outlineLevel="0" r="2717">
      <c r="A2717" s="32" t="s">
        <v>5451</v>
      </c>
      <c r="B2717" s="33"/>
      <c r="C2717" s="32" t="s">
        <v>5452</v>
      </c>
      <c r="D2717" s="35" t="s">
        <v>19</v>
      </c>
      <c r="E2717" s="37" t="n">
        <v>4.9</v>
      </c>
      <c r="F2717" s="37" t="n">
        <v>9.59</v>
      </c>
      <c r="G2717" s="37" t="n">
        <v>14.49</v>
      </c>
    </row>
    <row collapsed="false" customFormat="false" customHeight="true" hidden="false" ht="25.5" outlineLevel="0" r="2718">
      <c r="A2718" s="32" t="s">
        <v>5453</v>
      </c>
      <c r="B2718" s="33"/>
      <c r="C2718" s="32" t="s">
        <v>5454</v>
      </c>
      <c r="D2718" s="35" t="s">
        <v>19</v>
      </c>
      <c r="E2718" s="37" t="n">
        <v>9.03</v>
      </c>
      <c r="F2718" s="37" t="n">
        <v>9.59</v>
      </c>
      <c r="G2718" s="37" t="n">
        <v>18.62</v>
      </c>
    </row>
    <row collapsed="false" customFormat="false" customHeight="true" hidden="false" ht="25.5" outlineLevel="0" r="2719">
      <c r="A2719" s="32" t="s">
        <v>5455</v>
      </c>
      <c r="B2719" s="33"/>
      <c r="C2719" s="32" t="s">
        <v>5456</v>
      </c>
      <c r="D2719" s="35" t="s">
        <v>19</v>
      </c>
      <c r="E2719" s="37" t="n">
        <v>10.91</v>
      </c>
      <c r="F2719" s="37" t="n">
        <v>9.59</v>
      </c>
      <c r="G2719" s="37" t="n">
        <v>20.5</v>
      </c>
    </row>
    <row collapsed="false" customFormat="false" customHeight="true" hidden="false" ht="15" outlineLevel="0" r="2720">
      <c r="A2720" s="38" t="s">
        <v>5457</v>
      </c>
      <c r="B2720" s="39" t="s">
        <v>5458</v>
      </c>
      <c r="C2720" s="38"/>
      <c r="D2720" s="40"/>
      <c r="E2720" s="41"/>
      <c r="F2720" s="41"/>
      <c r="G2720" s="41"/>
    </row>
    <row collapsed="false" customFormat="false" customHeight="true" hidden="false" ht="25.5" outlineLevel="0" r="2721">
      <c r="A2721" s="32" t="s">
        <v>5459</v>
      </c>
      <c r="B2721" s="33"/>
      <c r="C2721" s="32" t="s">
        <v>5460</v>
      </c>
      <c r="D2721" s="35" t="s">
        <v>19</v>
      </c>
      <c r="E2721" s="37" t="n">
        <v>7.04</v>
      </c>
      <c r="F2721" s="37" t="n">
        <v>9.59</v>
      </c>
      <c r="G2721" s="37" t="n">
        <v>16.63</v>
      </c>
    </row>
    <row collapsed="false" customFormat="false" customHeight="true" hidden="false" ht="25.5" outlineLevel="0" r="2722">
      <c r="A2722" s="32" t="s">
        <v>5461</v>
      </c>
      <c r="B2722" s="33"/>
      <c r="C2722" s="32" t="s">
        <v>5462</v>
      </c>
      <c r="D2722" s="35" t="s">
        <v>19</v>
      </c>
      <c r="E2722" s="37" t="n">
        <v>10.22</v>
      </c>
      <c r="F2722" s="37" t="n">
        <v>9.59</v>
      </c>
      <c r="G2722" s="37" t="n">
        <v>19.81</v>
      </c>
    </row>
    <row collapsed="false" customFormat="false" customHeight="true" hidden="false" ht="25.5" outlineLevel="0" r="2723">
      <c r="A2723" s="32" t="s">
        <v>5463</v>
      </c>
      <c r="B2723" s="33"/>
      <c r="C2723" s="32" t="s">
        <v>5464</v>
      </c>
      <c r="D2723" s="35" t="s">
        <v>19</v>
      </c>
      <c r="E2723" s="37" t="n">
        <v>8.56</v>
      </c>
      <c r="F2723" s="37" t="n">
        <v>9.59</v>
      </c>
      <c r="G2723" s="37" t="n">
        <v>18.15</v>
      </c>
    </row>
    <row collapsed="false" customFormat="false" customHeight="true" hidden="false" ht="25.5" outlineLevel="0" r="2724">
      <c r="A2724" s="32" t="s">
        <v>5465</v>
      </c>
      <c r="B2724" s="33"/>
      <c r="C2724" s="32" t="s">
        <v>5466</v>
      </c>
      <c r="D2724" s="35" t="s">
        <v>19</v>
      </c>
      <c r="E2724" s="37" t="n">
        <v>11.74</v>
      </c>
      <c r="F2724" s="37" t="n">
        <v>9.59</v>
      </c>
      <c r="G2724" s="37" t="n">
        <v>21.33</v>
      </c>
    </row>
    <row collapsed="false" customFormat="false" customHeight="true" hidden="false" ht="15" outlineLevel="0" r="2725">
      <c r="A2725" s="38" t="s">
        <v>5467</v>
      </c>
      <c r="B2725" s="39" t="s">
        <v>5468</v>
      </c>
      <c r="C2725" s="38"/>
      <c r="D2725" s="40"/>
      <c r="E2725" s="41"/>
      <c r="F2725" s="41"/>
      <c r="G2725" s="41"/>
    </row>
    <row collapsed="false" customFormat="false" customHeight="true" hidden="false" ht="25.5" outlineLevel="0" r="2726">
      <c r="A2726" s="32" t="s">
        <v>5469</v>
      </c>
      <c r="B2726" s="33"/>
      <c r="C2726" s="32" t="s">
        <v>5470</v>
      </c>
      <c r="D2726" s="35" t="s">
        <v>19</v>
      </c>
      <c r="E2726" s="37" t="n">
        <v>7.2</v>
      </c>
      <c r="F2726" s="37" t="n">
        <v>9.59</v>
      </c>
      <c r="G2726" s="37" t="n">
        <v>16.79</v>
      </c>
    </row>
    <row collapsed="false" customFormat="false" customHeight="true" hidden="false" ht="15" outlineLevel="0" r="2727">
      <c r="A2727" s="32" t="s">
        <v>5471</v>
      </c>
      <c r="B2727" s="33"/>
      <c r="C2727" s="32" t="s">
        <v>5472</v>
      </c>
      <c r="D2727" s="35" t="s">
        <v>19</v>
      </c>
      <c r="E2727" s="37" t="n">
        <v>5.79</v>
      </c>
      <c r="F2727" s="37" t="n">
        <v>9.59</v>
      </c>
      <c r="G2727" s="37" t="n">
        <v>15.38</v>
      </c>
    </row>
    <row collapsed="false" customFormat="false" customHeight="true" hidden="false" ht="15" outlineLevel="0" r="2728">
      <c r="A2728" s="32" t="s">
        <v>5473</v>
      </c>
      <c r="B2728" s="33"/>
      <c r="C2728" s="32" t="s">
        <v>5474</v>
      </c>
      <c r="D2728" s="35" t="s">
        <v>19</v>
      </c>
      <c r="E2728" s="37" t="n">
        <v>41.29</v>
      </c>
      <c r="F2728" s="37" t="n">
        <v>9.59</v>
      </c>
      <c r="G2728" s="37" t="n">
        <v>50.88</v>
      </c>
    </row>
    <row collapsed="false" customFormat="false" customHeight="true" hidden="false" ht="25.5" outlineLevel="0" r="2729">
      <c r="A2729" s="32" t="s">
        <v>5475</v>
      </c>
      <c r="B2729" s="33"/>
      <c r="C2729" s="32" t="s">
        <v>5476</v>
      </c>
      <c r="D2729" s="35" t="s">
        <v>19</v>
      </c>
      <c r="E2729" s="37" t="n">
        <v>91.35</v>
      </c>
      <c r="F2729" s="37" t="n">
        <v>11.5</v>
      </c>
      <c r="G2729" s="37" t="n">
        <v>102.85</v>
      </c>
    </row>
    <row collapsed="false" customFormat="false" customHeight="true" hidden="false" ht="15" outlineLevel="0" r="2730">
      <c r="A2730" s="32" t="s">
        <v>5477</v>
      </c>
      <c r="B2730" s="33"/>
      <c r="C2730" s="32" t="s">
        <v>5478</v>
      </c>
      <c r="D2730" s="35" t="s">
        <v>127</v>
      </c>
      <c r="E2730" s="37" t="n">
        <v>47.93</v>
      </c>
      <c r="F2730" s="37" t="n">
        <v>11.5</v>
      </c>
      <c r="G2730" s="37" t="n">
        <v>59.43</v>
      </c>
    </row>
    <row collapsed="false" customFormat="false" customHeight="true" hidden="false" ht="25.5" outlineLevel="0" r="2731">
      <c r="A2731" s="32" t="s">
        <v>5479</v>
      </c>
      <c r="B2731" s="33"/>
      <c r="C2731" s="32" t="s">
        <v>5480</v>
      </c>
      <c r="D2731" s="35" t="s">
        <v>19</v>
      </c>
      <c r="E2731" s="37" t="n">
        <v>14.4</v>
      </c>
      <c r="F2731" s="37" t="n">
        <v>9.59</v>
      </c>
      <c r="G2731" s="37" t="n">
        <v>23.99</v>
      </c>
    </row>
    <row collapsed="false" customFormat="false" customHeight="true" hidden="false" ht="25.5" outlineLevel="0" r="2732">
      <c r="A2732" s="32" t="s">
        <v>5481</v>
      </c>
      <c r="B2732" s="33"/>
      <c r="C2732" s="32" t="s">
        <v>5482</v>
      </c>
      <c r="D2732" s="35" t="s">
        <v>19</v>
      </c>
      <c r="E2732" s="37" t="n">
        <v>19.43</v>
      </c>
      <c r="F2732" s="37" t="n">
        <v>9.59</v>
      </c>
      <c r="G2732" s="37" t="n">
        <v>29.02</v>
      </c>
    </row>
    <row collapsed="false" customFormat="false" customHeight="true" hidden="false" ht="15" outlineLevel="0" r="2733">
      <c r="A2733" s="38" t="s">
        <v>5483</v>
      </c>
      <c r="B2733" s="39" t="s">
        <v>5484</v>
      </c>
      <c r="C2733" s="38"/>
      <c r="D2733" s="40"/>
      <c r="E2733" s="41"/>
      <c r="F2733" s="41"/>
      <c r="G2733" s="41"/>
    </row>
    <row collapsed="false" customFormat="false" customHeight="true" hidden="false" ht="25.5" outlineLevel="0" r="2734">
      <c r="A2734" s="32" t="s">
        <v>5485</v>
      </c>
      <c r="B2734" s="33"/>
      <c r="C2734" s="32" t="s">
        <v>5486</v>
      </c>
      <c r="D2734" s="35" t="s">
        <v>19</v>
      </c>
      <c r="E2734" s="37" t="n">
        <v>26.08</v>
      </c>
      <c r="F2734" s="37" t="n">
        <v>9.59</v>
      </c>
      <c r="G2734" s="37" t="n">
        <v>35.67</v>
      </c>
    </row>
    <row collapsed="false" customFormat="false" customHeight="true" hidden="false" ht="25.5" outlineLevel="0" r="2735">
      <c r="A2735" s="32" t="s">
        <v>5487</v>
      </c>
      <c r="B2735" s="33"/>
      <c r="C2735" s="32" t="s">
        <v>5488</v>
      </c>
      <c r="D2735" s="35" t="s">
        <v>19</v>
      </c>
      <c r="E2735" s="37" t="n">
        <v>8.75</v>
      </c>
      <c r="F2735" s="37" t="n">
        <v>9.59</v>
      </c>
      <c r="G2735" s="37" t="n">
        <v>18.34</v>
      </c>
    </row>
    <row collapsed="false" customFormat="false" customHeight="true" hidden="false" ht="25.5" outlineLevel="0" r="2736">
      <c r="A2736" s="32" t="s">
        <v>5489</v>
      </c>
      <c r="B2736" s="33"/>
      <c r="C2736" s="32" t="s">
        <v>5490</v>
      </c>
      <c r="D2736" s="35" t="s">
        <v>19</v>
      </c>
      <c r="E2736" s="37" t="n">
        <v>55.77</v>
      </c>
      <c r="F2736" s="37" t="n">
        <v>9.59</v>
      </c>
      <c r="G2736" s="37" t="n">
        <v>65.36</v>
      </c>
    </row>
    <row collapsed="false" customFormat="false" customHeight="true" hidden="false" ht="25.5" outlineLevel="0" r="2737">
      <c r="A2737" s="32" t="s">
        <v>5491</v>
      </c>
      <c r="B2737" s="33"/>
      <c r="C2737" s="32" t="s">
        <v>5492</v>
      </c>
      <c r="D2737" s="35" t="s">
        <v>19</v>
      </c>
      <c r="E2737" s="37" t="n">
        <v>40.93</v>
      </c>
      <c r="F2737" s="37" t="n">
        <v>9.59</v>
      </c>
      <c r="G2737" s="37" t="n">
        <v>50.52</v>
      </c>
    </row>
    <row collapsed="false" customFormat="false" customHeight="true" hidden="false" ht="25.5" outlineLevel="0" r="2738">
      <c r="A2738" s="32" t="s">
        <v>5493</v>
      </c>
      <c r="B2738" s="33"/>
      <c r="C2738" s="32" t="s">
        <v>5494</v>
      </c>
      <c r="D2738" s="35" t="s">
        <v>19</v>
      </c>
      <c r="E2738" s="37" t="n">
        <v>83.67</v>
      </c>
      <c r="F2738" s="37" t="n">
        <v>9.59</v>
      </c>
      <c r="G2738" s="37" t="n">
        <v>93.26</v>
      </c>
    </row>
    <row collapsed="false" customFormat="false" customHeight="true" hidden="false" ht="15" outlineLevel="0" r="2739">
      <c r="A2739" s="32" t="s">
        <v>5495</v>
      </c>
      <c r="B2739" s="33"/>
      <c r="C2739" s="32" t="s">
        <v>5496</v>
      </c>
      <c r="D2739" s="35" t="s">
        <v>19</v>
      </c>
      <c r="E2739" s="37" t="n">
        <v>13.11</v>
      </c>
      <c r="F2739" s="37" t="n">
        <v>38.34</v>
      </c>
      <c r="G2739" s="37" t="n">
        <v>51.45</v>
      </c>
    </row>
    <row collapsed="false" customFormat="false" customHeight="true" hidden="false" ht="15" outlineLevel="0" r="2740">
      <c r="A2740" s="32" t="s">
        <v>5497</v>
      </c>
      <c r="B2740" s="33"/>
      <c r="C2740" s="32" t="s">
        <v>5498</v>
      </c>
      <c r="D2740" s="35" t="s">
        <v>19</v>
      </c>
      <c r="E2740" s="37" t="n">
        <v>13.21</v>
      </c>
      <c r="F2740" s="37" t="n">
        <v>3.83</v>
      </c>
      <c r="G2740" s="37" t="n">
        <v>17.04</v>
      </c>
    </row>
    <row collapsed="false" customFormat="false" customHeight="true" hidden="false" ht="25.5" outlineLevel="0" r="2741">
      <c r="A2741" s="32" t="s">
        <v>5499</v>
      </c>
      <c r="B2741" s="33"/>
      <c r="C2741" s="32" t="s">
        <v>5500</v>
      </c>
      <c r="D2741" s="35" t="s">
        <v>19</v>
      </c>
      <c r="E2741" s="37" t="n">
        <v>16.28</v>
      </c>
      <c r="F2741" s="37" t="n">
        <v>3.83</v>
      </c>
      <c r="G2741" s="37" t="n">
        <v>20.11</v>
      </c>
    </row>
    <row collapsed="false" customFormat="false" customHeight="true" hidden="false" ht="15" outlineLevel="0" r="2742">
      <c r="A2742" s="32" t="s">
        <v>5501</v>
      </c>
      <c r="B2742" s="33"/>
      <c r="C2742" s="32" t="s">
        <v>5502</v>
      </c>
      <c r="D2742" s="35" t="s">
        <v>19</v>
      </c>
      <c r="E2742" s="37" t="n">
        <v>5.08</v>
      </c>
      <c r="F2742" s="37" t="n">
        <v>3.83</v>
      </c>
      <c r="G2742" s="37" t="n">
        <v>8.91</v>
      </c>
    </row>
    <row collapsed="false" customFormat="false" customHeight="true" hidden="false" ht="15" outlineLevel="0" r="2743">
      <c r="A2743" s="32" t="s">
        <v>5503</v>
      </c>
      <c r="B2743" s="33"/>
      <c r="C2743" s="32" t="s">
        <v>5504</v>
      </c>
      <c r="D2743" s="35" t="s">
        <v>19</v>
      </c>
      <c r="E2743" s="37" t="n">
        <v>3.1</v>
      </c>
      <c r="F2743" s="37" t="n">
        <v>3.83</v>
      </c>
      <c r="G2743" s="37" t="n">
        <v>6.93</v>
      </c>
    </row>
    <row collapsed="false" customFormat="false" customHeight="true" hidden="false" ht="25.5" outlineLevel="0" r="2744">
      <c r="A2744" s="32" t="s">
        <v>5505</v>
      </c>
      <c r="B2744" s="33"/>
      <c r="C2744" s="32" t="s">
        <v>5506</v>
      </c>
      <c r="D2744" s="35" t="s">
        <v>127</v>
      </c>
      <c r="E2744" s="37" t="n">
        <v>7.11</v>
      </c>
      <c r="F2744" s="37" t="n">
        <v>15.33</v>
      </c>
      <c r="G2744" s="37" t="n">
        <v>22.44</v>
      </c>
    </row>
    <row collapsed="false" customFormat="false" customHeight="true" hidden="false" ht="15" outlineLevel="0" r="2745">
      <c r="A2745" s="32" t="s">
        <v>5507</v>
      </c>
      <c r="B2745" s="33"/>
      <c r="C2745" s="32" t="s">
        <v>5508</v>
      </c>
      <c r="D2745" s="35" t="s">
        <v>19</v>
      </c>
      <c r="E2745" s="37" t="n">
        <v>14.91</v>
      </c>
      <c r="F2745" s="37" t="n">
        <v>9.59</v>
      </c>
      <c r="G2745" s="37" t="n">
        <v>24.5</v>
      </c>
    </row>
    <row collapsed="false" customFormat="false" customHeight="true" hidden="false" ht="15" outlineLevel="0" r="2746">
      <c r="A2746" s="32" t="s">
        <v>5509</v>
      </c>
      <c r="B2746" s="33"/>
      <c r="C2746" s="32" t="s">
        <v>5510</v>
      </c>
      <c r="D2746" s="35" t="s">
        <v>19</v>
      </c>
      <c r="E2746" s="37" t="n">
        <v>113.11</v>
      </c>
      <c r="F2746" s="37" t="n">
        <v>19.18</v>
      </c>
      <c r="G2746" s="37" t="n">
        <v>132.29</v>
      </c>
    </row>
    <row collapsed="false" customFormat="false" customHeight="true" hidden="false" ht="15" outlineLevel="0" r="2747">
      <c r="A2747" s="32" t="s">
        <v>5511</v>
      </c>
      <c r="B2747" s="33"/>
      <c r="C2747" s="32" t="s">
        <v>5512</v>
      </c>
      <c r="D2747" s="35" t="s">
        <v>19</v>
      </c>
      <c r="E2747" s="37" t="n">
        <v>71.02</v>
      </c>
      <c r="F2747" s="37" t="n">
        <v>19.18</v>
      </c>
      <c r="G2747" s="37" t="n">
        <v>90.2</v>
      </c>
    </row>
    <row collapsed="false" customFormat="false" customHeight="true" hidden="false" ht="15" outlineLevel="0" r="2748">
      <c r="A2748" s="32" t="s">
        <v>5513</v>
      </c>
      <c r="B2748" s="33"/>
      <c r="C2748" s="32" t="s">
        <v>5514</v>
      </c>
      <c r="D2748" s="35" t="s">
        <v>19</v>
      </c>
      <c r="E2748" s="37" t="n">
        <v>89.2</v>
      </c>
      <c r="F2748" s="37" t="n">
        <v>19.18</v>
      </c>
      <c r="G2748" s="37" t="n">
        <v>108.38</v>
      </c>
    </row>
    <row collapsed="false" customFormat="false" customHeight="true" hidden="false" ht="25.5" outlineLevel="0" r="2749">
      <c r="A2749" s="32" t="s">
        <v>5515</v>
      </c>
      <c r="B2749" s="33"/>
      <c r="C2749" s="32" t="s">
        <v>5516</v>
      </c>
      <c r="D2749" s="35" t="s">
        <v>19</v>
      </c>
      <c r="E2749" s="37" t="n">
        <v>32.57</v>
      </c>
      <c r="F2749" s="37" t="n">
        <v>9.59</v>
      </c>
      <c r="G2749" s="37" t="n">
        <v>42.16</v>
      </c>
    </row>
    <row collapsed="false" customFormat="false" customHeight="true" hidden="false" ht="25.5" outlineLevel="0" r="2750">
      <c r="A2750" s="32" t="s">
        <v>5517</v>
      </c>
      <c r="B2750" s="33"/>
      <c r="C2750" s="32" t="s">
        <v>5518</v>
      </c>
      <c r="D2750" s="35" t="s">
        <v>19</v>
      </c>
      <c r="E2750" s="37" t="n">
        <v>2.14</v>
      </c>
      <c r="F2750" s="37" t="n">
        <v>7.67</v>
      </c>
      <c r="G2750" s="37" t="n">
        <v>9.81</v>
      </c>
    </row>
    <row collapsed="false" customFormat="false" customHeight="true" hidden="false" ht="25.5" outlineLevel="0" r="2751">
      <c r="A2751" s="32" t="s">
        <v>5519</v>
      </c>
      <c r="B2751" s="33"/>
      <c r="C2751" s="32" t="s">
        <v>5520</v>
      </c>
      <c r="D2751" s="35" t="s">
        <v>19</v>
      </c>
      <c r="E2751" s="37" t="n">
        <v>6.55</v>
      </c>
      <c r="F2751" s="37" t="n">
        <v>9.59</v>
      </c>
      <c r="G2751" s="37" t="n">
        <v>16.14</v>
      </c>
    </row>
    <row collapsed="false" customFormat="false" customHeight="true" hidden="false" ht="25.5" outlineLevel="0" r="2752">
      <c r="A2752" s="32" t="s">
        <v>5521</v>
      </c>
      <c r="B2752" s="33"/>
      <c r="C2752" s="32" t="s">
        <v>5522</v>
      </c>
      <c r="D2752" s="35" t="s">
        <v>127</v>
      </c>
      <c r="E2752" s="37" t="n">
        <v>9.07</v>
      </c>
      <c r="F2752" s="37" t="n">
        <v>19.18</v>
      </c>
      <c r="G2752" s="37" t="n">
        <v>28.25</v>
      </c>
    </row>
    <row collapsed="false" customFormat="false" customHeight="true" hidden="false" ht="25.5" outlineLevel="0" r="2753">
      <c r="A2753" s="32" t="s">
        <v>5523</v>
      </c>
      <c r="B2753" s="33"/>
      <c r="C2753" s="32" t="s">
        <v>5524</v>
      </c>
      <c r="D2753" s="35" t="s">
        <v>19</v>
      </c>
      <c r="E2753" s="37" t="n">
        <v>6.66</v>
      </c>
      <c r="F2753" s="37" t="n">
        <v>9.59</v>
      </c>
      <c r="G2753" s="37" t="n">
        <v>16.25</v>
      </c>
    </row>
    <row collapsed="false" customFormat="false" customHeight="true" hidden="false" ht="25.5" outlineLevel="0" r="2754">
      <c r="A2754" s="32" t="s">
        <v>5525</v>
      </c>
      <c r="B2754" s="33"/>
      <c r="C2754" s="32" t="s">
        <v>5526</v>
      </c>
      <c r="D2754" s="35" t="s">
        <v>19</v>
      </c>
      <c r="E2754" s="37" t="n">
        <v>19.37</v>
      </c>
      <c r="F2754" s="37" t="n">
        <v>7.67</v>
      </c>
      <c r="G2754" s="37" t="n">
        <v>27.04</v>
      </c>
    </row>
    <row collapsed="false" customFormat="false" customHeight="true" hidden="false" ht="25.5" outlineLevel="0" r="2755">
      <c r="A2755" s="32" t="s">
        <v>5527</v>
      </c>
      <c r="B2755" s="33"/>
      <c r="C2755" s="32" t="s">
        <v>5528</v>
      </c>
      <c r="D2755" s="35" t="s">
        <v>19</v>
      </c>
      <c r="E2755" s="37" t="n">
        <v>3.62</v>
      </c>
      <c r="F2755" s="37" t="n">
        <v>9.59</v>
      </c>
      <c r="G2755" s="37" t="n">
        <v>13.21</v>
      </c>
    </row>
    <row collapsed="false" customFormat="false" customHeight="true" hidden="false" ht="25.5" outlineLevel="0" r="2756">
      <c r="A2756" s="32" t="s">
        <v>5529</v>
      </c>
      <c r="B2756" s="33"/>
      <c r="C2756" s="32" t="s">
        <v>5530</v>
      </c>
      <c r="D2756" s="35" t="s">
        <v>19</v>
      </c>
      <c r="E2756" s="37" t="n">
        <v>24.74</v>
      </c>
      <c r="F2756" s="37" t="n">
        <v>1.92</v>
      </c>
      <c r="G2756" s="37" t="n">
        <v>26.66</v>
      </c>
    </row>
    <row collapsed="false" customFormat="false" customHeight="true" hidden="false" ht="25.5" outlineLevel="0" r="2757">
      <c r="A2757" s="32" t="s">
        <v>5531</v>
      </c>
      <c r="B2757" s="33"/>
      <c r="C2757" s="32" t="s">
        <v>5532</v>
      </c>
      <c r="D2757" s="35" t="s">
        <v>19</v>
      </c>
      <c r="E2757" s="37" t="n">
        <v>15.51</v>
      </c>
      <c r="F2757" s="37" t="n">
        <v>9.59</v>
      </c>
      <c r="G2757" s="37" t="n">
        <v>25.1</v>
      </c>
    </row>
    <row collapsed="false" customFormat="false" customHeight="true" hidden="false" ht="25.5" outlineLevel="0" r="2758">
      <c r="A2758" s="32" t="s">
        <v>5533</v>
      </c>
      <c r="B2758" s="33"/>
      <c r="C2758" s="32" t="s">
        <v>5534</v>
      </c>
      <c r="D2758" s="35" t="s">
        <v>19</v>
      </c>
      <c r="E2758" s="37" t="n">
        <v>23.85</v>
      </c>
      <c r="F2758" s="37" t="n">
        <v>9.59</v>
      </c>
      <c r="G2758" s="37" t="n">
        <v>33.44</v>
      </c>
    </row>
    <row collapsed="false" customFormat="false" customHeight="true" hidden="false" ht="25.5" outlineLevel="0" r="2759">
      <c r="A2759" s="32" t="s">
        <v>5535</v>
      </c>
      <c r="B2759" s="33"/>
      <c r="C2759" s="32" t="s">
        <v>5536</v>
      </c>
      <c r="D2759" s="35" t="s">
        <v>19</v>
      </c>
      <c r="E2759" s="37" t="n">
        <v>32.77</v>
      </c>
      <c r="F2759" s="37" t="n">
        <v>9.59</v>
      </c>
      <c r="G2759" s="37" t="n">
        <v>42.36</v>
      </c>
    </row>
    <row collapsed="false" customFormat="false" customHeight="true" hidden="false" ht="25.5" outlineLevel="0" r="2760">
      <c r="A2760" s="32" t="s">
        <v>5537</v>
      </c>
      <c r="B2760" s="33"/>
      <c r="C2760" s="32" t="s">
        <v>5538</v>
      </c>
      <c r="D2760" s="35" t="s">
        <v>127</v>
      </c>
      <c r="E2760" s="37" t="n">
        <v>48.59</v>
      </c>
      <c r="F2760" s="37" t="n">
        <v>19.18</v>
      </c>
      <c r="G2760" s="37" t="n">
        <v>67.77</v>
      </c>
    </row>
    <row collapsed="false" customFormat="false" customHeight="true" hidden="false" ht="25.5" outlineLevel="0" r="2761">
      <c r="A2761" s="32" t="s">
        <v>5539</v>
      </c>
      <c r="B2761" s="33"/>
      <c r="C2761" s="32" t="s">
        <v>5540</v>
      </c>
      <c r="D2761" s="35" t="s">
        <v>19</v>
      </c>
      <c r="E2761" s="37" t="n">
        <v>369.16</v>
      </c>
      <c r="F2761" s="37" t="n">
        <v>38.34</v>
      </c>
      <c r="G2761" s="37" t="n">
        <v>407.5</v>
      </c>
    </row>
    <row collapsed="false" customFormat="false" customHeight="true" hidden="false" ht="25.5" outlineLevel="0" r="2762">
      <c r="A2762" s="32" t="s">
        <v>5541</v>
      </c>
      <c r="B2762" s="33"/>
      <c r="C2762" s="32" t="s">
        <v>5542</v>
      </c>
      <c r="D2762" s="35" t="s">
        <v>19</v>
      </c>
      <c r="E2762" s="37" t="n">
        <v>220.41</v>
      </c>
      <c r="F2762" s="37" t="n">
        <v>38.34</v>
      </c>
      <c r="G2762" s="37" t="n">
        <v>258.75</v>
      </c>
    </row>
    <row collapsed="false" customFormat="false" customHeight="true" hidden="false" ht="25.5" outlineLevel="0" r="2763">
      <c r="A2763" s="32" t="s">
        <v>5543</v>
      </c>
      <c r="B2763" s="33"/>
      <c r="C2763" s="32" t="s">
        <v>5544</v>
      </c>
      <c r="D2763" s="35" t="s">
        <v>19</v>
      </c>
      <c r="E2763" s="37" t="n">
        <v>1.06</v>
      </c>
      <c r="F2763" s="37" t="n">
        <v>1.56</v>
      </c>
      <c r="G2763" s="37" t="n">
        <v>2.62</v>
      </c>
    </row>
    <row collapsed="false" customFormat="false" customHeight="true" hidden="false" ht="25.5" outlineLevel="0" r="2764">
      <c r="A2764" s="32" t="s">
        <v>5545</v>
      </c>
      <c r="B2764" s="33"/>
      <c r="C2764" s="32" t="s">
        <v>5546</v>
      </c>
      <c r="D2764" s="35" t="s">
        <v>19</v>
      </c>
      <c r="E2764" s="37" t="n">
        <v>3.39</v>
      </c>
      <c r="F2764" s="37" t="n">
        <v>9.59</v>
      </c>
      <c r="G2764" s="37" t="n">
        <v>12.98</v>
      </c>
    </row>
    <row collapsed="false" customFormat="false" customHeight="true" hidden="false" ht="25.5" outlineLevel="0" r="2765">
      <c r="A2765" s="32" t="s">
        <v>5547</v>
      </c>
      <c r="B2765" s="33"/>
      <c r="C2765" s="32" t="s">
        <v>5548</v>
      </c>
      <c r="D2765" s="35" t="s">
        <v>127</v>
      </c>
      <c r="E2765" s="37" t="n">
        <v>4.02</v>
      </c>
      <c r="F2765" s="37" t="n">
        <v>19.18</v>
      </c>
      <c r="G2765" s="37" t="n">
        <v>23.2</v>
      </c>
    </row>
    <row collapsed="false" customFormat="false" customHeight="true" hidden="false" ht="25.5" outlineLevel="0" r="2766">
      <c r="A2766" s="32" t="s">
        <v>5549</v>
      </c>
      <c r="B2766" s="33"/>
      <c r="C2766" s="32" t="s">
        <v>5550</v>
      </c>
      <c r="D2766" s="35" t="s">
        <v>19</v>
      </c>
      <c r="E2766" s="37" t="n">
        <v>15.14</v>
      </c>
      <c r="F2766" s="37" t="n">
        <v>3.83</v>
      </c>
      <c r="G2766" s="37" t="n">
        <v>18.97</v>
      </c>
    </row>
    <row collapsed="false" customFormat="false" customHeight="true" hidden="false" ht="38.25" outlineLevel="0" r="2767">
      <c r="A2767" s="32" t="s">
        <v>5551</v>
      </c>
      <c r="B2767" s="33"/>
      <c r="C2767" s="32" t="s">
        <v>5552</v>
      </c>
      <c r="D2767" s="35" t="s">
        <v>19</v>
      </c>
      <c r="E2767" s="37" t="n">
        <v>3.44</v>
      </c>
      <c r="F2767" s="37" t="n">
        <v>9.59</v>
      </c>
      <c r="G2767" s="37" t="n">
        <v>13.03</v>
      </c>
    </row>
    <row collapsed="false" customFormat="false" customHeight="true" hidden="false" ht="25.5" outlineLevel="0" r="2768">
      <c r="A2768" s="32" t="s">
        <v>5553</v>
      </c>
      <c r="B2768" s="33"/>
      <c r="C2768" s="32" t="s">
        <v>5554</v>
      </c>
      <c r="D2768" s="35" t="s">
        <v>19</v>
      </c>
      <c r="E2768" s="37" t="n">
        <v>2.76</v>
      </c>
      <c r="F2768" s="37" t="n">
        <v>9.59</v>
      </c>
      <c r="G2768" s="37" t="n">
        <v>12.35</v>
      </c>
    </row>
    <row collapsed="false" customFormat="false" customHeight="true" hidden="false" ht="25.5" outlineLevel="0" r="2769">
      <c r="A2769" s="32" t="s">
        <v>5555</v>
      </c>
      <c r="B2769" s="33"/>
      <c r="C2769" s="32" t="s">
        <v>5556</v>
      </c>
      <c r="D2769" s="35" t="s">
        <v>127</v>
      </c>
      <c r="E2769" s="37" t="n">
        <v>45.28</v>
      </c>
      <c r="F2769" s="37" t="n">
        <v>9.59</v>
      </c>
      <c r="G2769" s="37" t="n">
        <v>54.87</v>
      </c>
    </row>
    <row collapsed="false" customFormat="false" customHeight="true" hidden="false" ht="25.5" outlineLevel="0" r="2770">
      <c r="A2770" s="32" t="s">
        <v>5557</v>
      </c>
      <c r="B2770" s="33"/>
      <c r="C2770" s="32" t="s">
        <v>5558</v>
      </c>
      <c r="D2770" s="35" t="s">
        <v>19</v>
      </c>
      <c r="E2770" s="37" t="n">
        <v>39.59</v>
      </c>
      <c r="F2770" s="37" t="n">
        <v>9.59</v>
      </c>
      <c r="G2770" s="37" t="n">
        <v>49.18</v>
      </c>
    </row>
    <row collapsed="false" customFormat="false" customHeight="true" hidden="false" ht="25.5" outlineLevel="0" r="2771">
      <c r="A2771" s="32" t="s">
        <v>5559</v>
      </c>
      <c r="B2771" s="33"/>
      <c r="C2771" s="32" t="s">
        <v>5560</v>
      </c>
      <c r="D2771" s="35" t="s">
        <v>19</v>
      </c>
      <c r="E2771" s="37" t="n">
        <v>39.42</v>
      </c>
      <c r="F2771" s="37" t="n">
        <v>9.59</v>
      </c>
      <c r="G2771" s="37" t="n">
        <v>49.01</v>
      </c>
    </row>
    <row collapsed="false" customFormat="false" customHeight="true" hidden="false" ht="25.5" outlineLevel="0" r="2772">
      <c r="A2772" s="32" t="s">
        <v>5561</v>
      </c>
      <c r="B2772" s="33"/>
      <c r="C2772" s="32" t="s">
        <v>5562</v>
      </c>
      <c r="D2772" s="35" t="s">
        <v>19</v>
      </c>
      <c r="E2772" s="37" t="n">
        <v>3.66</v>
      </c>
      <c r="F2772" s="37" t="n">
        <v>9.59</v>
      </c>
      <c r="G2772" s="37" t="n">
        <v>13.25</v>
      </c>
    </row>
    <row collapsed="false" customFormat="false" customHeight="true" hidden="false" ht="25.5" outlineLevel="0" r="2773">
      <c r="A2773" s="32" t="s">
        <v>5563</v>
      </c>
      <c r="B2773" s="33"/>
      <c r="C2773" s="32" t="s">
        <v>5564</v>
      </c>
      <c r="D2773" s="35" t="s">
        <v>19</v>
      </c>
      <c r="E2773" s="37" t="n">
        <v>5.33</v>
      </c>
      <c r="F2773" s="37" t="n">
        <v>9.59</v>
      </c>
      <c r="G2773" s="37" t="n">
        <v>14.92</v>
      </c>
    </row>
    <row collapsed="false" customFormat="false" customHeight="true" hidden="false" ht="25.5" outlineLevel="0" r="2774">
      <c r="A2774" s="32" t="s">
        <v>5565</v>
      </c>
      <c r="B2774" s="33"/>
      <c r="C2774" s="32" t="s">
        <v>5566</v>
      </c>
      <c r="D2774" s="35" t="s">
        <v>19</v>
      </c>
      <c r="E2774" s="37" t="n">
        <v>7.14</v>
      </c>
      <c r="F2774" s="37" t="n">
        <v>9.59</v>
      </c>
      <c r="G2774" s="37" t="n">
        <v>16.73</v>
      </c>
    </row>
    <row collapsed="false" customFormat="false" customHeight="true" hidden="false" ht="25.5" outlineLevel="0" r="2775">
      <c r="A2775" s="32" t="s">
        <v>5567</v>
      </c>
      <c r="B2775" s="33"/>
      <c r="C2775" s="32" t="s">
        <v>5568</v>
      </c>
      <c r="D2775" s="35" t="s">
        <v>19</v>
      </c>
      <c r="E2775" s="37" t="n">
        <v>13.85</v>
      </c>
      <c r="F2775" s="37" t="n">
        <v>9.59</v>
      </c>
      <c r="G2775" s="37" t="n">
        <v>23.44</v>
      </c>
    </row>
    <row collapsed="false" customFormat="false" customHeight="true" hidden="false" ht="38.25" outlineLevel="0" r="2776">
      <c r="A2776" s="32" t="s">
        <v>5569</v>
      </c>
      <c r="B2776" s="33"/>
      <c r="C2776" s="32" t="s">
        <v>5570</v>
      </c>
      <c r="D2776" s="35" t="s">
        <v>19</v>
      </c>
      <c r="E2776" s="37" t="n">
        <v>20.99</v>
      </c>
      <c r="F2776" s="37" t="n">
        <v>9.59</v>
      </c>
      <c r="G2776" s="37" t="n">
        <v>30.58</v>
      </c>
    </row>
    <row collapsed="false" customFormat="false" customHeight="true" hidden="false" ht="25.5" outlineLevel="0" r="2777">
      <c r="A2777" s="32" t="s">
        <v>5571</v>
      </c>
      <c r="B2777" s="33"/>
      <c r="C2777" s="32" t="s">
        <v>5572</v>
      </c>
      <c r="D2777" s="35" t="s">
        <v>71</v>
      </c>
      <c r="E2777" s="37" t="n">
        <v>91.11</v>
      </c>
      <c r="F2777" s="37" t="n">
        <v>3.9</v>
      </c>
      <c r="G2777" s="37" t="n">
        <v>95.01</v>
      </c>
    </row>
    <row collapsed="false" customFormat="false" customHeight="true" hidden="false" ht="15" outlineLevel="0" r="2778">
      <c r="A2778" s="38" t="s">
        <v>5573</v>
      </c>
      <c r="B2778" s="39" t="s">
        <v>5574</v>
      </c>
      <c r="C2778" s="38"/>
      <c r="D2778" s="40"/>
      <c r="E2778" s="41"/>
      <c r="F2778" s="41"/>
      <c r="G2778" s="41"/>
    </row>
    <row collapsed="false" customFormat="false" customHeight="true" hidden="false" ht="38.25" outlineLevel="0" r="2779">
      <c r="A2779" s="32" t="s">
        <v>5575</v>
      </c>
      <c r="B2779" s="33"/>
      <c r="C2779" s="32" t="s">
        <v>5576</v>
      </c>
      <c r="D2779" s="35" t="s">
        <v>19</v>
      </c>
      <c r="E2779" s="37" t="n">
        <v>4.73</v>
      </c>
      <c r="F2779" s="37" t="n">
        <v>19.18</v>
      </c>
      <c r="G2779" s="37" t="n">
        <v>23.91</v>
      </c>
    </row>
    <row collapsed="false" customFormat="false" customHeight="true" hidden="false" ht="38.25" outlineLevel="0" r="2780">
      <c r="A2780" s="32" t="s">
        <v>5577</v>
      </c>
      <c r="B2780" s="33"/>
      <c r="C2780" s="32" t="s">
        <v>5578</v>
      </c>
      <c r="D2780" s="35" t="s">
        <v>19</v>
      </c>
      <c r="E2780" s="37" t="n">
        <v>9.42</v>
      </c>
      <c r="F2780" s="37" t="n">
        <v>19.18</v>
      </c>
      <c r="G2780" s="37" t="n">
        <v>28.6</v>
      </c>
    </row>
    <row collapsed="false" customFormat="false" customHeight="true" hidden="false" ht="38.25" outlineLevel="0" r="2781">
      <c r="A2781" s="32" t="s">
        <v>5579</v>
      </c>
      <c r="B2781" s="33"/>
      <c r="C2781" s="32" t="s">
        <v>5580</v>
      </c>
      <c r="D2781" s="35" t="s">
        <v>19</v>
      </c>
      <c r="E2781" s="37" t="n">
        <v>9.4</v>
      </c>
      <c r="F2781" s="37" t="n">
        <v>19.18</v>
      </c>
      <c r="G2781" s="37" t="n">
        <v>28.58</v>
      </c>
    </row>
    <row collapsed="false" customFormat="false" customHeight="true" hidden="false" ht="38.25" outlineLevel="0" r="2782">
      <c r="A2782" s="32" t="s">
        <v>5581</v>
      </c>
      <c r="B2782" s="33"/>
      <c r="C2782" s="32" t="s">
        <v>5582</v>
      </c>
      <c r="D2782" s="35" t="s">
        <v>19</v>
      </c>
      <c r="E2782" s="37" t="n">
        <v>16.2</v>
      </c>
      <c r="F2782" s="37" t="n">
        <v>19.18</v>
      </c>
      <c r="G2782" s="37" t="n">
        <v>35.38</v>
      </c>
    </row>
    <row collapsed="false" customFormat="false" customHeight="true" hidden="false" ht="38.25" outlineLevel="0" r="2783">
      <c r="A2783" s="32" t="s">
        <v>5583</v>
      </c>
      <c r="B2783" s="33"/>
      <c r="C2783" s="32" t="s">
        <v>5584</v>
      </c>
      <c r="D2783" s="35" t="s">
        <v>19</v>
      </c>
      <c r="E2783" s="37" t="n">
        <v>4.87</v>
      </c>
      <c r="F2783" s="37" t="n">
        <v>19.18</v>
      </c>
      <c r="G2783" s="37" t="n">
        <v>24.05</v>
      </c>
    </row>
    <row collapsed="false" customFormat="false" customHeight="true" hidden="false" ht="38.25" outlineLevel="0" r="2784">
      <c r="A2784" s="32" t="s">
        <v>5585</v>
      </c>
      <c r="B2784" s="33"/>
      <c r="C2784" s="32" t="s">
        <v>5586</v>
      </c>
      <c r="D2784" s="35" t="s">
        <v>19</v>
      </c>
      <c r="E2784" s="37" t="n">
        <v>9.44</v>
      </c>
      <c r="F2784" s="37" t="n">
        <v>19.18</v>
      </c>
      <c r="G2784" s="37" t="n">
        <v>28.62</v>
      </c>
    </row>
    <row collapsed="false" customFormat="false" customHeight="true" hidden="false" ht="38.25" outlineLevel="0" r="2785">
      <c r="A2785" s="32" t="s">
        <v>5587</v>
      </c>
      <c r="B2785" s="33"/>
      <c r="C2785" s="32" t="s">
        <v>5588</v>
      </c>
      <c r="D2785" s="35" t="s">
        <v>19</v>
      </c>
      <c r="E2785" s="37" t="n">
        <v>4.68</v>
      </c>
      <c r="F2785" s="37" t="n">
        <v>19.18</v>
      </c>
      <c r="G2785" s="37" t="n">
        <v>23.86</v>
      </c>
    </row>
    <row collapsed="false" customFormat="false" customHeight="true" hidden="false" ht="38.25" outlineLevel="0" r="2786">
      <c r="A2786" s="32" t="s">
        <v>5589</v>
      </c>
      <c r="B2786" s="33"/>
      <c r="C2786" s="32" t="s">
        <v>5590</v>
      </c>
      <c r="D2786" s="35" t="s">
        <v>19</v>
      </c>
      <c r="E2786" s="37" t="n">
        <v>17.2</v>
      </c>
      <c r="F2786" s="37" t="n">
        <v>19.18</v>
      </c>
      <c r="G2786" s="37" t="n">
        <v>36.38</v>
      </c>
    </row>
    <row collapsed="false" customFormat="false" customHeight="true" hidden="false" ht="38.25" outlineLevel="0" r="2787">
      <c r="A2787" s="32" t="s">
        <v>5591</v>
      </c>
      <c r="B2787" s="33"/>
      <c r="C2787" s="32" t="s">
        <v>5592</v>
      </c>
      <c r="D2787" s="35" t="s">
        <v>19</v>
      </c>
      <c r="E2787" s="37" t="n">
        <v>10.08</v>
      </c>
      <c r="F2787" s="37" t="n">
        <v>19.18</v>
      </c>
      <c r="G2787" s="37" t="n">
        <v>29.26</v>
      </c>
    </row>
    <row collapsed="false" customFormat="false" customHeight="true" hidden="false" ht="38.25" outlineLevel="0" r="2788">
      <c r="A2788" s="32" t="s">
        <v>5593</v>
      </c>
      <c r="B2788" s="33"/>
      <c r="C2788" s="32" t="s">
        <v>5594</v>
      </c>
      <c r="D2788" s="35" t="s">
        <v>19</v>
      </c>
      <c r="E2788" s="37" t="n">
        <v>16.82</v>
      </c>
      <c r="F2788" s="37" t="n">
        <v>19.18</v>
      </c>
      <c r="G2788" s="37" t="n">
        <v>36</v>
      </c>
    </row>
    <row collapsed="false" customFormat="false" customHeight="true" hidden="false" ht="38.25" outlineLevel="0" r="2789">
      <c r="A2789" s="32" t="s">
        <v>5595</v>
      </c>
      <c r="B2789" s="33"/>
      <c r="C2789" s="32" t="s">
        <v>5596</v>
      </c>
      <c r="D2789" s="35" t="s">
        <v>19</v>
      </c>
      <c r="E2789" s="37" t="n">
        <v>10.13</v>
      </c>
      <c r="F2789" s="37" t="n">
        <v>19.18</v>
      </c>
      <c r="G2789" s="37" t="n">
        <v>29.31</v>
      </c>
    </row>
    <row collapsed="false" customFormat="false" customHeight="true" hidden="false" ht="38.25" outlineLevel="0" r="2790">
      <c r="A2790" s="32" t="s">
        <v>5597</v>
      </c>
      <c r="B2790" s="33"/>
      <c r="C2790" s="32" t="s">
        <v>5598</v>
      </c>
      <c r="D2790" s="35" t="s">
        <v>19</v>
      </c>
      <c r="E2790" s="37" t="n">
        <v>9.48</v>
      </c>
      <c r="F2790" s="37" t="n">
        <v>19.18</v>
      </c>
      <c r="G2790" s="37" t="n">
        <v>28.66</v>
      </c>
    </row>
    <row collapsed="false" customFormat="false" customHeight="true" hidden="false" ht="38.25" outlineLevel="0" r="2791">
      <c r="A2791" s="32" t="s">
        <v>5599</v>
      </c>
      <c r="B2791" s="33"/>
      <c r="C2791" s="32" t="s">
        <v>5600</v>
      </c>
      <c r="D2791" s="35" t="s">
        <v>19</v>
      </c>
      <c r="E2791" s="37" t="n">
        <v>9.61</v>
      </c>
      <c r="F2791" s="37" t="n">
        <v>19.18</v>
      </c>
      <c r="G2791" s="37" t="n">
        <v>28.79</v>
      </c>
    </row>
    <row collapsed="false" customFormat="false" customHeight="true" hidden="false" ht="38.25" outlineLevel="0" r="2792">
      <c r="A2792" s="32" t="s">
        <v>5601</v>
      </c>
      <c r="B2792" s="33"/>
      <c r="C2792" s="32" t="s">
        <v>5602</v>
      </c>
      <c r="D2792" s="35" t="s">
        <v>19</v>
      </c>
      <c r="E2792" s="37" t="n">
        <v>4.92</v>
      </c>
      <c r="F2792" s="37" t="n">
        <v>19.18</v>
      </c>
      <c r="G2792" s="37" t="n">
        <v>24.1</v>
      </c>
    </row>
    <row collapsed="false" customFormat="false" customHeight="true" hidden="false" ht="38.25" outlineLevel="0" r="2793">
      <c r="A2793" s="32" t="s">
        <v>5603</v>
      </c>
      <c r="B2793" s="33"/>
      <c r="C2793" s="32" t="s">
        <v>5604</v>
      </c>
      <c r="D2793" s="35" t="s">
        <v>19</v>
      </c>
      <c r="E2793" s="37" t="n">
        <v>9.9</v>
      </c>
      <c r="F2793" s="37" t="n">
        <v>19.18</v>
      </c>
      <c r="G2793" s="37" t="n">
        <v>29.08</v>
      </c>
    </row>
    <row collapsed="false" customFormat="false" customHeight="true" hidden="false" ht="38.25" outlineLevel="0" r="2794">
      <c r="A2794" s="32" t="s">
        <v>5605</v>
      </c>
      <c r="B2794" s="33"/>
      <c r="C2794" s="32" t="s">
        <v>5606</v>
      </c>
      <c r="D2794" s="35" t="s">
        <v>19</v>
      </c>
      <c r="E2794" s="37" t="n">
        <v>9.92</v>
      </c>
      <c r="F2794" s="37" t="n">
        <v>19.18</v>
      </c>
      <c r="G2794" s="37" t="n">
        <v>29.1</v>
      </c>
    </row>
    <row collapsed="false" customFormat="false" customHeight="true" hidden="false" ht="38.25" outlineLevel="0" r="2795">
      <c r="A2795" s="32" t="s">
        <v>5607</v>
      </c>
      <c r="B2795" s="33"/>
      <c r="C2795" s="32" t="s">
        <v>5608</v>
      </c>
      <c r="D2795" s="35" t="s">
        <v>19</v>
      </c>
      <c r="E2795" s="37" t="n">
        <v>9.92</v>
      </c>
      <c r="F2795" s="37" t="n">
        <v>19.18</v>
      </c>
      <c r="G2795" s="37" t="n">
        <v>29.1</v>
      </c>
    </row>
    <row collapsed="false" customFormat="false" customHeight="true" hidden="false" ht="38.25" outlineLevel="0" r="2796">
      <c r="A2796" s="32" t="s">
        <v>5609</v>
      </c>
      <c r="B2796" s="33"/>
      <c r="C2796" s="32" t="s">
        <v>5610</v>
      </c>
      <c r="D2796" s="35" t="s">
        <v>19</v>
      </c>
      <c r="E2796" s="37" t="n">
        <v>4.9</v>
      </c>
      <c r="F2796" s="37" t="n">
        <v>19.18</v>
      </c>
      <c r="G2796" s="37" t="n">
        <v>24.08</v>
      </c>
    </row>
    <row collapsed="false" customFormat="false" customHeight="true" hidden="false" ht="25.5" outlineLevel="0" r="2797">
      <c r="A2797" s="32" t="s">
        <v>5611</v>
      </c>
      <c r="B2797" s="33"/>
      <c r="C2797" s="32" t="s">
        <v>5612</v>
      </c>
      <c r="D2797" s="35" t="s">
        <v>19</v>
      </c>
      <c r="E2797" s="37" t="n">
        <v>4.77</v>
      </c>
      <c r="F2797" s="37" t="n">
        <v>19.18</v>
      </c>
      <c r="G2797" s="37" t="n">
        <v>23.95</v>
      </c>
    </row>
    <row collapsed="false" customFormat="false" customHeight="true" hidden="false" ht="25.5" outlineLevel="0" r="2798">
      <c r="A2798" s="32" t="s">
        <v>5613</v>
      </c>
      <c r="B2798" s="33"/>
      <c r="C2798" s="32" t="s">
        <v>5614</v>
      </c>
      <c r="D2798" s="35" t="s">
        <v>19</v>
      </c>
      <c r="E2798" s="37" t="n">
        <v>9.55</v>
      </c>
      <c r="F2798" s="37" t="n">
        <v>19.18</v>
      </c>
      <c r="G2798" s="37" t="n">
        <v>28.73</v>
      </c>
    </row>
    <row collapsed="false" customFormat="false" customHeight="true" hidden="false" ht="15" outlineLevel="0" r="2799">
      <c r="A2799" s="42" t="s">
        <v>5615</v>
      </c>
      <c r="B2799" s="42" t="s">
        <v>5616</v>
      </c>
      <c r="C2799" s="43"/>
      <c r="D2799" s="44"/>
      <c r="E2799" s="45"/>
      <c r="F2799" s="45"/>
      <c r="G2799" s="45"/>
    </row>
    <row collapsed="false" customFormat="false" customHeight="true" hidden="false" ht="15" outlineLevel="0" r="2800">
      <c r="A2800" s="23" t="s">
        <v>5617</v>
      </c>
      <c r="B2800" s="23" t="s">
        <v>5618</v>
      </c>
      <c r="C2800" s="24"/>
      <c r="D2800" s="46"/>
      <c r="E2800" s="47"/>
      <c r="F2800" s="47"/>
      <c r="G2800" s="47"/>
    </row>
    <row collapsed="false" customFormat="false" customHeight="true" hidden="false" ht="25.5" outlineLevel="0" r="2801">
      <c r="A2801" s="32" t="s">
        <v>5619</v>
      </c>
      <c r="B2801" s="33"/>
      <c r="C2801" s="32" t="s">
        <v>5620</v>
      </c>
      <c r="D2801" s="35" t="s">
        <v>19</v>
      </c>
      <c r="E2801" s="37" t="n">
        <v>870.47</v>
      </c>
      <c r="F2801" s="37" t="n">
        <v>53.94</v>
      </c>
      <c r="G2801" s="37" t="n">
        <v>924.41</v>
      </c>
    </row>
    <row collapsed="false" customFormat="false" customHeight="true" hidden="false" ht="25.5" outlineLevel="0" r="2802">
      <c r="A2802" s="32" t="s">
        <v>5621</v>
      </c>
      <c r="B2802" s="33"/>
      <c r="C2802" s="32" t="s">
        <v>5622</v>
      </c>
      <c r="D2802" s="35" t="s">
        <v>19</v>
      </c>
      <c r="E2802" s="37" t="n">
        <v>1032.27</v>
      </c>
      <c r="F2802" s="37" t="n">
        <v>53.94</v>
      </c>
      <c r="G2802" s="37" t="n">
        <v>1086.21</v>
      </c>
    </row>
    <row collapsed="false" customFormat="false" customHeight="true" hidden="false" ht="15" outlineLevel="0" r="2803">
      <c r="A2803" s="38" t="s">
        <v>5623</v>
      </c>
      <c r="B2803" s="39" t="s">
        <v>5624</v>
      </c>
      <c r="C2803" s="38"/>
      <c r="D2803" s="40"/>
      <c r="E2803" s="41"/>
      <c r="F2803" s="41"/>
      <c r="G2803" s="41"/>
    </row>
    <row collapsed="false" customFormat="false" customHeight="true" hidden="false" ht="15" outlineLevel="0" r="2804">
      <c r="A2804" s="32" t="s">
        <v>5625</v>
      </c>
      <c r="B2804" s="33"/>
      <c r="C2804" s="32" t="s">
        <v>5626</v>
      </c>
      <c r="D2804" s="35" t="s">
        <v>19</v>
      </c>
      <c r="E2804" s="37" t="n">
        <v>6.74</v>
      </c>
      <c r="F2804" s="37" t="n">
        <v>19.18</v>
      </c>
      <c r="G2804" s="37" t="n">
        <v>25.92</v>
      </c>
    </row>
    <row collapsed="false" customFormat="false" customHeight="true" hidden="false" ht="25.5" outlineLevel="0" r="2805">
      <c r="A2805" s="32" t="s">
        <v>5627</v>
      </c>
      <c r="B2805" s="33"/>
      <c r="C2805" s="32" t="s">
        <v>5628</v>
      </c>
      <c r="D2805" s="35" t="s">
        <v>19</v>
      </c>
      <c r="E2805" s="37" t="n">
        <v>465.89</v>
      </c>
      <c r="F2805" s="37" t="n">
        <v>36.42</v>
      </c>
      <c r="G2805" s="37" t="n">
        <v>502.31</v>
      </c>
    </row>
    <row collapsed="false" customFormat="false" customHeight="true" hidden="false" ht="25.5" outlineLevel="0" r="2806">
      <c r="A2806" s="32" t="s">
        <v>5629</v>
      </c>
      <c r="B2806" s="33"/>
      <c r="C2806" s="32" t="s">
        <v>5630</v>
      </c>
      <c r="D2806" s="35" t="s">
        <v>19</v>
      </c>
      <c r="E2806" s="37" t="n">
        <v>351.8</v>
      </c>
      <c r="F2806" s="37" t="n">
        <v>30.56</v>
      </c>
      <c r="G2806" s="37" t="n">
        <v>382.36</v>
      </c>
    </row>
    <row collapsed="false" customFormat="false" customHeight="true" hidden="false" ht="25.5" outlineLevel="0" r="2807">
      <c r="A2807" s="32" t="s">
        <v>5631</v>
      </c>
      <c r="B2807" s="33"/>
      <c r="C2807" s="32" t="s">
        <v>5632</v>
      </c>
      <c r="D2807" s="35" t="s">
        <v>19</v>
      </c>
      <c r="E2807" s="37" t="n">
        <v>291.68</v>
      </c>
      <c r="F2807" s="37" t="n">
        <v>19.18</v>
      </c>
      <c r="G2807" s="37" t="n">
        <v>310.86</v>
      </c>
    </row>
    <row collapsed="false" customFormat="false" customHeight="true" hidden="false" ht="25.5" outlineLevel="0" r="2808">
      <c r="A2808" s="32" t="s">
        <v>5633</v>
      </c>
      <c r="B2808" s="33"/>
      <c r="C2808" s="32" t="s">
        <v>5634</v>
      </c>
      <c r="D2808" s="35" t="s">
        <v>19</v>
      </c>
      <c r="E2808" s="37" t="n">
        <v>4.12</v>
      </c>
      <c r="F2808" s="37" t="n">
        <v>23.08</v>
      </c>
      <c r="G2808" s="37" t="n">
        <v>27.2</v>
      </c>
    </row>
    <row collapsed="false" customFormat="false" customHeight="true" hidden="false" ht="25.5" outlineLevel="0" r="2809">
      <c r="A2809" s="32" t="s">
        <v>5635</v>
      </c>
      <c r="B2809" s="33"/>
      <c r="C2809" s="32" t="s">
        <v>5636</v>
      </c>
      <c r="D2809" s="35" t="s">
        <v>19</v>
      </c>
      <c r="E2809" s="37" t="n">
        <v>9.65</v>
      </c>
      <c r="F2809" s="37" t="n">
        <v>23.08</v>
      </c>
      <c r="G2809" s="37" t="n">
        <v>32.73</v>
      </c>
    </row>
    <row collapsed="false" customFormat="false" customHeight="true" hidden="false" ht="15" outlineLevel="0" r="2810">
      <c r="A2810" s="32" t="s">
        <v>5637</v>
      </c>
      <c r="B2810" s="33"/>
      <c r="C2810" s="32" t="s">
        <v>5638</v>
      </c>
      <c r="D2810" s="35" t="s">
        <v>19</v>
      </c>
      <c r="E2810" s="37" t="n">
        <v>59.85</v>
      </c>
      <c r="F2810" s="37" t="n">
        <v>30.56</v>
      </c>
      <c r="G2810" s="37" t="n">
        <v>90.41</v>
      </c>
    </row>
    <row collapsed="false" customFormat="false" customHeight="true" hidden="false" ht="38.25" outlineLevel="0" r="2811">
      <c r="A2811" s="32" t="s">
        <v>5639</v>
      </c>
      <c r="B2811" s="33"/>
      <c r="C2811" s="32" t="s">
        <v>5640</v>
      </c>
      <c r="D2811" s="35" t="s">
        <v>19</v>
      </c>
      <c r="E2811" s="37" t="n">
        <v>2039.68</v>
      </c>
      <c r="F2811" s="37" t="n">
        <v>76.68</v>
      </c>
      <c r="G2811" s="37" t="n">
        <v>2116.36</v>
      </c>
    </row>
    <row collapsed="false" customFormat="false" customHeight="true" hidden="false" ht="25.5" outlineLevel="0" r="2812">
      <c r="A2812" s="32" t="s">
        <v>5641</v>
      </c>
      <c r="B2812" s="33"/>
      <c r="C2812" s="32" t="s">
        <v>5642</v>
      </c>
      <c r="D2812" s="35" t="s">
        <v>19</v>
      </c>
      <c r="E2812" s="37" t="n">
        <v>345.87</v>
      </c>
      <c r="F2812" s="37" t="n">
        <v>30.56</v>
      </c>
      <c r="G2812" s="37" t="n">
        <v>376.43</v>
      </c>
    </row>
    <row collapsed="false" customFormat="false" customHeight="true" hidden="false" ht="25.5" outlineLevel="0" r="2813">
      <c r="A2813" s="32" t="s">
        <v>5643</v>
      </c>
      <c r="B2813" s="33"/>
      <c r="C2813" s="32" t="s">
        <v>5644</v>
      </c>
      <c r="D2813" s="35" t="s">
        <v>19</v>
      </c>
      <c r="E2813" s="37" t="n">
        <v>120.85</v>
      </c>
      <c r="F2813" s="37" t="n">
        <v>30.56</v>
      </c>
      <c r="G2813" s="37" t="n">
        <v>151.41</v>
      </c>
    </row>
    <row collapsed="false" customFormat="false" customHeight="true" hidden="false" ht="15" outlineLevel="0" r="2814">
      <c r="A2814" s="38" t="s">
        <v>5645</v>
      </c>
      <c r="B2814" s="39" t="s">
        <v>5646</v>
      </c>
      <c r="C2814" s="38"/>
      <c r="D2814" s="40"/>
      <c r="E2814" s="41"/>
      <c r="F2814" s="41"/>
      <c r="G2814" s="41"/>
    </row>
    <row collapsed="false" customFormat="false" customHeight="true" hidden="false" ht="25.5" outlineLevel="0" r="2815">
      <c r="A2815" s="32" t="s">
        <v>5647</v>
      </c>
      <c r="B2815" s="33"/>
      <c r="C2815" s="32" t="s">
        <v>5648</v>
      </c>
      <c r="D2815" s="35" t="s">
        <v>19</v>
      </c>
      <c r="E2815" s="37" t="n">
        <v>8047.64</v>
      </c>
      <c r="F2815" s="37" t="n">
        <v>153.36</v>
      </c>
      <c r="G2815" s="37" t="n">
        <v>8201</v>
      </c>
    </row>
    <row collapsed="false" customFormat="false" customHeight="true" hidden="false" ht="25.5" outlineLevel="0" r="2816">
      <c r="A2816" s="32" t="s">
        <v>5649</v>
      </c>
      <c r="B2816" s="33"/>
      <c r="C2816" s="32" t="s">
        <v>5650</v>
      </c>
      <c r="D2816" s="35" t="s">
        <v>19</v>
      </c>
      <c r="E2816" s="37" t="n">
        <v>9690.98</v>
      </c>
      <c r="F2816" s="37" t="n">
        <v>172.54</v>
      </c>
      <c r="G2816" s="37" t="n">
        <v>9863.52</v>
      </c>
    </row>
    <row collapsed="false" customFormat="false" customHeight="true" hidden="false" ht="25.5" outlineLevel="0" r="2817">
      <c r="A2817" s="32" t="s">
        <v>5651</v>
      </c>
      <c r="B2817" s="33"/>
      <c r="C2817" s="32" t="s">
        <v>5652</v>
      </c>
      <c r="D2817" s="35" t="s">
        <v>19</v>
      </c>
      <c r="E2817" s="37" t="n">
        <v>492.05</v>
      </c>
      <c r="F2817" s="37" t="n">
        <v>191.7</v>
      </c>
      <c r="G2817" s="37" t="n">
        <v>683.75</v>
      </c>
    </row>
    <row collapsed="false" customFormat="false" customHeight="true" hidden="false" ht="38.25" outlineLevel="0" r="2818">
      <c r="A2818" s="32" t="s">
        <v>5653</v>
      </c>
      <c r="B2818" s="33"/>
      <c r="C2818" s="32" t="s">
        <v>5654</v>
      </c>
      <c r="D2818" s="35" t="s">
        <v>330</v>
      </c>
      <c r="E2818" s="37" t="n">
        <v>9953.5</v>
      </c>
      <c r="F2818" s="37" t="n">
        <v>4065.6</v>
      </c>
      <c r="G2818" s="37" t="n">
        <v>14019.1</v>
      </c>
    </row>
    <row collapsed="false" customFormat="false" customHeight="true" hidden="false" ht="38.25" outlineLevel="0" r="2819">
      <c r="A2819" s="32" t="s">
        <v>5655</v>
      </c>
      <c r="B2819" s="33"/>
      <c r="C2819" s="32" t="s">
        <v>5656</v>
      </c>
      <c r="D2819" s="35" t="s">
        <v>330</v>
      </c>
      <c r="E2819" s="37" t="n">
        <v>15122.65</v>
      </c>
      <c r="F2819" s="37" t="n">
        <v>4573.8</v>
      </c>
      <c r="G2819" s="37" t="n">
        <v>19696.45</v>
      </c>
    </row>
    <row collapsed="false" customFormat="false" customHeight="true" hidden="false" ht="38.25" outlineLevel="0" r="2820">
      <c r="A2820" s="32" t="s">
        <v>5657</v>
      </c>
      <c r="B2820" s="33"/>
      <c r="C2820" s="32" t="s">
        <v>5658</v>
      </c>
      <c r="D2820" s="35" t="s">
        <v>330</v>
      </c>
      <c r="E2820" s="37" t="n">
        <v>22163.82</v>
      </c>
      <c r="F2820" s="37" t="n">
        <v>5378.35</v>
      </c>
      <c r="G2820" s="37" t="n">
        <v>27542.17</v>
      </c>
    </row>
    <row collapsed="false" customFormat="false" customHeight="true" hidden="false" ht="38.25" outlineLevel="0" r="2821">
      <c r="A2821" s="32" t="s">
        <v>5659</v>
      </c>
      <c r="B2821" s="33"/>
      <c r="C2821" s="32" t="s">
        <v>5660</v>
      </c>
      <c r="D2821" s="35" t="s">
        <v>19</v>
      </c>
      <c r="E2821" s="37" t="n">
        <v>781.86</v>
      </c>
      <c r="F2821" s="37" t="n">
        <v>39.76</v>
      </c>
      <c r="G2821" s="37" t="n">
        <v>821.62</v>
      </c>
    </row>
    <row collapsed="false" customFormat="false" customHeight="true" hidden="false" ht="38.25" outlineLevel="0" r="2822">
      <c r="A2822" s="32" t="s">
        <v>5661</v>
      </c>
      <c r="B2822" s="33"/>
      <c r="C2822" s="32" t="s">
        <v>5662</v>
      </c>
      <c r="D2822" s="35" t="s">
        <v>19</v>
      </c>
      <c r="E2822" s="37" t="n">
        <v>960.58</v>
      </c>
      <c r="F2822" s="37" t="n">
        <v>49.72</v>
      </c>
      <c r="G2822" s="37" t="n">
        <v>1010.3</v>
      </c>
    </row>
    <row collapsed="false" customFormat="false" customHeight="true" hidden="false" ht="25.5" outlineLevel="0" r="2823">
      <c r="A2823" s="32" t="s">
        <v>5663</v>
      </c>
      <c r="B2823" s="33"/>
      <c r="C2823" s="32" t="s">
        <v>5664</v>
      </c>
      <c r="D2823" s="35" t="s">
        <v>19</v>
      </c>
      <c r="E2823" s="37" t="n">
        <v>1998.07</v>
      </c>
      <c r="F2823" s="37" t="n">
        <v>53.94</v>
      </c>
      <c r="G2823" s="37" t="n">
        <v>2052.01</v>
      </c>
    </row>
    <row collapsed="false" customFormat="false" customHeight="true" hidden="false" ht="15" outlineLevel="0" r="2824">
      <c r="A2824" s="38" t="s">
        <v>5665</v>
      </c>
      <c r="B2824" s="39" t="s">
        <v>5666</v>
      </c>
      <c r="C2824" s="38"/>
      <c r="D2824" s="40"/>
      <c r="E2824" s="41"/>
      <c r="F2824" s="41"/>
      <c r="G2824" s="41"/>
    </row>
    <row collapsed="false" customFormat="false" customHeight="true" hidden="false" ht="15" outlineLevel="0" r="2825">
      <c r="A2825" s="32" t="s">
        <v>5667</v>
      </c>
      <c r="B2825" s="33"/>
      <c r="C2825" s="32" t="s">
        <v>5668</v>
      </c>
      <c r="D2825" s="35" t="s">
        <v>19</v>
      </c>
      <c r="E2825" s="37" t="n">
        <v>143.33</v>
      </c>
      <c r="F2825" s="37" t="n">
        <v>30.56</v>
      </c>
      <c r="G2825" s="37" t="n">
        <v>173.89</v>
      </c>
    </row>
    <row collapsed="false" customFormat="false" customHeight="true" hidden="false" ht="15" outlineLevel="0" r="2826">
      <c r="A2826" s="38" t="s">
        <v>5669</v>
      </c>
      <c r="B2826" s="39" t="s">
        <v>5670</v>
      </c>
      <c r="C2826" s="38"/>
      <c r="D2826" s="40"/>
      <c r="E2826" s="41"/>
      <c r="F2826" s="41"/>
      <c r="G2826" s="41"/>
    </row>
    <row collapsed="false" customFormat="false" customHeight="true" hidden="false" ht="25.5" outlineLevel="0" r="2827">
      <c r="A2827" s="32" t="s">
        <v>5671</v>
      </c>
      <c r="B2827" s="33"/>
      <c r="C2827" s="32" t="s">
        <v>5672</v>
      </c>
      <c r="D2827" s="35" t="s">
        <v>19</v>
      </c>
      <c r="E2827" s="37" t="n">
        <v>268.34</v>
      </c>
      <c r="F2827" s="37" t="n">
        <v>38.34</v>
      </c>
      <c r="G2827" s="37" t="n">
        <v>306.68</v>
      </c>
    </row>
    <row collapsed="false" customFormat="false" customHeight="true" hidden="false" ht="15" outlineLevel="0" r="2828">
      <c r="A2828" s="38" t="s">
        <v>5673</v>
      </c>
      <c r="B2828" s="39" t="s">
        <v>5674</v>
      </c>
      <c r="C2828" s="38"/>
      <c r="D2828" s="40"/>
      <c r="E2828" s="41"/>
      <c r="F2828" s="41"/>
      <c r="G2828" s="41"/>
    </row>
    <row collapsed="false" customFormat="false" customHeight="true" hidden="false" ht="25.5" outlineLevel="0" r="2829">
      <c r="A2829" s="32" t="s">
        <v>5675</v>
      </c>
      <c r="B2829" s="33"/>
      <c r="C2829" s="32" t="s">
        <v>5676</v>
      </c>
      <c r="D2829" s="35" t="s">
        <v>19</v>
      </c>
      <c r="E2829" s="37" t="n">
        <v>27.58</v>
      </c>
      <c r="F2829" s="37" t="n">
        <v>19.18</v>
      </c>
      <c r="G2829" s="37" t="n">
        <v>46.76</v>
      </c>
    </row>
    <row collapsed="false" customFormat="false" customHeight="true" hidden="false" ht="15" outlineLevel="0" r="2830">
      <c r="A2830" s="38" t="s">
        <v>5677</v>
      </c>
      <c r="B2830" s="39" t="s">
        <v>5678</v>
      </c>
      <c r="C2830" s="38"/>
      <c r="D2830" s="40"/>
      <c r="E2830" s="41"/>
      <c r="F2830" s="41"/>
      <c r="G2830" s="41"/>
    </row>
    <row collapsed="false" customFormat="false" customHeight="true" hidden="false" ht="25.5" outlineLevel="0" r="2831">
      <c r="A2831" s="32" t="s">
        <v>5679</v>
      </c>
      <c r="B2831" s="33"/>
      <c r="C2831" s="32" t="s">
        <v>5680</v>
      </c>
      <c r="D2831" s="35" t="s">
        <v>330</v>
      </c>
      <c r="E2831" s="37" t="n">
        <v>5651.57</v>
      </c>
      <c r="F2831" s="37" t="n">
        <v>302.25</v>
      </c>
      <c r="G2831" s="37" t="n">
        <v>5953.82</v>
      </c>
    </row>
    <row collapsed="false" customFormat="false" customHeight="true" hidden="false" ht="25.5" outlineLevel="0" r="2832">
      <c r="A2832" s="32" t="s">
        <v>5681</v>
      </c>
      <c r="B2832" s="33"/>
      <c r="C2832" s="32" t="s">
        <v>5682</v>
      </c>
      <c r="D2832" s="35" t="s">
        <v>330</v>
      </c>
      <c r="E2832" s="37" t="n">
        <v>6419.28</v>
      </c>
      <c r="F2832" s="37" t="n">
        <v>312.02</v>
      </c>
      <c r="G2832" s="37" t="n">
        <v>6731.3</v>
      </c>
    </row>
    <row collapsed="false" customFormat="false" customHeight="true" hidden="false" ht="25.5" outlineLevel="0" r="2833">
      <c r="A2833" s="32" t="s">
        <v>5683</v>
      </c>
      <c r="B2833" s="33"/>
      <c r="C2833" s="32" t="s">
        <v>5684</v>
      </c>
      <c r="D2833" s="35" t="s">
        <v>330</v>
      </c>
      <c r="E2833" s="37" t="n">
        <v>9290.3</v>
      </c>
      <c r="F2833" s="37" t="n">
        <v>312.02</v>
      </c>
      <c r="G2833" s="37" t="n">
        <v>9602.32</v>
      </c>
    </row>
    <row collapsed="false" customFormat="false" customHeight="true" hidden="false" ht="25.5" outlineLevel="0" r="2834">
      <c r="A2834" s="32" t="s">
        <v>5685</v>
      </c>
      <c r="B2834" s="33"/>
      <c r="C2834" s="32" t="s">
        <v>5686</v>
      </c>
      <c r="D2834" s="35" t="s">
        <v>330</v>
      </c>
      <c r="E2834" s="37" t="n">
        <v>2543.06</v>
      </c>
      <c r="F2834" s="37" t="n">
        <v>302.25</v>
      </c>
      <c r="G2834" s="37" t="n">
        <v>2845.31</v>
      </c>
    </row>
    <row collapsed="false" customFormat="false" customHeight="true" hidden="false" ht="25.5" outlineLevel="0" r="2835">
      <c r="A2835" s="32" t="s">
        <v>5687</v>
      </c>
      <c r="B2835" s="33"/>
      <c r="C2835" s="32" t="s">
        <v>5688</v>
      </c>
      <c r="D2835" s="35" t="s">
        <v>330</v>
      </c>
      <c r="E2835" s="37" t="n">
        <v>2837.06</v>
      </c>
      <c r="F2835" s="37" t="n">
        <v>302.25</v>
      </c>
      <c r="G2835" s="37" t="n">
        <v>3139.31</v>
      </c>
    </row>
    <row collapsed="false" customFormat="false" customHeight="true" hidden="false" ht="25.5" outlineLevel="0" r="2836">
      <c r="A2836" s="32" t="s">
        <v>5689</v>
      </c>
      <c r="B2836" s="33"/>
      <c r="C2836" s="32" t="s">
        <v>5690</v>
      </c>
      <c r="D2836" s="35" t="s">
        <v>330</v>
      </c>
      <c r="E2836" s="37" t="n">
        <v>4851.72</v>
      </c>
      <c r="F2836" s="37" t="n">
        <v>312.02</v>
      </c>
      <c r="G2836" s="37" t="n">
        <v>5163.74</v>
      </c>
    </row>
    <row collapsed="false" customFormat="false" customHeight="true" hidden="false" ht="25.5" outlineLevel="0" r="2837">
      <c r="A2837" s="32" t="s">
        <v>5691</v>
      </c>
      <c r="B2837" s="33"/>
      <c r="C2837" s="32" t="s">
        <v>5692</v>
      </c>
      <c r="D2837" s="35" t="s">
        <v>330</v>
      </c>
      <c r="E2837" s="37" t="n">
        <v>4892.79</v>
      </c>
      <c r="F2837" s="37" t="n">
        <v>312.02</v>
      </c>
      <c r="G2837" s="37" t="n">
        <v>5204.81</v>
      </c>
    </row>
    <row collapsed="false" customFormat="false" customHeight="true" hidden="false" ht="25.5" outlineLevel="0" r="2838">
      <c r="A2838" s="32" t="s">
        <v>5693</v>
      </c>
      <c r="B2838" s="33"/>
      <c r="C2838" s="32" t="s">
        <v>5694</v>
      </c>
      <c r="D2838" s="35" t="s">
        <v>330</v>
      </c>
      <c r="E2838" s="37" t="n">
        <v>4150.72</v>
      </c>
      <c r="F2838" s="37" t="n">
        <v>302.25</v>
      </c>
      <c r="G2838" s="37" t="n">
        <v>4452.97</v>
      </c>
    </row>
    <row collapsed="false" customFormat="false" customHeight="true" hidden="false" ht="25.5" outlineLevel="0" r="2839">
      <c r="A2839" s="32" t="s">
        <v>5695</v>
      </c>
      <c r="B2839" s="33"/>
      <c r="C2839" s="32" t="s">
        <v>5696</v>
      </c>
      <c r="D2839" s="35" t="s">
        <v>330</v>
      </c>
      <c r="E2839" s="37" t="n">
        <v>4979.38</v>
      </c>
      <c r="F2839" s="37" t="n">
        <v>312.02</v>
      </c>
      <c r="G2839" s="37" t="n">
        <v>5291.4</v>
      </c>
    </row>
    <row collapsed="false" customFormat="false" customHeight="true" hidden="false" ht="25.5" outlineLevel="0" r="2840">
      <c r="A2840" s="32" t="s">
        <v>5697</v>
      </c>
      <c r="B2840" s="33"/>
      <c r="C2840" s="32" t="s">
        <v>5698</v>
      </c>
      <c r="D2840" s="35" t="s">
        <v>330</v>
      </c>
      <c r="E2840" s="37" t="n">
        <v>7427.59</v>
      </c>
      <c r="F2840" s="37" t="n">
        <v>312.02</v>
      </c>
      <c r="G2840" s="37" t="n">
        <v>7739.61</v>
      </c>
    </row>
    <row collapsed="false" customFormat="false" customHeight="true" hidden="false" ht="15" outlineLevel="0" r="2841">
      <c r="A2841" s="38" t="s">
        <v>5699</v>
      </c>
      <c r="B2841" s="39" t="s">
        <v>5700</v>
      </c>
      <c r="C2841" s="38"/>
      <c r="D2841" s="40"/>
      <c r="E2841" s="41"/>
      <c r="F2841" s="41"/>
      <c r="G2841" s="41"/>
    </row>
    <row collapsed="false" customFormat="false" customHeight="true" hidden="false" ht="25.5" outlineLevel="0" r="2842">
      <c r="A2842" s="32" t="s">
        <v>5701</v>
      </c>
      <c r="B2842" s="33"/>
      <c r="C2842" s="32" t="s">
        <v>5702</v>
      </c>
      <c r="D2842" s="35" t="s">
        <v>19</v>
      </c>
      <c r="E2842" s="37" t="n">
        <v>28534.04</v>
      </c>
      <c r="F2842" s="37" t="n">
        <v>706.48</v>
      </c>
      <c r="G2842" s="37" t="n">
        <v>29240.52</v>
      </c>
    </row>
    <row collapsed="false" customFormat="false" customHeight="true" hidden="false" ht="25.5" outlineLevel="0" r="2843">
      <c r="A2843" s="32" t="s">
        <v>5703</v>
      </c>
      <c r="B2843" s="33"/>
      <c r="C2843" s="32" t="s">
        <v>5704</v>
      </c>
      <c r="D2843" s="35" t="s">
        <v>19</v>
      </c>
      <c r="E2843" s="37" t="n">
        <v>32984.07</v>
      </c>
      <c r="F2843" s="37" t="n">
        <v>706.48</v>
      </c>
      <c r="G2843" s="37" t="n">
        <v>33690.55</v>
      </c>
    </row>
    <row collapsed="false" customFormat="false" customHeight="true" hidden="false" ht="38.25" outlineLevel="0" r="2844">
      <c r="A2844" s="32" t="s">
        <v>5705</v>
      </c>
      <c r="B2844" s="33"/>
      <c r="C2844" s="32" t="s">
        <v>5706</v>
      </c>
      <c r="D2844" s="35" t="s">
        <v>19</v>
      </c>
      <c r="E2844" s="37" t="n">
        <v>38110.67</v>
      </c>
      <c r="F2844" s="37" t="n">
        <v>706.48</v>
      </c>
      <c r="G2844" s="37" t="n">
        <v>38817.15</v>
      </c>
    </row>
    <row collapsed="false" customFormat="false" customHeight="true" hidden="false" ht="38.25" outlineLevel="0" r="2845">
      <c r="A2845" s="32" t="s">
        <v>5707</v>
      </c>
      <c r="B2845" s="33"/>
      <c r="C2845" s="32" t="s">
        <v>5708</v>
      </c>
      <c r="D2845" s="35" t="s">
        <v>19</v>
      </c>
      <c r="E2845" s="37" t="n">
        <v>42470.03</v>
      </c>
      <c r="F2845" s="37" t="n">
        <v>706.48</v>
      </c>
      <c r="G2845" s="37" t="n">
        <v>43176.51</v>
      </c>
    </row>
    <row collapsed="false" customFormat="false" customHeight="true" hidden="false" ht="38.25" outlineLevel="0" r="2846">
      <c r="A2846" s="32" t="s">
        <v>5709</v>
      </c>
      <c r="B2846" s="33"/>
      <c r="C2846" s="32" t="s">
        <v>5710</v>
      </c>
      <c r="D2846" s="35" t="s">
        <v>19</v>
      </c>
      <c r="E2846" s="37" t="n">
        <v>2743.56</v>
      </c>
      <c r="F2846" s="37" t="n">
        <v>618.17</v>
      </c>
      <c r="G2846" s="37" t="n">
        <v>3361.73</v>
      </c>
    </row>
    <row collapsed="false" customFormat="false" customHeight="true" hidden="false" ht="38.25" outlineLevel="0" r="2847">
      <c r="A2847" s="32" t="s">
        <v>5711</v>
      </c>
      <c r="B2847" s="33"/>
      <c r="C2847" s="32" t="s">
        <v>5712</v>
      </c>
      <c r="D2847" s="35" t="s">
        <v>19</v>
      </c>
      <c r="E2847" s="37" t="n">
        <v>3546.94</v>
      </c>
      <c r="F2847" s="37" t="n">
        <v>618.17</v>
      </c>
      <c r="G2847" s="37" t="n">
        <v>4165.11</v>
      </c>
    </row>
    <row collapsed="false" customFormat="false" customHeight="true" hidden="false" ht="38.25" outlineLevel="0" r="2848">
      <c r="A2848" s="32" t="s">
        <v>5713</v>
      </c>
      <c r="B2848" s="33"/>
      <c r="C2848" s="32" t="s">
        <v>5714</v>
      </c>
      <c r="D2848" s="35" t="s">
        <v>19</v>
      </c>
      <c r="E2848" s="37" t="n">
        <v>4769.23</v>
      </c>
      <c r="F2848" s="37" t="n">
        <v>618.17</v>
      </c>
      <c r="G2848" s="37" t="n">
        <v>5387.4</v>
      </c>
    </row>
    <row collapsed="false" customFormat="false" customHeight="true" hidden="false" ht="38.25" outlineLevel="0" r="2849">
      <c r="A2849" s="32" t="s">
        <v>5715</v>
      </c>
      <c r="B2849" s="33"/>
      <c r="C2849" s="32" t="s">
        <v>5716</v>
      </c>
      <c r="D2849" s="35" t="s">
        <v>19</v>
      </c>
      <c r="E2849" s="37" t="n">
        <v>3054.2</v>
      </c>
      <c r="F2849" s="37" t="n">
        <v>618.17</v>
      </c>
      <c r="G2849" s="37" t="n">
        <v>3672.37</v>
      </c>
    </row>
    <row collapsed="false" customFormat="false" customHeight="true" hidden="false" ht="38.25" outlineLevel="0" r="2850">
      <c r="A2850" s="32" t="s">
        <v>5717</v>
      </c>
      <c r="B2850" s="33"/>
      <c r="C2850" s="32" t="s">
        <v>5718</v>
      </c>
      <c r="D2850" s="35" t="s">
        <v>19</v>
      </c>
      <c r="E2850" s="37" t="n">
        <v>3516.81</v>
      </c>
      <c r="F2850" s="37" t="n">
        <v>618.17</v>
      </c>
      <c r="G2850" s="37" t="n">
        <v>4134.98</v>
      </c>
    </row>
    <row collapsed="false" customFormat="false" customHeight="true" hidden="false" ht="38.25" outlineLevel="0" r="2851">
      <c r="A2851" s="32" t="s">
        <v>5719</v>
      </c>
      <c r="B2851" s="33"/>
      <c r="C2851" s="32" t="s">
        <v>5720</v>
      </c>
      <c r="D2851" s="35" t="s">
        <v>19</v>
      </c>
      <c r="E2851" s="37" t="n">
        <v>4175.33</v>
      </c>
      <c r="F2851" s="37" t="n">
        <v>618.17</v>
      </c>
      <c r="G2851" s="37" t="n">
        <v>4793.5</v>
      </c>
    </row>
    <row collapsed="false" customFormat="false" customHeight="true" hidden="false" ht="38.25" outlineLevel="0" r="2852">
      <c r="A2852" s="32" t="s">
        <v>5721</v>
      </c>
      <c r="B2852" s="33"/>
      <c r="C2852" s="32" t="s">
        <v>5722</v>
      </c>
      <c r="D2852" s="35" t="s">
        <v>19</v>
      </c>
      <c r="E2852" s="37" t="n">
        <v>4835.96</v>
      </c>
      <c r="F2852" s="37" t="n">
        <v>618.17</v>
      </c>
      <c r="G2852" s="37" t="n">
        <v>5454.13</v>
      </c>
    </row>
    <row collapsed="false" customFormat="false" customHeight="true" hidden="false" ht="38.25" outlineLevel="0" r="2853">
      <c r="A2853" s="32" t="s">
        <v>5723</v>
      </c>
      <c r="B2853" s="33"/>
      <c r="C2853" s="32" t="s">
        <v>5724</v>
      </c>
      <c r="D2853" s="35" t="s">
        <v>19</v>
      </c>
      <c r="E2853" s="37" t="n">
        <v>2818.76</v>
      </c>
      <c r="F2853" s="37" t="n">
        <v>618.17</v>
      </c>
      <c r="G2853" s="37" t="n">
        <v>3436.93</v>
      </c>
    </row>
    <row collapsed="false" customFormat="false" customHeight="true" hidden="false" ht="38.25" outlineLevel="0" r="2854">
      <c r="A2854" s="32" t="s">
        <v>5725</v>
      </c>
      <c r="B2854" s="33"/>
      <c r="C2854" s="32" t="s">
        <v>5726</v>
      </c>
      <c r="D2854" s="35" t="s">
        <v>19</v>
      </c>
      <c r="E2854" s="37" t="n">
        <v>3202.47</v>
      </c>
      <c r="F2854" s="37" t="n">
        <v>618.17</v>
      </c>
      <c r="G2854" s="37" t="n">
        <v>3820.64</v>
      </c>
    </row>
    <row collapsed="false" customFormat="false" customHeight="true" hidden="false" ht="38.25" outlineLevel="0" r="2855">
      <c r="A2855" s="32" t="s">
        <v>5727</v>
      </c>
      <c r="B2855" s="33"/>
      <c r="C2855" s="32" t="s">
        <v>5728</v>
      </c>
      <c r="D2855" s="35" t="s">
        <v>19</v>
      </c>
      <c r="E2855" s="37" t="n">
        <v>3475.93</v>
      </c>
      <c r="F2855" s="37" t="n">
        <v>618.17</v>
      </c>
      <c r="G2855" s="37" t="n">
        <v>4094.1</v>
      </c>
    </row>
    <row collapsed="false" customFormat="false" customHeight="true" hidden="false" ht="38.25" outlineLevel="0" r="2856">
      <c r="A2856" s="32" t="s">
        <v>5729</v>
      </c>
      <c r="B2856" s="33"/>
      <c r="C2856" s="32" t="s">
        <v>5730</v>
      </c>
      <c r="D2856" s="35" t="s">
        <v>19</v>
      </c>
      <c r="E2856" s="37" t="n">
        <v>3589.95</v>
      </c>
      <c r="F2856" s="37" t="n">
        <v>618.17</v>
      </c>
      <c r="G2856" s="37" t="n">
        <v>4208.12</v>
      </c>
    </row>
    <row collapsed="false" customFormat="false" customHeight="true" hidden="false" ht="15" outlineLevel="0" r="2857">
      <c r="A2857" s="38" t="s">
        <v>5731</v>
      </c>
      <c r="B2857" s="39" t="s">
        <v>5732</v>
      </c>
      <c r="C2857" s="38"/>
      <c r="D2857" s="40"/>
      <c r="E2857" s="41"/>
      <c r="F2857" s="41"/>
      <c r="G2857" s="41"/>
    </row>
    <row collapsed="false" customFormat="false" customHeight="true" hidden="false" ht="38.25" outlineLevel="0" r="2858">
      <c r="A2858" s="32" t="s">
        <v>5733</v>
      </c>
      <c r="B2858" s="33"/>
      <c r="C2858" s="32" t="s">
        <v>5734</v>
      </c>
      <c r="D2858" s="35" t="s">
        <v>19</v>
      </c>
      <c r="E2858" s="37" t="n">
        <v>5595.14</v>
      </c>
      <c r="F2858" s="37" t="n">
        <v>215.76</v>
      </c>
      <c r="G2858" s="37" t="n">
        <v>5810.9</v>
      </c>
    </row>
    <row collapsed="false" customFormat="false" customHeight="true" hidden="false" ht="38.25" outlineLevel="0" r="2859">
      <c r="A2859" s="32" t="s">
        <v>5735</v>
      </c>
      <c r="B2859" s="33"/>
      <c r="C2859" s="32" t="s">
        <v>5736</v>
      </c>
      <c r="D2859" s="35" t="s">
        <v>19</v>
      </c>
      <c r="E2859" s="37" t="n">
        <v>9868.86</v>
      </c>
      <c r="F2859" s="37" t="n">
        <v>215.76</v>
      </c>
      <c r="G2859" s="37" t="n">
        <v>10084.62</v>
      </c>
    </row>
    <row collapsed="false" customFormat="false" customHeight="true" hidden="false" ht="38.25" outlineLevel="0" r="2860">
      <c r="A2860" s="32" t="s">
        <v>5737</v>
      </c>
      <c r="B2860" s="33"/>
      <c r="C2860" s="32" t="s">
        <v>5738</v>
      </c>
      <c r="D2860" s="35" t="s">
        <v>19</v>
      </c>
      <c r="E2860" s="37" t="n">
        <v>2840.98</v>
      </c>
      <c r="F2860" s="37" t="n">
        <v>215.76</v>
      </c>
      <c r="G2860" s="37" t="n">
        <v>3056.74</v>
      </c>
    </row>
    <row collapsed="false" customFormat="false" customHeight="true" hidden="false" ht="38.25" outlineLevel="0" r="2861">
      <c r="A2861" s="32" t="s">
        <v>5739</v>
      </c>
      <c r="B2861" s="33"/>
      <c r="C2861" s="32" t="s">
        <v>5740</v>
      </c>
      <c r="D2861" s="35" t="s">
        <v>19</v>
      </c>
      <c r="E2861" s="37" t="n">
        <v>1431.6</v>
      </c>
      <c r="F2861" s="37" t="n">
        <v>215.76</v>
      </c>
      <c r="G2861" s="37" t="n">
        <v>1647.36</v>
      </c>
    </row>
    <row collapsed="false" customFormat="false" customHeight="true" hidden="false" ht="38.25" outlineLevel="0" r="2862">
      <c r="A2862" s="32" t="s">
        <v>5741</v>
      </c>
      <c r="B2862" s="33"/>
      <c r="C2862" s="32" t="s">
        <v>5742</v>
      </c>
      <c r="D2862" s="35" t="s">
        <v>19</v>
      </c>
      <c r="E2862" s="37" t="n">
        <v>25289.69</v>
      </c>
      <c r="F2862" s="37" t="n">
        <v>215.76</v>
      </c>
      <c r="G2862" s="37" t="n">
        <v>25505.45</v>
      </c>
    </row>
    <row collapsed="false" customFormat="false" customHeight="true" hidden="false" ht="38.25" outlineLevel="0" r="2863">
      <c r="A2863" s="32" t="s">
        <v>5743</v>
      </c>
      <c r="B2863" s="33"/>
      <c r="C2863" s="32" t="s">
        <v>5744</v>
      </c>
      <c r="D2863" s="35" t="s">
        <v>19</v>
      </c>
      <c r="E2863" s="37" t="n">
        <v>1873.76</v>
      </c>
      <c r="F2863" s="37" t="n">
        <v>215.76</v>
      </c>
      <c r="G2863" s="37" t="n">
        <v>2089.52</v>
      </c>
    </row>
    <row collapsed="false" customFormat="false" customHeight="true" hidden="false" ht="38.25" outlineLevel="0" r="2864">
      <c r="A2864" s="32" t="s">
        <v>5745</v>
      </c>
      <c r="B2864" s="33"/>
      <c r="C2864" s="32" t="s">
        <v>5746</v>
      </c>
      <c r="D2864" s="35" t="s">
        <v>19</v>
      </c>
      <c r="E2864" s="37" t="n">
        <v>6371.14</v>
      </c>
      <c r="F2864" s="37" t="n">
        <v>215.76</v>
      </c>
      <c r="G2864" s="37" t="n">
        <v>6586.9</v>
      </c>
    </row>
    <row collapsed="false" customFormat="false" customHeight="true" hidden="false" ht="38.25" outlineLevel="0" r="2865">
      <c r="A2865" s="32" t="s">
        <v>5747</v>
      </c>
      <c r="B2865" s="33"/>
      <c r="C2865" s="32" t="s">
        <v>5748</v>
      </c>
      <c r="D2865" s="35" t="s">
        <v>19</v>
      </c>
      <c r="E2865" s="37" t="n">
        <v>3051.08</v>
      </c>
      <c r="F2865" s="37" t="n">
        <v>215.76</v>
      </c>
      <c r="G2865" s="37" t="n">
        <v>3266.84</v>
      </c>
    </row>
    <row collapsed="false" customFormat="false" customHeight="true" hidden="false" ht="38.25" outlineLevel="0" r="2866">
      <c r="A2866" s="32" t="s">
        <v>5749</v>
      </c>
      <c r="B2866" s="33"/>
      <c r="C2866" s="32" t="s">
        <v>5750</v>
      </c>
      <c r="D2866" s="35" t="s">
        <v>19</v>
      </c>
      <c r="E2866" s="37" t="n">
        <v>11311.86</v>
      </c>
      <c r="F2866" s="37" t="n">
        <v>215.76</v>
      </c>
      <c r="G2866" s="37" t="n">
        <v>11527.62</v>
      </c>
    </row>
    <row collapsed="false" customFormat="false" customHeight="true" hidden="false" ht="38.25" outlineLevel="0" r="2867">
      <c r="A2867" s="32" t="s">
        <v>5751</v>
      </c>
      <c r="B2867" s="33"/>
      <c r="C2867" s="32" t="s">
        <v>5752</v>
      </c>
      <c r="D2867" s="35" t="s">
        <v>19</v>
      </c>
      <c r="E2867" s="37" t="n">
        <v>2262.57</v>
      </c>
      <c r="F2867" s="37" t="n">
        <v>215.76</v>
      </c>
      <c r="G2867" s="37" t="n">
        <v>2478.33</v>
      </c>
    </row>
    <row collapsed="false" customFormat="false" customHeight="true" hidden="false" ht="38.25" outlineLevel="0" r="2868">
      <c r="A2868" s="32" t="s">
        <v>5753</v>
      </c>
      <c r="B2868" s="33"/>
      <c r="C2868" s="32" t="s">
        <v>5754</v>
      </c>
      <c r="D2868" s="35" t="s">
        <v>19</v>
      </c>
      <c r="E2868" s="37" t="n">
        <v>3072.65</v>
      </c>
      <c r="F2868" s="37" t="n">
        <v>215.76</v>
      </c>
      <c r="G2868" s="37" t="n">
        <v>3288.41</v>
      </c>
    </row>
    <row collapsed="false" customFormat="false" customHeight="true" hidden="false" ht="38.25" outlineLevel="0" r="2869">
      <c r="A2869" s="32" t="s">
        <v>5755</v>
      </c>
      <c r="B2869" s="33"/>
      <c r="C2869" s="32" t="s">
        <v>5756</v>
      </c>
      <c r="D2869" s="35" t="s">
        <v>19</v>
      </c>
      <c r="E2869" s="37" t="n">
        <v>3383.5</v>
      </c>
      <c r="F2869" s="37" t="n">
        <v>215.76</v>
      </c>
      <c r="G2869" s="37" t="n">
        <v>3599.26</v>
      </c>
    </row>
    <row collapsed="false" customFormat="false" customHeight="true" hidden="false" ht="38.25" outlineLevel="0" r="2870">
      <c r="A2870" s="32" t="s">
        <v>5757</v>
      </c>
      <c r="B2870" s="33"/>
      <c r="C2870" s="32" t="s">
        <v>5758</v>
      </c>
      <c r="D2870" s="35" t="s">
        <v>19</v>
      </c>
      <c r="E2870" s="37" t="n">
        <v>4768.12</v>
      </c>
      <c r="F2870" s="37" t="n">
        <v>215.76</v>
      </c>
      <c r="G2870" s="37" t="n">
        <v>4983.88</v>
      </c>
    </row>
    <row collapsed="false" customFormat="false" customHeight="true" hidden="false" ht="38.25" outlineLevel="0" r="2871">
      <c r="A2871" s="32" t="s">
        <v>5759</v>
      </c>
      <c r="B2871" s="33"/>
      <c r="C2871" s="32" t="s">
        <v>5760</v>
      </c>
      <c r="D2871" s="35" t="s">
        <v>19</v>
      </c>
      <c r="E2871" s="37" t="n">
        <v>3660.72</v>
      </c>
      <c r="F2871" s="37" t="n">
        <v>215.76</v>
      </c>
      <c r="G2871" s="37" t="n">
        <v>3876.48</v>
      </c>
    </row>
    <row collapsed="false" customFormat="false" customHeight="true" hidden="false" ht="38.25" outlineLevel="0" r="2872">
      <c r="A2872" s="32" t="s">
        <v>5761</v>
      </c>
      <c r="B2872" s="33"/>
      <c r="C2872" s="32" t="s">
        <v>5762</v>
      </c>
      <c r="D2872" s="35" t="s">
        <v>19</v>
      </c>
      <c r="E2872" s="37" t="n">
        <v>939.77</v>
      </c>
      <c r="F2872" s="37" t="n">
        <v>215.76</v>
      </c>
      <c r="G2872" s="37" t="n">
        <v>1155.53</v>
      </c>
    </row>
    <row collapsed="false" customFormat="false" customHeight="true" hidden="false" ht="38.25" outlineLevel="0" r="2873">
      <c r="A2873" s="32" t="s">
        <v>5763</v>
      </c>
      <c r="B2873" s="33"/>
      <c r="C2873" s="32" t="s">
        <v>5764</v>
      </c>
      <c r="D2873" s="35" t="s">
        <v>19</v>
      </c>
      <c r="E2873" s="37" t="n">
        <v>685.28</v>
      </c>
      <c r="F2873" s="37" t="n">
        <v>215.76</v>
      </c>
      <c r="G2873" s="37" t="n">
        <v>901.04</v>
      </c>
    </row>
    <row collapsed="false" customFormat="false" customHeight="true" hidden="false" ht="38.25" outlineLevel="0" r="2874">
      <c r="A2874" s="32" t="s">
        <v>5765</v>
      </c>
      <c r="B2874" s="33"/>
      <c r="C2874" s="32" t="s">
        <v>5766</v>
      </c>
      <c r="D2874" s="35" t="s">
        <v>19</v>
      </c>
      <c r="E2874" s="37" t="n">
        <v>9928.47</v>
      </c>
      <c r="F2874" s="37" t="n">
        <v>215.76</v>
      </c>
      <c r="G2874" s="37" t="n">
        <v>10144.23</v>
      </c>
    </row>
    <row collapsed="false" customFormat="false" customHeight="true" hidden="false" ht="38.25" outlineLevel="0" r="2875">
      <c r="A2875" s="32" t="s">
        <v>5767</v>
      </c>
      <c r="B2875" s="33"/>
      <c r="C2875" s="32" t="s">
        <v>5768</v>
      </c>
      <c r="D2875" s="35" t="s">
        <v>19</v>
      </c>
      <c r="E2875" s="37" t="n">
        <v>7113.52</v>
      </c>
      <c r="F2875" s="37" t="n">
        <v>215.76</v>
      </c>
      <c r="G2875" s="37" t="n">
        <v>7329.28</v>
      </c>
    </row>
    <row collapsed="false" customFormat="false" customHeight="true" hidden="false" ht="38.25" outlineLevel="0" r="2876">
      <c r="A2876" s="32" t="s">
        <v>5769</v>
      </c>
      <c r="B2876" s="33"/>
      <c r="C2876" s="32" t="s">
        <v>5770</v>
      </c>
      <c r="D2876" s="35" t="s">
        <v>19</v>
      </c>
      <c r="E2876" s="37" t="n">
        <v>887.78</v>
      </c>
      <c r="F2876" s="37" t="n">
        <v>215.76</v>
      </c>
      <c r="G2876" s="37" t="n">
        <v>1103.54</v>
      </c>
    </row>
    <row collapsed="false" customFormat="false" customHeight="true" hidden="false" ht="38.25" outlineLevel="0" r="2877">
      <c r="A2877" s="32" t="s">
        <v>5771</v>
      </c>
      <c r="B2877" s="33"/>
      <c r="C2877" s="32" t="s">
        <v>5772</v>
      </c>
      <c r="D2877" s="35" t="s">
        <v>19</v>
      </c>
      <c r="E2877" s="37" t="n">
        <v>12574.81</v>
      </c>
      <c r="F2877" s="37" t="n">
        <v>215.76</v>
      </c>
      <c r="G2877" s="37" t="n">
        <v>12790.57</v>
      </c>
    </row>
    <row collapsed="false" customFormat="false" customHeight="true" hidden="false" ht="38.25" outlineLevel="0" r="2878">
      <c r="A2878" s="32" t="s">
        <v>5773</v>
      </c>
      <c r="B2878" s="33"/>
      <c r="C2878" s="32" t="s">
        <v>5774</v>
      </c>
      <c r="D2878" s="35" t="s">
        <v>19</v>
      </c>
      <c r="E2878" s="37" t="n">
        <v>17540.54</v>
      </c>
      <c r="F2878" s="37" t="n">
        <v>215.76</v>
      </c>
      <c r="G2878" s="37" t="n">
        <v>17756.3</v>
      </c>
    </row>
    <row collapsed="false" customFormat="false" customHeight="true" hidden="false" ht="38.25" outlineLevel="0" r="2879">
      <c r="A2879" s="32" t="s">
        <v>5775</v>
      </c>
      <c r="B2879" s="33"/>
      <c r="C2879" s="32" t="s">
        <v>5776</v>
      </c>
      <c r="D2879" s="35" t="s">
        <v>19</v>
      </c>
      <c r="E2879" s="37" t="n">
        <v>1242.48</v>
      </c>
      <c r="F2879" s="37" t="n">
        <v>215.76</v>
      </c>
      <c r="G2879" s="37" t="n">
        <v>1458.24</v>
      </c>
    </row>
    <row collapsed="false" customFormat="false" customHeight="true" hidden="false" ht="38.25" outlineLevel="0" r="2880">
      <c r="A2880" s="32" t="s">
        <v>5777</v>
      </c>
      <c r="B2880" s="33"/>
      <c r="C2880" s="32" t="s">
        <v>5778</v>
      </c>
      <c r="D2880" s="35" t="s">
        <v>19</v>
      </c>
      <c r="E2880" s="37" t="n">
        <v>1837.16</v>
      </c>
      <c r="F2880" s="37" t="n">
        <v>215.76</v>
      </c>
      <c r="G2880" s="37" t="n">
        <v>2052.92</v>
      </c>
    </row>
    <row collapsed="false" customFormat="false" customHeight="true" hidden="false" ht="15" outlineLevel="0" r="2881">
      <c r="A2881" s="38" t="s">
        <v>5779</v>
      </c>
      <c r="B2881" s="39" t="s">
        <v>5780</v>
      </c>
      <c r="C2881" s="38"/>
      <c r="D2881" s="40"/>
      <c r="E2881" s="41"/>
      <c r="F2881" s="41"/>
      <c r="G2881" s="41"/>
    </row>
    <row collapsed="false" customFormat="false" customHeight="true" hidden="false" ht="38.25" outlineLevel="0" r="2882">
      <c r="A2882" s="32" t="s">
        <v>5781</v>
      </c>
      <c r="B2882" s="33"/>
      <c r="C2882" s="32" t="s">
        <v>5782</v>
      </c>
      <c r="D2882" s="35" t="s">
        <v>19</v>
      </c>
      <c r="E2882" s="37" t="n">
        <v>5195.23</v>
      </c>
      <c r="F2882" s="37" t="n">
        <v>460.08</v>
      </c>
      <c r="G2882" s="37" t="n">
        <v>5655.31</v>
      </c>
    </row>
    <row collapsed="false" customFormat="false" customHeight="true" hidden="false" ht="38.25" outlineLevel="0" r="2883">
      <c r="A2883" s="32" t="s">
        <v>5783</v>
      </c>
      <c r="B2883" s="33"/>
      <c r="C2883" s="32" t="s">
        <v>5784</v>
      </c>
      <c r="D2883" s="35" t="s">
        <v>19</v>
      </c>
      <c r="E2883" s="37" t="n">
        <v>5805.01</v>
      </c>
      <c r="F2883" s="37" t="n">
        <v>460.08</v>
      </c>
      <c r="G2883" s="37" t="n">
        <v>6265.09</v>
      </c>
    </row>
    <row collapsed="false" customFormat="false" customHeight="true" hidden="false" ht="38.25" outlineLevel="0" r="2884">
      <c r="A2884" s="32" t="s">
        <v>5785</v>
      </c>
      <c r="B2884" s="33"/>
      <c r="C2884" s="32" t="s">
        <v>5786</v>
      </c>
      <c r="D2884" s="35" t="s">
        <v>19</v>
      </c>
      <c r="E2884" s="37" t="n">
        <v>12423.51</v>
      </c>
      <c r="F2884" s="37" t="n">
        <v>460.08</v>
      </c>
      <c r="G2884" s="37" t="n">
        <v>12883.59</v>
      </c>
    </row>
    <row collapsed="false" customFormat="false" customHeight="true" hidden="false" ht="38.25" outlineLevel="0" r="2885">
      <c r="A2885" s="32" t="s">
        <v>5787</v>
      </c>
      <c r="B2885" s="33"/>
      <c r="C2885" s="32" t="s">
        <v>5788</v>
      </c>
      <c r="D2885" s="35" t="s">
        <v>19</v>
      </c>
      <c r="E2885" s="37" t="n">
        <v>5479.78</v>
      </c>
      <c r="F2885" s="37" t="n">
        <v>460.08</v>
      </c>
      <c r="G2885" s="37" t="n">
        <v>5939.86</v>
      </c>
    </row>
    <row collapsed="false" customFormat="false" customHeight="true" hidden="false" ht="38.25" outlineLevel="0" r="2886">
      <c r="A2886" s="32" t="s">
        <v>5789</v>
      </c>
      <c r="B2886" s="33"/>
      <c r="C2886" s="32" t="s">
        <v>5790</v>
      </c>
      <c r="D2886" s="35" t="s">
        <v>19</v>
      </c>
      <c r="E2886" s="37" t="n">
        <v>6451</v>
      </c>
      <c r="F2886" s="37" t="n">
        <v>460.08</v>
      </c>
      <c r="G2886" s="37" t="n">
        <v>6911.08</v>
      </c>
    </row>
    <row collapsed="false" customFormat="false" customHeight="true" hidden="false" ht="38.25" outlineLevel="0" r="2887">
      <c r="A2887" s="32" t="s">
        <v>5791</v>
      </c>
      <c r="B2887" s="33"/>
      <c r="C2887" s="32" t="s">
        <v>5792</v>
      </c>
      <c r="D2887" s="35" t="s">
        <v>19</v>
      </c>
      <c r="E2887" s="37" t="n">
        <v>10846.61</v>
      </c>
      <c r="F2887" s="37" t="n">
        <v>460.08</v>
      </c>
      <c r="G2887" s="37" t="n">
        <v>11306.69</v>
      </c>
    </row>
    <row collapsed="false" customFormat="false" customHeight="true" hidden="false" ht="51" outlineLevel="0" r="2888">
      <c r="A2888" s="32" t="s">
        <v>5793</v>
      </c>
      <c r="B2888" s="33"/>
      <c r="C2888" s="32" t="s">
        <v>5794</v>
      </c>
      <c r="D2888" s="35" t="s">
        <v>19</v>
      </c>
      <c r="E2888" s="37" t="n">
        <v>3533.52</v>
      </c>
      <c r="F2888" s="37" t="n">
        <v>306.72</v>
      </c>
      <c r="G2888" s="37" t="n">
        <v>3840.24</v>
      </c>
    </row>
    <row collapsed="false" customFormat="false" customHeight="true" hidden="false" ht="51" outlineLevel="0" r="2889">
      <c r="A2889" s="32" t="s">
        <v>5795</v>
      </c>
      <c r="B2889" s="33"/>
      <c r="C2889" s="32" t="s">
        <v>5796</v>
      </c>
      <c r="D2889" s="35" t="s">
        <v>19</v>
      </c>
      <c r="E2889" s="37" t="n">
        <v>4967.28</v>
      </c>
      <c r="F2889" s="37" t="n">
        <v>306.72</v>
      </c>
      <c r="G2889" s="37" t="n">
        <v>5274</v>
      </c>
    </row>
    <row collapsed="false" customFormat="false" customHeight="true" hidden="false" ht="38.25" outlineLevel="0" r="2890">
      <c r="A2890" s="32" t="s">
        <v>5797</v>
      </c>
      <c r="B2890" s="33"/>
      <c r="C2890" s="32" t="s">
        <v>5798</v>
      </c>
      <c r="D2890" s="35" t="s">
        <v>19</v>
      </c>
      <c r="E2890" s="37" t="n">
        <v>1425.28</v>
      </c>
      <c r="F2890" s="37" t="n">
        <v>306.72</v>
      </c>
      <c r="G2890" s="37" t="n">
        <v>1732</v>
      </c>
    </row>
    <row collapsed="false" customFormat="false" customHeight="true" hidden="false" ht="38.25" outlineLevel="0" r="2891">
      <c r="A2891" s="32" t="s">
        <v>5799</v>
      </c>
      <c r="B2891" s="33"/>
      <c r="C2891" s="32" t="s">
        <v>5800</v>
      </c>
      <c r="D2891" s="35" t="s">
        <v>19</v>
      </c>
      <c r="E2891" s="37" t="n">
        <v>1701.09</v>
      </c>
      <c r="F2891" s="37" t="n">
        <v>306.72</v>
      </c>
      <c r="G2891" s="37" t="n">
        <v>2007.81</v>
      </c>
    </row>
    <row collapsed="false" customFormat="false" customHeight="true" hidden="false" ht="38.25" outlineLevel="0" r="2892">
      <c r="A2892" s="32" t="s">
        <v>5801</v>
      </c>
      <c r="B2892" s="33"/>
      <c r="C2892" s="32" t="s">
        <v>5802</v>
      </c>
      <c r="D2892" s="35" t="s">
        <v>19</v>
      </c>
      <c r="E2892" s="37" t="n">
        <v>3948.05</v>
      </c>
      <c r="F2892" s="37" t="n">
        <v>306.72</v>
      </c>
      <c r="G2892" s="37" t="n">
        <v>4254.77</v>
      </c>
    </row>
    <row collapsed="false" customFormat="false" customHeight="true" hidden="false" ht="38.25" outlineLevel="0" r="2893">
      <c r="A2893" s="32" t="s">
        <v>5803</v>
      </c>
      <c r="B2893" s="33"/>
      <c r="C2893" s="32" t="s">
        <v>5804</v>
      </c>
      <c r="D2893" s="35" t="s">
        <v>19</v>
      </c>
      <c r="E2893" s="37" t="n">
        <v>2462.65</v>
      </c>
      <c r="F2893" s="37" t="n">
        <v>306.72</v>
      </c>
      <c r="G2893" s="37" t="n">
        <v>2769.37</v>
      </c>
    </row>
    <row collapsed="false" customFormat="false" customHeight="true" hidden="false" ht="38.25" outlineLevel="0" r="2894">
      <c r="A2894" s="32" t="s">
        <v>5805</v>
      </c>
      <c r="B2894" s="33"/>
      <c r="C2894" s="32" t="s">
        <v>5806</v>
      </c>
      <c r="D2894" s="35" t="s">
        <v>19</v>
      </c>
      <c r="E2894" s="37" t="n">
        <v>9638.36</v>
      </c>
      <c r="F2894" s="37" t="n">
        <v>306.72</v>
      </c>
      <c r="G2894" s="37" t="n">
        <v>9945.08</v>
      </c>
    </row>
    <row collapsed="false" customFormat="false" customHeight="true" hidden="false" ht="38.25" outlineLevel="0" r="2895">
      <c r="A2895" s="32" t="s">
        <v>5807</v>
      </c>
      <c r="B2895" s="33"/>
      <c r="C2895" s="32" t="s">
        <v>5808</v>
      </c>
      <c r="D2895" s="35" t="s">
        <v>19</v>
      </c>
      <c r="E2895" s="37" t="n">
        <v>15857.66</v>
      </c>
      <c r="F2895" s="37" t="n">
        <v>306.72</v>
      </c>
      <c r="G2895" s="37" t="n">
        <v>16164.38</v>
      </c>
    </row>
    <row collapsed="false" customFormat="false" customHeight="true" hidden="false" ht="51" outlineLevel="0" r="2896">
      <c r="A2896" s="32" t="s">
        <v>5809</v>
      </c>
      <c r="B2896" s="33"/>
      <c r="C2896" s="32" t="s">
        <v>5810</v>
      </c>
      <c r="D2896" s="35" t="s">
        <v>19</v>
      </c>
      <c r="E2896" s="37" t="n">
        <v>4316</v>
      </c>
      <c r="F2896" s="37" t="n">
        <v>306.72</v>
      </c>
      <c r="G2896" s="37" t="n">
        <v>4622.72</v>
      </c>
    </row>
    <row collapsed="false" customFormat="false" customHeight="true" hidden="false" ht="38.25" outlineLevel="0" r="2897">
      <c r="A2897" s="32" t="s">
        <v>5811</v>
      </c>
      <c r="B2897" s="33"/>
      <c r="C2897" s="32" t="s">
        <v>5812</v>
      </c>
      <c r="D2897" s="35" t="s">
        <v>19</v>
      </c>
      <c r="E2897" s="37" t="n">
        <v>17335.83</v>
      </c>
      <c r="F2897" s="37" t="n">
        <v>306.72</v>
      </c>
      <c r="G2897" s="37" t="n">
        <v>17642.55</v>
      </c>
    </row>
    <row collapsed="false" customFormat="false" customHeight="true" hidden="false" ht="15" outlineLevel="0" r="2898">
      <c r="A2898" s="38" t="s">
        <v>5813</v>
      </c>
      <c r="B2898" s="39" t="s">
        <v>5814</v>
      </c>
      <c r="C2898" s="38"/>
      <c r="D2898" s="40"/>
      <c r="E2898" s="41"/>
      <c r="F2898" s="41"/>
      <c r="G2898" s="41"/>
    </row>
    <row collapsed="false" customFormat="false" customHeight="true" hidden="false" ht="25.5" outlineLevel="0" r="2899">
      <c r="A2899" s="32" t="s">
        <v>5815</v>
      </c>
      <c r="B2899" s="33"/>
      <c r="C2899" s="32" t="s">
        <v>5816</v>
      </c>
      <c r="D2899" s="35" t="s">
        <v>19</v>
      </c>
      <c r="E2899" s="37" t="n">
        <v>2171.3</v>
      </c>
      <c r="F2899" s="37" t="n">
        <v>107.88</v>
      </c>
      <c r="G2899" s="37" t="n">
        <v>2279.18</v>
      </c>
    </row>
    <row collapsed="false" customFormat="false" customHeight="true" hidden="false" ht="15" outlineLevel="0" r="2900">
      <c r="A2900" s="38" t="s">
        <v>5817</v>
      </c>
      <c r="B2900" s="39" t="s">
        <v>5818</v>
      </c>
      <c r="C2900" s="38"/>
      <c r="D2900" s="40"/>
      <c r="E2900" s="41"/>
      <c r="F2900" s="41"/>
      <c r="G2900" s="41"/>
    </row>
    <row collapsed="false" customFormat="false" customHeight="true" hidden="false" ht="38.25" outlineLevel="0" r="2901">
      <c r="A2901" s="32" t="s">
        <v>5819</v>
      </c>
      <c r="B2901" s="33"/>
      <c r="C2901" s="32" t="s">
        <v>5820</v>
      </c>
      <c r="D2901" s="35" t="s">
        <v>19</v>
      </c>
      <c r="E2901" s="37" t="n">
        <v>18.39</v>
      </c>
      <c r="F2901" s="37" t="n">
        <v>10.37</v>
      </c>
      <c r="G2901" s="37" t="n">
        <v>28.76</v>
      </c>
    </row>
    <row collapsed="false" customFormat="false" customHeight="true" hidden="false" ht="25.5" outlineLevel="0" r="2902">
      <c r="A2902" s="32" t="s">
        <v>5821</v>
      </c>
      <c r="B2902" s="33"/>
      <c r="C2902" s="32" t="s">
        <v>5822</v>
      </c>
      <c r="D2902" s="35" t="s">
        <v>19</v>
      </c>
      <c r="E2902" s="37" t="n">
        <v>689.3</v>
      </c>
      <c r="F2902" s="37" t="n">
        <v>38.34</v>
      </c>
      <c r="G2902" s="37" t="n">
        <v>727.64</v>
      </c>
    </row>
    <row collapsed="false" customFormat="false" customHeight="true" hidden="false" ht="15" outlineLevel="0" r="2903">
      <c r="A2903" s="32" t="s">
        <v>5823</v>
      </c>
      <c r="B2903" s="33"/>
      <c r="C2903" s="32" t="s">
        <v>5824</v>
      </c>
      <c r="D2903" s="35" t="s">
        <v>19</v>
      </c>
      <c r="E2903" s="37" t="n">
        <v>166.8</v>
      </c>
      <c r="F2903" s="37" t="n">
        <v>19.18</v>
      </c>
      <c r="G2903" s="37" t="n">
        <v>185.98</v>
      </c>
    </row>
    <row collapsed="false" customFormat="false" customHeight="true" hidden="false" ht="15" outlineLevel="0" r="2904">
      <c r="A2904" s="32" t="s">
        <v>5825</v>
      </c>
      <c r="B2904" s="33"/>
      <c r="C2904" s="32" t="s">
        <v>5826</v>
      </c>
      <c r="D2904" s="35" t="s">
        <v>19</v>
      </c>
      <c r="E2904" s="37" t="n">
        <v>494.75</v>
      </c>
      <c r="F2904" s="37" t="n">
        <v>19.18</v>
      </c>
      <c r="G2904" s="37" t="n">
        <v>513.93</v>
      </c>
    </row>
    <row collapsed="false" customFormat="false" customHeight="true" hidden="false" ht="15" outlineLevel="0" r="2905">
      <c r="A2905" s="42" t="s">
        <v>5827</v>
      </c>
      <c r="B2905" s="42" t="s">
        <v>5828</v>
      </c>
      <c r="C2905" s="43"/>
      <c r="D2905" s="44"/>
      <c r="E2905" s="45"/>
      <c r="F2905" s="45"/>
      <c r="G2905" s="45"/>
    </row>
    <row collapsed="false" customFormat="false" customHeight="true" hidden="false" ht="15" outlineLevel="0" r="2906">
      <c r="A2906" s="23" t="s">
        <v>5829</v>
      </c>
      <c r="B2906" s="23" t="s">
        <v>5830</v>
      </c>
      <c r="C2906" s="24"/>
      <c r="D2906" s="46"/>
      <c r="E2906" s="47"/>
      <c r="F2906" s="47"/>
      <c r="G2906" s="47"/>
    </row>
    <row collapsed="false" customFormat="false" customHeight="true" hidden="false" ht="15" outlineLevel="0" r="2907">
      <c r="A2907" s="32" t="s">
        <v>5831</v>
      </c>
      <c r="B2907" s="33"/>
      <c r="C2907" s="32" t="s">
        <v>5832</v>
      </c>
      <c r="D2907" s="35" t="s">
        <v>19</v>
      </c>
      <c r="E2907" s="37" t="n">
        <v>332.32</v>
      </c>
      <c r="F2907" s="37" t="n">
        <v>46.14</v>
      </c>
      <c r="G2907" s="37" t="n">
        <v>378.46</v>
      </c>
    </row>
    <row collapsed="false" customFormat="false" customHeight="true" hidden="false" ht="15" outlineLevel="0" r="2908">
      <c r="A2908" s="32" t="s">
        <v>5833</v>
      </c>
      <c r="B2908" s="33"/>
      <c r="C2908" s="32" t="s">
        <v>5834</v>
      </c>
      <c r="D2908" s="35" t="s">
        <v>19</v>
      </c>
      <c r="E2908" s="37" t="n">
        <v>149.54</v>
      </c>
      <c r="F2908" s="37" t="n">
        <v>46.14</v>
      </c>
      <c r="G2908" s="37" t="n">
        <v>195.68</v>
      </c>
    </row>
    <row collapsed="false" customFormat="false" customHeight="true" hidden="false" ht="25.5" outlineLevel="0" r="2909">
      <c r="A2909" s="32" t="s">
        <v>5835</v>
      </c>
      <c r="B2909" s="33"/>
      <c r="C2909" s="32" t="s">
        <v>5836</v>
      </c>
      <c r="D2909" s="35" t="s">
        <v>19</v>
      </c>
      <c r="E2909" s="37" t="n">
        <v>300.65</v>
      </c>
      <c r="F2909" s="37" t="n">
        <v>46.14</v>
      </c>
      <c r="G2909" s="37" t="n">
        <v>346.79</v>
      </c>
    </row>
    <row collapsed="false" customFormat="false" customHeight="true" hidden="false" ht="15" outlineLevel="0" r="2910">
      <c r="A2910" s="32" t="s">
        <v>5837</v>
      </c>
      <c r="B2910" s="33"/>
      <c r="C2910" s="32" t="s">
        <v>5838</v>
      </c>
      <c r="D2910" s="35" t="s">
        <v>19</v>
      </c>
      <c r="E2910" s="37" t="n">
        <v>58.35</v>
      </c>
      <c r="F2910" s="37" t="n">
        <v>53.94</v>
      </c>
      <c r="G2910" s="37" t="n">
        <v>112.29</v>
      </c>
    </row>
    <row collapsed="false" customFormat="false" customHeight="true" hidden="false" ht="15" outlineLevel="0" r="2911">
      <c r="A2911" s="32" t="s">
        <v>5839</v>
      </c>
      <c r="B2911" s="33"/>
      <c r="C2911" s="32" t="s">
        <v>5840</v>
      </c>
      <c r="D2911" s="35" t="s">
        <v>19</v>
      </c>
      <c r="E2911" s="37" t="n">
        <v>177.07</v>
      </c>
      <c r="F2911" s="37" t="n">
        <v>53.94</v>
      </c>
      <c r="G2911" s="37" t="n">
        <v>231.01</v>
      </c>
    </row>
    <row collapsed="false" customFormat="false" customHeight="true" hidden="false" ht="25.5" outlineLevel="0" r="2912">
      <c r="A2912" s="32" t="s">
        <v>5841</v>
      </c>
      <c r="B2912" s="33"/>
      <c r="C2912" s="32" t="s">
        <v>5842</v>
      </c>
      <c r="D2912" s="35" t="s">
        <v>19</v>
      </c>
      <c r="E2912" s="37" t="n">
        <v>402.49</v>
      </c>
      <c r="F2912" s="37" t="n">
        <v>53.94</v>
      </c>
      <c r="G2912" s="37" t="n">
        <v>456.43</v>
      </c>
    </row>
    <row collapsed="false" customFormat="false" customHeight="true" hidden="false" ht="15" outlineLevel="0" r="2913">
      <c r="A2913" s="32" t="s">
        <v>5843</v>
      </c>
      <c r="B2913" s="33"/>
      <c r="C2913" s="32" t="s">
        <v>5844</v>
      </c>
      <c r="D2913" s="35" t="s">
        <v>19</v>
      </c>
      <c r="E2913" s="37" t="n">
        <v>26.08</v>
      </c>
      <c r="F2913" s="37" t="n">
        <v>19.18</v>
      </c>
      <c r="G2913" s="37" t="n">
        <v>45.26</v>
      </c>
    </row>
    <row collapsed="false" customFormat="false" customHeight="true" hidden="false" ht="15" outlineLevel="0" r="2914">
      <c r="A2914" s="32" t="s">
        <v>5845</v>
      </c>
      <c r="B2914" s="33"/>
      <c r="C2914" s="32" t="s">
        <v>5846</v>
      </c>
      <c r="D2914" s="35" t="s">
        <v>19</v>
      </c>
      <c r="E2914" s="37" t="n">
        <v>372.22</v>
      </c>
      <c r="F2914" s="37" t="n">
        <v>53.94</v>
      </c>
      <c r="G2914" s="37" t="n">
        <v>426.16</v>
      </c>
    </row>
    <row collapsed="false" customFormat="false" customHeight="true" hidden="false" ht="15" outlineLevel="0" r="2915">
      <c r="A2915" s="32" t="s">
        <v>5847</v>
      </c>
      <c r="B2915" s="33"/>
      <c r="C2915" s="32" t="s">
        <v>5848</v>
      </c>
      <c r="D2915" s="35" t="s">
        <v>19</v>
      </c>
      <c r="E2915" s="37" t="n">
        <v>290.14</v>
      </c>
      <c r="F2915" s="37" t="n">
        <v>53.94</v>
      </c>
      <c r="G2915" s="37" t="n">
        <v>344.08</v>
      </c>
    </row>
    <row collapsed="false" customFormat="false" customHeight="true" hidden="false" ht="15" outlineLevel="0" r="2916">
      <c r="A2916" s="32" t="s">
        <v>5849</v>
      </c>
      <c r="B2916" s="33"/>
      <c r="C2916" s="32" t="s">
        <v>5850</v>
      </c>
      <c r="D2916" s="35" t="s">
        <v>19</v>
      </c>
      <c r="E2916" s="37" t="n">
        <v>71.56</v>
      </c>
      <c r="F2916" s="37" t="n">
        <v>19.18</v>
      </c>
      <c r="G2916" s="37" t="n">
        <v>90.74</v>
      </c>
    </row>
    <row collapsed="false" customFormat="false" customHeight="true" hidden="false" ht="15" outlineLevel="0" r="2917">
      <c r="A2917" s="32" t="s">
        <v>5851</v>
      </c>
      <c r="B2917" s="33"/>
      <c r="C2917" s="32" t="s">
        <v>5852</v>
      </c>
      <c r="D2917" s="35" t="s">
        <v>19</v>
      </c>
      <c r="E2917" s="37" t="n">
        <v>415.24</v>
      </c>
      <c r="F2917" s="37" t="n">
        <v>115.02</v>
      </c>
      <c r="G2917" s="37" t="n">
        <v>530.26</v>
      </c>
    </row>
    <row collapsed="false" customFormat="false" customHeight="true" hidden="false" ht="15" outlineLevel="0" r="2918">
      <c r="A2918" s="32" t="s">
        <v>5853</v>
      </c>
      <c r="B2918" s="33"/>
      <c r="C2918" s="32" t="s">
        <v>5854</v>
      </c>
      <c r="D2918" s="35" t="s">
        <v>19</v>
      </c>
      <c r="E2918" s="37" t="n">
        <v>54.9</v>
      </c>
      <c r="F2918" s="37" t="n">
        <v>38.34</v>
      </c>
      <c r="G2918" s="37" t="n">
        <v>93.24</v>
      </c>
    </row>
    <row collapsed="false" customFormat="false" customHeight="true" hidden="false" ht="15" outlineLevel="0" r="2919">
      <c r="A2919" s="32" t="s">
        <v>5855</v>
      </c>
      <c r="B2919" s="33"/>
      <c r="C2919" s="32" t="s">
        <v>5856</v>
      </c>
      <c r="D2919" s="35" t="s">
        <v>19</v>
      </c>
      <c r="E2919" s="37" t="n">
        <v>380.13</v>
      </c>
      <c r="F2919" s="37" t="n">
        <v>115.02</v>
      </c>
      <c r="G2919" s="37" t="n">
        <v>495.15</v>
      </c>
    </row>
    <row collapsed="false" customFormat="false" customHeight="true" hidden="false" ht="25.5" outlineLevel="0" r="2920">
      <c r="A2920" s="32" t="s">
        <v>5857</v>
      </c>
      <c r="B2920" s="33"/>
      <c r="C2920" s="32" t="s">
        <v>5858</v>
      </c>
      <c r="D2920" s="35" t="s">
        <v>19</v>
      </c>
      <c r="E2920" s="37" t="n">
        <v>126.57</v>
      </c>
      <c r="F2920" s="37" t="n">
        <v>38.34</v>
      </c>
      <c r="G2920" s="37" t="n">
        <v>164.91</v>
      </c>
    </row>
    <row collapsed="false" customFormat="false" customHeight="true" hidden="false" ht="25.5" outlineLevel="0" r="2921">
      <c r="A2921" s="32" t="s">
        <v>5859</v>
      </c>
      <c r="B2921" s="33"/>
      <c r="C2921" s="32" t="s">
        <v>5860</v>
      </c>
      <c r="D2921" s="35" t="s">
        <v>19</v>
      </c>
      <c r="E2921" s="37" t="n">
        <v>116.08</v>
      </c>
      <c r="F2921" s="37" t="n">
        <v>19.18</v>
      </c>
      <c r="G2921" s="37" t="n">
        <v>135.26</v>
      </c>
    </row>
    <row collapsed="false" customFormat="false" customHeight="true" hidden="false" ht="25.5" outlineLevel="0" r="2922">
      <c r="A2922" s="32" t="s">
        <v>5861</v>
      </c>
      <c r="B2922" s="33"/>
      <c r="C2922" s="32" t="s">
        <v>5862</v>
      </c>
      <c r="D2922" s="35" t="s">
        <v>19</v>
      </c>
      <c r="E2922" s="37" t="n">
        <v>42.64</v>
      </c>
      <c r="F2922" s="37" t="n">
        <v>12.65</v>
      </c>
      <c r="G2922" s="37" t="n">
        <v>55.29</v>
      </c>
    </row>
    <row collapsed="false" customFormat="false" customHeight="true" hidden="false" ht="25.5" outlineLevel="0" r="2923">
      <c r="A2923" s="32" t="s">
        <v>5863</v>
      </c>
      <c r="B2923" s="33"/>
      <c r="C2923" s="32" t="s">
        <v>5864</v>
      </c>
      <c r="D2923" s="35" t="s">
        <v>19</v>
      </c>
      <c r="E2923" s="37" t="n">
        <v>43</v>
      </c>
      <c r="F2923" s="37" t="n">
        <v>12.65</v>
      </c>
      <c r="G2923" s="37" t="n">
        <v>55.65</v>
      </c>
    </row>
    <row collapsed="false" customFormat="false" customHeight="true" hidden="false" ht="15" outlineLevel="0" r="2924">
      <c r="A2924" s="32" t="s">
        <v>5865</v>
      </c>
      <c r="B2924" s="33"/>
      <c r="C2924" s="32" t="s">
        <v>5866</v>
      </c>
      <c r="D2924" s="35" t="s">
        <v>19</v>
      </c>
      <c r="E2924" s="37" t="n">
        <v>328.55</v>
      </c>
      <c r="F2924" s="37" t="n">
        <v>115.02</v>
      </c>
      <c r="G2924" s="37" t="n">
        <v>443.57</v>
      </c>
    </row>
    <row collapsed="false" customFormat="false" customHeight="true" hidden="false" ht="15" outlineLevel="0" r="2925">
      <c r="A2925" s="32" t="s">
        <v>5867</v>
      </c>
      <c r="B2925" s="33"/>
      <c r="C2925" s="32" t="s">
        <v>5868</v>
      </c>
      <c r="D2925" s="35" t="s">
        <v>19</v>
      </c>
      <c r="E2925" s="37" t="n">
        <v>1944.01</v>
      </c>
      <c r="F2925" s="37" t="n">
        <v>80.51</v>
      </c>
      <c r="G2925" s="37" t="n">
        <v>2024.52</v>
      </c>
    </row>
    <row collapsed="false" customFormat="false" customHeight="true" hidden="false" ht="25.5" outlineLevel="0" r="2926">
      <c r="A2926" s="32" t="s">
        <v>5869</v>
      </c>
      <c r="B2926" s="33"/>
      <c r="C2926" s="32" t="s">
        <v>5870</v>
      </c>
      <c r="D2926" s="35" t="s">
        <v>330</v>
      </c>
      <c r="E2926" s="37" t="n">
        <v>414.04</v>
      </c>
      <c r="F2926" s="37" t="n">
        <v>46.14</v>
      </c>
      <c r="G2926" s="37" t="n">
        <v>460.18</v>
      </c>
    </row>
    <row collapsed="false" customFormat="false" customHeight="true" hidden="false" ht="15" outlineLevel="0" r="2927">
      <c r="A2927" s="32" t="s">
        <v>5871</v>
      </c>
      <c r="B2927" s="33"/>
      <c r="C2927" s="32" t="s">
        <v>5872</v>
      </c>
      <c r="D2927" s="35" t="s">
        <v>19</v>
      </c>
      <c r="E2927" s="37" t="n">
        <v>76.15</v>
      </c>
      <c r="F2927" s="37" t="n">
        <v>19.18</v>
      </c>
      <c r="G2927" s="37" t="n">
        <v>95.33</v>
      </c>
    </row>
    <row collapsed="false" customFormat="false" customHeight="true" hidden="false" ht="15" outlineLevel="0" r="2928">
      <c r="A2928" s="38" t="s">
        <v>5873</v>
      </c>
      <c r="B2928" s="39" t="s">
        <v>5874</v>
      </c>
      <c r="C2928" s="38"/>
      <c r="D2928" s="40"/>
      <c r="E2928" s="41"/>
      <c r="F2928" s="41"/>
      <c r="G2928" s="41"/>
    </row>
    <row collapsed="false" customFormat="false" customHeight="true" hidden="false" ht="25.5" outlineLevel="0" r="2929">
      <c r="A2929" s="32" t="s">
        <v>5875</v>
      </c>
      <c r="B2929" s="33"/>
      <c r="C2929" s="32" t="s">
        <v>5876</v>
      </c>
      <c r="D2929" s="35" t="s">
        <v>71</v>
      </c>
      <c r="E2929" s="37" t="n">
        <v>865.18</v>
      </c>
      <c r="F2929" s="37" t="n">
        <v>69.16</v>
      </c>
      <c r="G2929" s="37" t="n">
        <v>934.34</v>
      </c>
    </row>
    <row collapsed="false" customFormat="false" customHeight="true" hidden="false" ht="25.5" outlineLevel="0" r="2930">
      <c r="A2930" s="32" t="s">
        <v>5877</v>
      </c>
      <c r="B2930" s="33"/>
      <c r="C2930" s="32" t="s">
        <v>5878</v>
      </c>
      <c r="D2930" s="35" t="s">
        <v>71</v>
      </c>
      <c r="E2930" s="37" t="n">
        <v>1044.09</v>
      </c>
      <c r="F2930" s="37" t="n">
        <v>69.16</v>
      </c>
      <c r="G2930" s="37" t="n">
        <v>1113.25</v>
      </c>
    </row>
    <row collapsed="false" customFormat="false" customHeight="true" hidden="false" ht="25.5" outlineLevel="0" r="2931">
      <c r="A2931" s="32" t="s">
        <v>5879</v>
      </c>
      <c r="B2931" s="33"/>
      <c r="C2931" s="32" t="s">
        <v>5880</v>
      </c>
      <c r="D2931" s="35" t="s">
        <v>71</v>
      </c>
      <c r="E2931" s="37" t="n">
        <v>818.84</v>
      </c>
      <c r="F2931" s="37" t="n">
        <v>140.1</v>
      </c>
      <c r="G2931" s="37" t="n">
        <v>958.94</v>
      </c>
    </row>
    <row collapsed="false" customFormat="false" customHeight="true" hidden="false" ht="25.5" outlineLevel="0" r="2932">
      <c r="A2932" s="32" t="s">
        <v>5881</v>
      </c>
      <c r="B2932" s="33"/>
      <c r="C2932" s="32" t="s">
        <v>5882</v>
      </c>
      <c r="D2932" s="35" t="s">
        <v>71</v>
      </c>
      <c r="E2932" s="37" t="n">
        <v>2227.11</v>
      </c>
      <c r="F2932" s="37" t="n">
        <v>0</v>
      </c>
      <c r="G2932" s="37" t="n">
        <v>2227.11</v>
      </c>
    </row>
    <row collapsed="false" customFormat="false" customHeight="true" hidden="false" ht="15" outlineLevel="0" r="2933">
      <c r="A2933" s="38" t="s">
        <v>5883</v>
      </c>
      <c r="B2933" s="39" t="s">
        <v>5884</v>
      </c>
      <c r="C2933" s="38"/>
      <c r="D2933" s="40"/>
      <c r="E2933" s="41"/>
      <c r="F2933" s="41"/>
      <c r="G2933" s="41"/>
    </row>
    <row collapsed="false" customFormat="false" customHeight="true" hidden="false" ht="25.5" outlineLevel="0" r="2934">
      <c r="A2934" s="32" t="s">
        <v>5885</v>
      </c>
      <c r="B2934" s="33"/>
      <c r="C2934" s="32" t="s">
        <v>5886</v>
      </c>
      <c r="D2934" s="35" t="s">
        <v>19</v>
      </c>
      <c r="E2934" s="37" t="n">
        <v>174.04</v>
      </c>
      <c r="F2934" s="37" t="n">
        <v>4.74</v>
      </c>
      <c r="G2934" s="37" t="n">
        <v>178.78</v>
      </c>
    </row>
    <row collapsed="false" customFormat="false" customHeight="true" hidden="false" ht="15" outlineLevel="0" r="2935">
      <c r="A2935" s="32" t="s">
        <v>5887</v>
      </c>
      <c r="B2935" s="33"/>
      <c r="C2935" s="32" t="s">
        <v>5888</v>
      </c>
      <c r="D2935" s="35" t="s">
        <v>19</v>
      </c>
      <c r="E2935" s="37" t="n">
        <v>20.18</v>
      </c>
      <c r="F2935" s="37" t="n">
        <v>11.41</v>
      </c>
      <c r="G2935" s="37" t="n">
        <v>31.59</v>
      </c>
    </row>
    <row collapsed="false" customFormat="false" customHeight="true" hidden="false" ht="25.5" outlineLevel="0" r="2936">
      <c r="A2936" s="32" t="s">
        <v>5889</v>
      </c>
      <c r="B2936" s="33"/>
      <c r="C2936" s="32" t="s">
        <v>5890</v>
      </c>
      <c r="D2936" s="35" t="s">
        <v>19</v>
      </c>
      <c r="E2936" s="37" t="n">
        <v>44.22</v>
      </c>
      <c r="F2936" s="37" t="n">
        <v>4.74</v>
      </c>
      <c r="G2936" s="37" t="n">
        <v>48.96</v>
      </c>
    </row>
    <row collapsed="false" customFormat="false" customHeight="true" hidden="false" ht="15" outlineLevel="0" r="2937">
      <c r="A2937" s="32" t="s">
        <v>5891</v>
      </c>
      <c r="B2937" s="33"/>
      <c r="C2937" s="32" t="s">
        <v>5892</v>
      </c>
      <c r="D2937" s="35" t="s">
        <v>19</v>
      </c>
      <c r="E2937" s="37" t="n">
        <v>28.36</v>
      </c>
      <c r="F2937" s="37" t="n">
        <v>11.41</v>
      </c>
      <c r="G2937" s="37" t="n">
        <v>39.77</v>
      </c>
    </row>
    <row collapsed="false" customFormat="false" customHeight="true" hidden="false" ht="25.5" outlineLevel="0" r="2938">
      <c r="A2938" s="32" t="s">
        <v>5893</v>
      </c>
      <c r="B2938" s="33"/>
      <c r="C2938" s="32" t="s">
        <v>5894</v>
      </c>
      <c r="D2938" s="35" t="s">
        <v>19</v>
      </c>
      <c r="E2938" s="37" t="n">
        <v>42.99</v>
      </c>
      <c r="F2938" s="37" t="n">
        <v>4.74</v>
      </c>
      <c r="G2938" s="37" t="n">
        <v>47.73</v>
      </c>
    </row>
    <row collapsed="false" customFormat="false" customHeight="true" hidden="false" ht="15" outlineLevel="0" r="2939">
      <c r="A2939" s="32" t="s">
        <v>5895</v>
      </c>
      <c r="B2939" s="33"/>
      <c r="C2939" s="32" t="s">
        <v>5896</v>
      </c>
      <c r="D2939" s="35" t="s">
        <v>19</v>
      </c>
      <c r="E2939" s="37" t="n">
        <v>29.04</v>
      </c>
      <c r="F2939" s="37" t="n">
        <v>11.41</v>
      </c>
      <c r="G2939" s="37" t="n">
        <v>40.45</v>
      </c>
    </row>
    <row collapsed="false" customFormat="false" customHeight="true" hidden="false" ht="15" outlineLevel="0" r="2940">
      <c r="A2940" s="32" t="s">
        <v>5897</v>
      </c>
      <c r="B2940" s="33"/>
      <c r="C2940" s="32" t="s">
        <v>5898</v>
      </c>
      <c r="D2940" s="35" t="s">
        <v>19</v>
      </c>
      <c r="E2940" s="37" t="n">
        <v>35.86</v>
      </c>
      <c r="F2940" s="37" t="n">
        <v>4.74</v>
      </c>
      <c r="G2940" s="37" t="n">
        <v>40.6</v>
      </c>
    </row>
    <row collapsed="false" customFormat="false" customHeight="true" hidden="false" ht="15" outlineLevel="0" r="2941">
      <c r="A2941" s="32" t="s">
        <v>5899</v>
      </c>
      <c r="B2941" s="33"/>
      <c r="C2941" s="32" t="s">
        <v>5900</v>
      </c>
      <c r="D2941" s="35" t="s">
        <v>19</v>
      </c>
      <c r="E2941" s="37" t="n">
        <v>23.12</v>
      </c>
      <c r="F2941" s="37" t="n">
        <v>4.74</v>
      </c>
      <c r="G2941" s="37" t="n">
        <v>27.86</v>
      </c>
    </row>
    <row collapsed="false" customFormat="false" customHeight="true" hidden="false" ht="15" outlineLevel="0" r="2942">
      <c r="A2942" s="32" t="s">
        <v>5901</v>
      </c>
      <c r="B2942" s="33"/>
      <c r="C2942" s="32" t="s">
        <v>5902</v>
      </c>
      <c r="D2942" s="35" t="s">
        <v>19</v>
      </c>
      <c r="E2942" s="37" t="n">
        <v>36.07</v>
      </c>
      <c r="F2942" s="37" t="n">
        <v>4.74</v>
      </c>
      <c r="G2942" s="37" t="n">
        <v>40.81</v>
      </c>
    </row>
    <row collapsed="false" customFormat="false" customHeight="true" hidden="false" ht="15" outlineLevel="0" r="2943">
      <c r="A2943" s="32" t="s">
        <v>5903</v>
      </c>
      <c r="B2943" s="33"/>
      <c r="C2943" s="32" t="s">
        <v>5904</v>
      </c>
      <c r="D2943" s="35" t="s">
        <v>19</v>
      </c>
      <c r="E2943" s="37" t="n">
        <v>45.19</v>
      </c>
      <c r="F2943" s="37" t="n">
        <v>19.18</v>
      </c>
      <c r="G2943" s="37" t="n">
        <v>64.37</v>
      </c>
    </row>
    <row collapsed="false" customFormat="false" customHeight="true" hidden="false" ht="15" outlineLevel="0" r="2944">
      <c r="A2944" s="32" t="s">
        <v>5905</v>
      </c>
      <c r="B2944" s="33"/>
      <c r="C2944" s="32" t="s">
        <v>5906</v>
      </c>
      <c r="D2944" s="35" t="s">
        <v>19</v>
      </c>
      <c r="E2944" s="37" t="n">
        <v>86.55</v>
      </c>
      <c r="F2944" s="37" t="n">
        <v>34.58</v>
      </c>
      <c r="G2944" s="37" t="n">
        <v>121.13</v>
      </c>
    </row>
    <row collapsed="false" customFormat="false" customHeight="true" hidden="false" ht="15" outlineLevel="0" r="2945">
      <c r="A2945" s="32" t="s">
        <v>5907</v>
      </c>
      <c r="B2945" s="33"/>
      <c r="C2945" s="32" t="s">
        <v>5908</v>
      </c>
      <c r="D2945" s="35" t="s">
        <v>19</v>
      </c>
      <c r="E2945" s="37" t="n">
        <v>220.79</v>
      </c>
      <c r="F2945" s="37" t="n">
        <v>14.62</v>
      </c>
      <c r="G2945" s="37" t="n">
        <v>235.41</v>
      </c>
    </row>
    <row collapsed="false" customFormat="false" customHeight="true" hidden="false" ht="51" outlineLevel="0" r="2946">
      <c r="A2946" s="32" t="s">
        <v>5909</v>
      </c>
      <c r="B2946" s="33"/>
      <c r="C2946" s="32" t="s">
        <v>5910</v>
      </c>
      <c r="D2946" s="35" t="s">
        <v>19</v>
      </c>
      <c r="E2946" s="37" t="n">
        <v>578.44</v>
      </c>
      <c r="F2946" s="37" t="n">
        <v>14.62</v>
      </c>
      <c r="G2946" s="37" t="n">
        <v>593.06</v>
      </c>
    </row>
    <row collapsed="false" customFormat="false" customHeight="true" hidden="false" ht="15" outlineLevel="0" r="2947">
      <c r="A2947" s="32" t="s">
        <v>5911</v>
      </c>
      <c r="B2947" s="33"/>
      <c r="C2947" s="32" t="s">
        <v>5912</v>
      </c>
      <c r="D2947" s="35" t="s">
        <v>19</v>
      </c>
      <c r="E2947" s="37" t="n">
        <v>296.3</v>
      </c>
      <c r="F2947" s="37" t="n">
        <v>19.18</v>
      </c>
      <c r="G2947" s="37" t="n">
        <v>315.48</v>
      </c>
    </row>
    <row collapsed="false" customFormat="false" customHeight="true" hidden="false" ht="25.5" outlineLevel="0" r="2948">
      <c r="A2948" s="32" t="s">
        <v>5913</v>
      </c>
      <c r="B2948" s="33"/>
      <c r="C2948" s="32" t="s">
        <v>5914</v>
      </c>
      <c r="D2948" s="35" t="s">
        <v>19</v>
      </c>
      <c r="E2948" s="37" t="n">
        <v>24.03</v>
      </c>
      <c r="F2948" s="37" t="n">
        <v>13.49</v>
      </c>
      <c r="G2948" s="37" t="n">
        <v>37.52</v>
      </c>
    </row>
    <row collapsed="false" customFormat="false" customHeight="true" hidden="false" ht="25.5" outlineLevel="0" r="2949">
      <c r="A2949" s="32" t="s">
        <v>5915</v>
      </c>
      <c r="B2949" s="33"/>
      <c r="C2949" s="32" t="s">
        <v>5916</v>
      </c>
      <c r="D2949" s="35" t="s">
        <v>19</v>
      </c>
      <c r="E2949" s="37" t="n">
        <v>23.94</v>
      </c>
      <c r="F2949" s="37" t="n">
        <v>13.49</v>
      </c>
      <c r="G2949" s="37" t="n">
        <v>37.43</v>
      </c>
    </row>
    <row collapsed="false" customFormat="false" customHeight="true" hidden="false" ht="25.5" outlineLevel="0" r="2950">
      <c r="A2950" s="32" t="s">
        <v>5917</v>
      </c>
      <c r="B2950" s="33"/>
      <c r="C2950" s="32" t="s">
        <v>5918</v>
      </c>
      <c r="D2950" s="35" t="s">
        <v>19</v>
      </c>
      <c r="E2950" s="37" t="n">
        <v>25.76</v>
      </c>
      <c r="F2950" s="37" t="n">
        <v>13.49</v>
      </c>
      <c r="G2950" s="37" t="n">
        <v>39.25</v>
      </c>
    </row>
    <row collapsed="false" customFormat="false" customHeight="true" hidden="false" ht="25.5" outlineLevel="0" r="2951">
      <c r="A2951" s="32" t="s">
        <v>5919</v>
      </c>
      <c r="B2951" s="33"/>
      <c r="C2951" s="32" t="s">
        <v>5920</v>
      </c>
      <c r="D2951" s="35" t="s">
        <v>19</v>
      </c>
      <c r="E2951" s="37" t="n">
        <v>17.24</v>
      </c>
      <c r="F2951" s="37" t="n">
        <v>13.49</v>
      </c>
      <c r="G2951" s="37" t="n">
        <v>30.73</v>
      </c>
    </row>
    <row collapsed="false" customFormat="false" customHeight="true" hidden="false" ht="25.5" outlineLevel="0" r="2952">
      <c r="A2952" s="32" t="s">
        <v>5921</v>
      </c>
      <c r="B2952" s="33"/>
      <c r="C2952" s="32" t="s">
        <v>5922</v>
      </c>
      <c r="D2952" s="35" t="s">
        <v>19</v>
      </c>
      <c r="E2952" s="37" t="n">
        <v>19.94</v>
      </c>
      <c r="F2952" s="37" t="n">
        <v>13.49</v>
      </c>
      <c r="G2952" s="37" t="n">
        <v>33.43</v>
      </c>
    </row>
    <row collapsed="false" customFormat="false" customHeight="true" hidden="false" ht="25.5" outlineLevel="0" r="2953">
      <c r="A2953" s="32" t="s">
        <v>5923</v>
      </c>
      <c r="B2953" s="33"/>
      <c r="C2953" s="32" t="s">
        <v>5924</v>
      </c>
      <c r="D2953" s="35" t="s">
        <v>19</v>
      </c>
      <c r="E2953" s="37" t="n">
        <v>22.66</v>
      </c>
      <c r="F2953" s="37" t="n">
        <v>13.49</v>
      </c>
      <c r="G2953" s="37" t="n">
        <v>36.15</v>
      </c>
    </row>
    <row collapsed="false" customFormat="false" customHeight="true" hidden="false" ht="25.5" outlineLevel="0" r="2954">
      <c r="A2954" s="32" t="s">
        <v>5925</v>
      </c>
      <c r="B2954" s="33"/>
      <c r="C2954" s="32" t="s">
        <v>5926</v>
      </c>
      <c r="D2954" s="35" t="s">
        <v>19</v>
      </c>
      <c r="E2954" s="37" t="n">
        <v>39.06</v>
      </c>
      <c r="F2954" s="37" t="n">
        <v>13.49</v>
      </c>
      <c r="G2954" s="37" t="n">
        <v>52.55</v>
      </c>
    </row>
    <row collapsed="false" customFormat="false" customHeight="true" hidden="false" ht="25.5" outlineLevel="0" r="2955">
      <c r="A2955" s="32" t="s">
        <v>5927</v>
      </c>
      <c r="B2955" s="33"/>
      <c r="C2955" s="32" t="s">
        <v>5928</v>
      </c>
      <c r="D2955" s="35" t="s">
        <v>19</v>
      </c>
      <c r="E2955" s="37" t="n">
        <v>37.45</v>
      </c>
      <c r="F2955" s="37" t="n">
        <v>14.62</v>
      </c>
      <c r="G2955" s="37" t="n">
        <v>52.07</v>
      </c>
    </row>
    <row collapsed="false" customFormat="false" customHeight="true" hidden="false" ht="25.5" outlineLevel="0" r="2956">
      <c r="A2956" s="32" t="s">
        <v>5929</v>
      </c>
      <c r="B2956" s="33"/>
      <c r="C2956" s="32" t="s">
        <v>5930</v>
      </c>
      <c r="D2956" s="35" t="s">
        <v>19</v>
      </c>
      <c r="E2956" s="37" t="n">
        <v>61.75</v>
      </c>
      <c r="F2956" s="37" t="n">
        <v>13.49</v>
      </c>
      <c r="G2956" s="37" t="n">
        <v>75.24</v>
      </c>
    </row>
    <row collapsed="false" customFormat="false" customHeight="true" hidden="false" ht="38.25" outlineLevel="0" r="2957">
      <c r="A2957" s="32" t="s">
        <v>5931</v>
      </c>
      <c r="B2957" s="33"/>
      <c r="C2957" s="32" t="s">
        <v>5932</v>
      </c>
      <c r="D2957" s="35" t="s">
        <v>19</v>
      </c>
      <c r="E2957" s="37" t="n">
        <v>174.21</v>
      </c>
      <c r="F2957" s="37" t="n">
        <v>14.62</v>
      </c>
      <c r="G2957" s="37" t="n">
        <v>188.83</v>
      </c>
    </row>
    <row collapsed="false" customFormat="false" customHeight="true" hidden="false" ht="25.5" outlineLevel="0" r="2958">
      <c r="A2958" s="32" t="s">
        <v>5933</v>
      </c>
      <c r="B2958" s="33"/>
      <c r="C2958" s="32" t="s">
        <v>5934</v>
      </c>
      <c r="D2958" s="35" t="s">
        <v>19</v>
      </c>
      <c r="E2958" s="37" t="n">
        <v>435.19</v>
      </c>
      <c r="F2958" s="37" t="n">
        <v>53.67</v>
      </c>
      <c r="G2958" s="37" t="n">
        <v>488.86</v>
      </c>
    </row>
    <row collapsed="false" customFormat="false" customHeight="true" hidden="false" ht="15" outlineLevel="0" r="2959">
      <c r="A2959" s="32" t="s">
        <v>5935</v>
      </c>
      <c r="B2959" s="33"/>
      <c r="C2959" s="32" t="s">
        <v>5936</v>
      </c>
      <c r="D2959" s="35" t="s">
        <v>19</v>
      </c>
      <c r="E2959" s="37" t="n">
        <v>257.7</v>
      </c>
      <c r="F2959" s="37" t="n">
        <v>30.74</v>
      </c>
      <c r="G2959" s="37" t="n">
        <v>288.44</v>
      </c>
    </row>
    <row collapsed="false" customFormat="false" customHeight="true" hidden="false" ht="25.5" outlineLevel="0" r="2960">
      <c r="A2960" s="32" t="s">
        <v>5937</v>
      </c>
      <c r="B2960" s="33"/>
      <c r="C2960" s="32" t="s">
        <v>5938</v>
      </c>
      <c r="D2960" s="35" t="s">
        <v>19</v>
      </c>
      <c r="E2960" s="37" t="n">
        <v>122.89</v>
      </c>
      <c r="F2960" s="37" t="n">
        <v>14.62</v>
      </c>
      <c r="G2960" s="37" t="n">
        <v>137.51</v>
      </c>
    </row>
    <row collapsed="false" customFormat="false" customHeight="true" hidden="false" ht="25.5" outlineLevel="0" r="2961">
      <c r="A2961" s="32" t="s">
        <v>5939</v>
      </c>
      <c r="B2961" s="33"/>
      <c r="C2961" s="32" t="s">
        <v>5940</v>
      </c>
      <c r="D2961" s="35" t="s">
        <v>19</v>
      </c>
      <c r="E2961" s="37" t="n">
        <v>38.7</v>
      </c>
      <c r="F2961" s="37" t="n">
        <v>13.49</v>
      </c>
      <c r="G2961" s="37" t="n">
        <v>52.19</v>
      </c>
    </row>
    <row collapsed="false" customFormat="false" customHeight="true" hidden="false" ht="38.25" outlineLevel="0" r="2962">
      <c r="A2962" s="32" t="s">
        <v>5941</v>
      </c>
      <c r="B2962" s="33"/>
      <c r="C2962" s="32" t="s">
        <v>5942</v>
      </c>
      <c r="D2962" s="35" t="s">
        <v>19</v>
      </c>
      <c r="E2962" s="37" t="n">
        <v>274.98</v>
      </c>
      <c r="F2962" s="37" t="n">
        <v>13.49</v>
      </c>
      <c r="G2962" s="37" t="n">
        <v>288.47</v>
      </c>
    </row>
    <row collapsed="false" customFormat="false" customHeight="true" hidden="false" ht="25.5" outlineLevel="0" r="2963">
      <c r="A2963" s="32" t="s">
        <v>5943</v>
      </c>
      <c r="B2963" s="33"/>
      <c r="C2963" s="32" t="s">
        <v>5944</v>
      </c>
      <c r="D2963" s="35" t="s">
        <v>330</v>
      </c>
      <c r="E2963" s="37" t="n">
        <v>569.33</v>
      </c>
      <c r="F2963" s="37" t="n">
        <v>53.76</v>
      </c>
      <c r="G2963" s="37" t="n">
        <v>623.09</v>
      </c>
    </row>
    <row collapsed="false" customFormat="false" customHeight="true" hidden="false" ht="25.5" outlineLevel="0" r="2964">
      <c r="A2964" s="32" t="s">
        <v>5945</v>
      </c>
      <c r="B2964" s="33"/>
      <c r="C2964" s="32" t="s">
        <v>5946</v>
      </c>
      <c r="D2964" s="35" t="s">
        <v>19</v>
      </c>
      <c r="E2964" s="37" t="n">
        <v>2.17</v>
      </c>
      <c r="F2964" s="37" t="n">
        <v>13.49</v>
      </c>
      <c r="G2964" s="37" t="n">
        <v>15.66</v>
      </c>
    </row>
    <row collapsed="false" customFormat="false" customHeight="true" hidden="false" ht="25.5" outlineLevel="0" r="2965">
      <c r="A2965" s="32" t="s">
        <v>5947</v>
      </c>
      <c r="B2965" s="33"/>
      <c r="C2965" s="32" t="s">
        <v>5948</v>
      </c>
      <c r="D2965" s="35" t="s">
        <v>19</v>
      </c>
      <c r="E2965" s="37" t="n">
        <v>2.4</v>
      </c>
      <c r="F2965" s="37" t="n">
        <v>13.49</v>
      </c>
      <c r="G2965" s="37" t="n">
        <v>15.89</v>
      </c>
    </row>
    <row collapsed="false" customFormat="false" customHeight="true" hidden="false" ht="51" outlineLevel="0" r="2966">
      <c r="A2966" s="32" t="s">
        <v>5949</v>
      </c>
      <c r="B2966" s="33"/>
      <c r="C2966" s="32" t="s">
        <v>5950</v>
      </c>
      <c r="D2966" s="35" t="s">
        <v>19</v>
      </c>
      <c r="E2966" s="37" t="n">
        <v>420.3</v>
      </c>
      <c r="F2966" s="37" t="n">
        <v>14.62</v>
      </c>
      <c r="G2966" s="37" t="n">
        <v>434.92</v>
      </c>
    </row>
    <row collapsed="false" customFormat="false" customHeight="true" hidden="false" ht="25.5" outlineLevel="0" r="2967">
      <c r="A2967" s="32" t="s">
        <v>5951</v>
      </c>
      <c r="B2967" s="33"/>
      <c r="C2967" s="32" t="s">
        <v>5952</v>
      </c>
      <c r="D2967" s="35" t="s">
        <v>19</v>
      </c>
      <c r="E2967" s="37" t="n">
        <v>1050.64</v>
      </c>
      <c r="F2967" s="37" t="n">
        <v>53.67</v>
      </c>
      <c r="G2967" s="37" t="n">
        <v>1104.31</v>
      </c>
    </row>
    <row collapsed="false" customFormat="false" customHeight="true" hidden="false" ht="15" outlineLevel="0" r="2968">
      <c r="A2968" s="32" t="s">
        <v>5953</v>
      </c>
      <c r="B2968" s="33"/>
      <c r="C2968" s="32" t="s">
        <v>5954</v>
      </c>
      <c r="D2968" s="35" t="s">
        <v>19</v>
      </c>
      <c r="E2968" s="37" t="n">
        <v>74.93</v>
      </c>
      <c r="F2968" s="37" t="n">
        <v>19.18</v>
      </c>
      <c r="G2968" s="37" t="n">
        <v>94.11</v>
      </c>
    </row>
    <row collapsed="false" customFormat="false" customHeight="true" hidden="false" ht="15" outlineLevel="0" r="2969">
      <c r="A2969" s="32" t="s">
        <v>5955</v>
      </c>
      <c r="B2969" s="33"/>
      <c r="C2969" s="32" t="s">
        <v>5956</v>
      </c>
      <c r="D2969" s="35" t="s">
        <v>19</v>
      </c>
      <c r="E2969" s="37" t="n">
        <v>802.51</v>
      </c>
      <c r="F2969" s="37" t="n">
        <v>4.74</v>
      </c>
      <c r="G2969" s="37" t="n">
        <v>807.25</v>
      </c>
    </row>
    <row collapsed="false" customFormat="false" customHeight="true" hidden="false" ht="15" outlineLevel="0" r="2970">
      <c r="A2970" s="32" t="s">
        <v>5957</v>
      </c>
      <c r="B2970" s="33"/>
      <c r="C2970" s="32" t="s">
        <v>5958</v>
      </c>
      <c r="D2970" s="35" t="s">
        <v>19</v>
      </c>
      <c r="E2970" s="37" t="n">
        <v>259.44</v>
      </c>
      <c r="F2970" s="37" t="n">
        <v>19.18</v>
      </c>
      <c r="G2970" s="37" t="n">
        <v>278.62</v>
      </c>
    </row>
    <row collapsed="false" customFormat="false" customHeight="true" hidden="false" ht="15" outlineLevel="0" r="2971">
      <c r="A2971" s="32" t="s">
        <v>5959</v>
      </c>
      <c r="B2971" s="33"/>
      <c r="C2971" s="32" t="s">
        <v>5960</v>
      </c>
      <c r="D2971" s="35" t="s">
        <v>19</v>
      </c>
      <c r="E2971" s="37" t="n">
        <v>50.28</v>
      </c>
      <c r="F2971" s="37" t="n">
        <v>22.74</v>
      </c>
      <c r="G2971" s="37" t="n">
        <v>73.02</v>
      </c>
    </row>
    <row collapsed="false" customFormat="false" customHeight="true" hidden="false" ht="38.25" outlineLevel="0" r="2972">
      <c r="A2972" s="32" t="s">
        <v>5961</v>
      </c>
      <c r="B2972" s="33"/>
      <c r="C2972" s="32" t="s">
        <v>5962</v>
      </c>
      <c r="D2972" s="35" t="s">
        <v>19</v>
      </c>
      <c r="E2972" s="37" t="n">
        <v>303.87</v>
      </c>
      <c r="F2972" s="37" t="n">
        <v>19.18</v>
      </c>
      <c r="G2972" s="37" t="n">
        <v>323.05</v>
      </c>
    </row>
    <row collapsed="false" customFormat="false" customHeight="true" hidden="false" ht="25.5" outlineLevel="0" r="2973">
      <c r="A2973" s="32" t="s">
        <v>5963</v>
      </c>
      <c r="B2973" s="33"/>
      <c r="C2973" s="32" t="s">
        <v>5964</v>
      </c>
      <c r="D2973" s="35" t="s">
        <v>19</v>
      </c>
      <c r="E2973" s="37" t="n">
        <v>334.93</v>
      </c>
      <c r="F2973" s="37" t="n">
        <v>19.18</v>
      </c>
      <c r="G2973" s="37" t="n">
        <v>354.11</v>
      </c>
    </row>
    <row collapsed="false" customFormat="false" customHeight="true" hidden="false" ht="15" outlineLevel="0" r="2974">
      <c r="A2974" s="38" t="s">
        <v>5965</v>
      </c>
      <c r="B2974" s="39" t="s">
        <v>5966</v>
      </c>
      <c r="C2974" s="38"/>
      <c r="D2974" s="40"/>
      <c r="E2974" s="41"/>
      <c r="F2974" s="41"/>
      <c r="G2974" s="41"/>
    </row>
    <row collapsed="false" customFormat="false" customHeight="true" hidden="false" ht="15" outlineLevel="0" r="2975">
      <c r="A2975" s="32" t="s">
        <v>5967</v>
      </c>
      <c r="B2975" s="33"/>
      <c r="C2975" s="32" t="s">
        <v>5968</v>
      </c>
      <c r="D2975" s="35" t="s">
        <v>71</v>
      </c>
      <c r="E2975" s="37" t="n">
        <v>334.34</v>
      </c>
      <c r="F2975" s="37" t="n">
        <v>22.48</v>
      </c>
      <c r="G2975" s="37" t="n">
        <v>356.82</v>
      </c>
    </row>
    <row collapsed="false" customFormat="false" customHeight="true" hidden="false" ht="15" outlineLevel="0" r="2976">
      <c r="A2976" s="32" t="s">
        <v>5969</v>
      </c>
      <c r="B2976" s="33"/>
      <c r="C2976" s="32" t="s">
        <v>5970</v>
      </c>
      <c r="D2976" s="35" t="s">
        <v>71</v>
      </c>
      <c r="E2976" s="37" t="n">
        <v>145.8</v>
      </c>
      <c r="F2976" s="37" t="n">
        <v>69.16</v>
      </c>
      <c r="G2976" s="37" t="n">
        <v>214.96</v>
      </c>
    </row>
    <row collapsed="false" customFormat="false" customHeight="true" hidden="false" ht="15" outlineLevel="0" r="2977">
      <c r="A2977" s="32" t="s">
        <v>5971</v>
      </c>
      <c r="B2977" s="33"/>
      <c r="C2977" s="32" t="s">
        <v>5972</v>
      </c>
      <c r="D2977" s="35" t="s">
        <v>71</v>
      </c>
      <c r="E2977" s="37" t="n">
        <v>598.23</v>
      </c>
      <c r="F2977" s="37" t="n">
        <v>22.48</v>
      </c>
      <c r="G2977" s="37" t="n">
        <v>620.71</v>
      </c>
    </row>
    <row collapsed="false" customFormat="false" customHeight="true" hidden="false" ht="15" outlineLevel="0" r="2978">
      <c r="A2978" s="38" t="s">
        <v>5973</v>
      </c>
      <c r="B2978" s="39" t="s">
        <v>5974</v>
      </c>
      <c r="C2978" s="38"/>
      <c r="D2978" s="40"/>
      <c r="E2978" s="41"/>
      <c r="F2978" s="41"/>
      <c r="G2978" s="41"/>
    </row>
    <row collapsed="false" customFormat="false" customHeight="true" hidden="false" ht="15" outlineLevel="0" r="2979">
      <c r="A2979" s="32" t="s">
        <v>5975</v>
      </c>
      <c r="B2979" s="33"/>
      <c r="C2979" s="32" t="s">
        <v>5976</v>
      </c>
      <c r="D2979" s="35" t="s">
        <v>127</v>
      </c>
      <c r="E2979" s="37" t="n">
        <v>795.84</v>
      </c>
      <c r="F2979" s="37" t="n">
        <v>53.94</v>
      </c>
      <c r="G2979" s="37" t="n">
        <v>849.78</v>
      </c>
    </row>
    <row collapsed="false" customFormat="false" customHeight="true" hidden="false" ht="15" outlineLevel="0" r="2980">
      <c r="A2980" s="32" t="s">
        <v>5977</v>
      </c>
      <c r="B2980" s="33"/>
      <c r="C2980" s="32" t="s">
        <v>5978</v>
      </c>
      <c r="D2980" s="35" t="s">
        <v>127</v>
      </c>
      <c r="E2980" s="37" t="n">
        <v>546.41</v>
      </c>
      <c r="F2980" s="37" t="n">
        <v>53.94</v>
      </c>
      <c r="G2980" s="37" t="n">
        <v>600.35</v>
      </c>
    </row>
    <row collapsed="false" customFormat="false" customHeight="true" hidden="false" ht="15" outlineLevel="0" r="2981">
      <c r="A2981" s="32" t="s">
        <v>5979</v>
      </c>
      <c r="B2981" s="33"/>
      <c r="C2981" s="32" t="s">
        <v>5980</v>
      </c>
      <c r="D2981" s="35" t="s">
        <v>19</v>
      </c>
      <c r="E2981" s="37" t="n">
        <v>667.16</v>
      </c>
      <c r="F2981" s="37" t="n">
        <v>115.02</v>
      </c>
      <c r="G2981" s="37" t="n">
        <v>782.18</v>
      </c>
    </row>
    <row collapsed="false" customFormat="false" customHeight="true" hidden="false" ht="25.5" outlineLevel="0" r="2982">
      <c r="A2982" s="32" t="s">
        <v>5981</v>
      </c>
      <c r="B2982" s="33"/>
      <c r="C2982" s="32" t="s">
        <v>5982</v>
      </c>
      <c r="D2982" s="35" t="s">
        <v>19</v>
      </c>
      <c r="E2982" s="37" t="n">
        <v>138.24</v>
      </c>
      <c r="F2982" s="37" t="n">
        <v>19.18</v>
      </c>
      <c r="G2982" s="37" t="n">
        <v>157.42</v>
      </c>
    </row>
    <row collapsed="false" customFormat="false" customHeight="true" hidden="false" ht="25.5" outlineLevel="0" r="2983">
      <c r="A2983" s="32" t="s">
        <v>5983</v>
      </c>
      <c r="B2983" s="33"/>
      <c r="C2983" s="32" t="s">
        <v>5984</v>
      </c>
      <c r="D2983" s="35" t="s">
        <v>19</v>
      </c>
      <c r="E2983" s="37" t="n">
        <v>147</v>
      </c>
      <c r="F2983" s="37" t="n">
        <v>19.18</v>
      </c>
      <c r="G2983" s="37" t="n">
        <v>166.18</v>
      </c>
    </row>
    <row collapsed="false" customFormat="false" customHeight="true" hidden="false" ht="25.5" outlineLevel="0" r="2984">
      <c r="A2984" s="32" t="s">
        <v>5985</v>
      </c>
      <c r="B2984" s="33"/>
      <c r="C2984" s="32" t="s">
        <v>5986</v>
      </c>
      <c r="D2984" s="35" t="s">
        <v>19</v>
      </c>
      <c r="E2984" s="37" t="n">
        <v>162.56</v>
      </c>
      <c r="F2984" s="37" t="n">
        <v>19.18</v>
      </c>
      <c r="G2984" s="37" t="n">
        <v>181.74</v>
      </c>
    </row>
    <row collapsed="false" customFormat="false" customHeight="true" hidden="false" ht="25.5" outlineLevel="0" r="2985">
      <c r="A2985" s="32" t="s">
        <v>5987</v>
      </c>
      <c r="B2985" s="33"/>
      <c r="C2985" s="32" t="s">
        <v>5988</v>
      </c>
      <c r="D2985" s="35" t="s">
        <v>19</v>
      </c>
      <c r="E2985" s="37" t="n">
        <v>196.27</v>
      </c>
      <c r="F2985" s="37" t="n">
        <v>19.18</v>
      </c>
      <c r="G2985" s="37" t="n">
        <v>215.45</v>
      </c>
    </row>
    <row collapsed="false" customFormat="false" customHeight="true" hidden="false" ht="25.5" outlineLevel="0" r="2986">
      <c r="A2986" s="32" t="s">
        <v>5989</v>
      </c>
      <c r="B2986" s="33"/>
      <c r="C2986" s="32" t="s">
        <v>5990</v>
      </c>
      <c r="D2986" s="35" t="s">
        <v>19</v>
      </c>
      <c r="E2986" s="37" t="n">
        <v>585.42</v>
      </c>
      <c r="F2986" s="37" t="n">
        <v>19.18</v>
      </c>
      <c r="G2986" s="37" t="n">
        <v>604.6</v>
      </c>
    </row>
    <row collapsed="false" customFormat="false" customHeight="true" hidden="false" ht="25.5" outlineLevel="0" r="2987">
      <c r="A2987" s="32" t="s">
        <v>5991</v>
      </c>
      <c r="B2987" s="33"/>
      <c r="C2987" s="32" t="s">
        <v>5992</v>
      </c>
      <c r="D2987" s="35" t="s">
        <v>19</v>
      </c>
      <c r="E2987" s="37" t="n">
        <v>314.97</v>
      </c>
      <c r="F2987" s="37" t="n">
        <v>19.18</v>
      </c>
      <c r="G2987" s="37" t="n">
        <v>334.15</v>
      </c>
    </row>
    <row collapsed="false" customFormat="false" customHeight="true" hidden="false" ht="25.5" outlineLevel="0" r="2988">
      <c r="A2988" s="32" t="s">
        <v>5993</v>
      </c>
      <c r="B2988" s="33"/>
      <c r="C2988" s="32" t="s">
        <v>5994</v>
      </c>
      <c r="D2988" s="35" t="s">
        <v>19</v>
      </c>
      <c r="E2988" s="37" t="n">
        <v>383.45</v>
      </c>
      <c r="F2988" s="37" t="n">
        <v>19.18</v>
      </c>
      <c r="G2988" s="37" t="n">
        <v>402.63</v>
      </c>
    </row>
    <row collapsed="false" customFormat="false" customHeight="true" hidden="false" ht="25.5" outlineLevel="0" r="2989">
      <c r="A2989" s="32" t="s">
        <v>5995</v>
      </c>
      <c r="B2989" s="33"/>
      <c r="C2989" s="32" t="s">
        <v>5996</v>
      </c>
      <c r="D2989" s="35" t="s">
        <v>19</v>
      </c>
      <c r="E2989" s="37" t="n">
        <v>467.29</v>
      </c>
      <c r="F2989" s="37" t="n">
        <v>19.18</v>
      </c>
      <c r="G2989" s="37" t="n">
        <v>486.47</v>
      </c>
    </row>
    <row collapsed="false" customFormat="false" customHeight="true" hidden="false" ht="25.5" outlineLevel="0" r="2990">
      <c r="A2990" s="32" t="s">
        <v>5997</v>
      </c>
      <c r="B2990" s="33"/>
      <c r="C2990" s="32" t="s">
        <v>5998</v>
      </c>
      <c r="D2990" s="35" t="s">
        <v>19</v>
      </c>
      <c r="E2990" s="37" t="n">
        <v>604.97</v>
      </c>
      <c r="F2990" s="37" t="n">
        <v>19.18</v>
      </c>
      <c r="G2990" s="37" t="n">
        <v>624.15</v>
      </c>
    </row>
    <row collapsed="false" customFormat="false" customHeight="true" hidden="false" ht="25.5" outlineLevel="0" r="2991">
      <c r="A2991" s="32" t="s">
        <v>5999</v>
      </c>
      <c r="B2991" s="33"/>
      <c r="C2991" s="32" t="s">
        <v>6000</v>
      </c>
      <c r="D2991" s="35" t="s">
        <v>19</v>
      </c>
      <c r="E2991" s="37" t="n">
        <v>782.97</v>
      </c>
      <c r="F2991" s="37" t="n">
        <v>19.18</v>
      </c>
      <c r="G2991" s="37" t="n">
        <v>802.15</v>
      </c>
    </row>
    <row collapsed="false" customFormat="false" customHeight="true" hidden="false" ht="25.5" outlineLevel="0" r="2992">
      <c r="A2992" s="32" t="s">
        <v>6001</v>
      </c>
      <c r="B2992" s="33"/>
      <c r="C2992" s="32" t="s">
        <v>6002</v>
      </c>
      <c r="D2992" s="35" t="s">
        <v>19</v>
      </c>
      <c r="E2992" s="37" t="n">
        <v>700.65</v>
      </c>
      <c r="F2992" s="37" t="n">
        <v>19.18</v>
      </c>
      <c r="G2992" s="37" t="n">
        <v>719.83</v>
      </c>
    </row>
    <row collapsed="false" customFormat="false" customHeight="true" hidden="false" ht="25.5" outlineLevel="0" r="2993">
      <c r="A2993" s="32" t="s">
        <v>6003</v>
      </c>
      <c r="B2993" s="33"/>
      <c r="C2993" s="32" t="s">
        <v>6004</v>
      </c>
      <c r="D2993" s="35" t="s">
        <v>19</v>
      </c>
      <c r="E2993" s="37" t="n">
        <v>1105.91</v>
      </c>
      <c r="F2993" s="37" t="n">
        <v>19.18</v>
      </c>
      <c r="G2993" s="37" t="n">
        <v>1125.09</v>
      </c>
    </row>
    <row collapsed="false" customFormat="false" customHeight="true" hidden="false" ht="25.5" outlineLevel="0" r="2994">
      <c r="A2994" s="32" t="s">
        <v>6005</v>
      </c>
      <c r="B2994" s="33"/>
      <c r="C2994" s="32" t="s">
        <v>6006</v>
      </c>
      <c r="D2994" s="35" t="s">
        <v>19</v>
      </c>
      <c r="E2994" s="37" t="n">
        <v>2904.65</v>
      </c>
      <c r="F2994" s="37" t="n">
        <v>19.18</v>
      </c>
      <c r="G2994" s="37" t="n">
        <v>2923.83</v>
      </c>
    </row>
    <row collapsed="false" customFormat="false" customHeight="true" hidden="false" ht="25.5" outlineLevel="0" r="2995">
      <c r="A2995" s="32" t="s">
        <v>6007</v>
      </c>
      <c r="B2995" s="33"/>
      <c r="C2995" s="32" t="s">
        <v>6008</v>
      </c>
      <c r="D2995" s="35" t="s">
        <v>19</v>
      </c>
      <c r="E2995" s="37" t="n">
        <v>1337.25</v>
      </c>
      <c r="F2995" s="37" t="n">
        <v>19.18</v>
      </c>
      <c r="G2995" s="37" t="n">
        <v>1356.43</v>
      </c>
    </row>
    <row collapsed="false" customFormat="false" customHeight="true" hidden="false" ht="25.5" outlineLevel="0" r="2996">
      <c r="A2996" s="32" t="s">
        <v>6009</v>
      </c>
      <c r="B2996" s="33"/>
      <c r="C2996" s="32" t="s">
        <v>6010</v>
      </c>
      <c r="D2996" s="35" t="s">
        <v>19</v>
      </c>
      <c r="E2996" s="37" t="n">
        <v>391.08</v>
      </c>
      <c r="F2996" s="37" t="n">
        <v>19.18</v>
      </c>
      <c r="G2996" s="37" t="n">
        <v>410.26</v>
      </c>
    </row>
    <row collapsed="false" customFormat="false" customHeight="true" hidden="false" ht="25.5" outlineLevel="0" r="2997">
      <c r="A2997" s="32" t="s">
        <v>6011</v>
      </c>
      <c r="B2997" s="33"/>
      <c r="C2997" s="32" t="s">
        <v>6012</v>
      </c>
      <c r="D2997" s="35" t="s">
        <v>19</v>
      </c>
      <c r="E2997" s="37" t="n">
        <v>422.02</v>
      </c>
      <c r="F2997" s="37" t="n">
        <v>19.18</v>
      </c>
      <c r="G2997" s="37" t="n">
        <v>441.2</v>
      </c>
    </row>
    <row collapsed="false" customFormat="false" customHeight="true" hidden="false" ht="25.5" outlineLevel="0" r="2998">
      <c r="A2998" s="32" t="s">
        <v>6013</v>
      </c>
      <c r="B2998" s="33"/>
      <c r="C2998" s="32" t="s">
        <v>6014</v>
      </c>
      <c r="D2998" s="35" t="s">
        <v>19</v>
      </c>
      <c r="E2998" s="37" t="n">
        <v>721</v>
      </c>
      <c r="F2998" s="37" t="n">
        <v>19.18</v>
      </c>
      <c r="G2998" s="37" t="n">
        <v>740.18</v>
      </c>
    </row>
    <row collapsed="false" customFormat="false" customHeight="true" hidden="false" ht="15" outlineLevel="0" r="2999">
      <c r="A2999" s="38" t="s">
        <v>6015</v>
      </c>
      <c r="B2999" s="39" t="s">
        <v>6016</v>
      </c>
      <c r="C2999" s="38"/>
      <c r="D2999" s="40"/>
      <c r="E2999" s="41"/>
      <c r="F2999" s="41"/>
      <c r="G2999" s="41"/>
    </row>
    <row collapsed="false" customFormat="false" customHeight="true" hidden="false" ht="15" outlineLevel="0" r="3000">
      <c r="A3000" s="32" t="s">
        <v>6017</v>
      </c>
      <c r="B3000" s="33"/>
      <c r="C3000" s="32" t="s">
        <v>6018</v>
      </c>
      <c r="D3000" s="35" t="s">
        <v>19</v>
      </c>
      <c r="E3000" s="37" t="n">
        <v>8.48</v>
      </c>
      <c r="F3000" s="37" t="n">
        <v>15.33</v>
      </c>
      <c r="G3000" s="37" t="n">
        <v>23.81</v>
      </c>
    </row>
    <row collapsed="false" customFormat="false" customHeight="true" hidden="false" ht="15" outlineLevel="0" r="3001">
      <c r="A3001" s="32" t="s">
        <v>6019</v>
      </c>
      <c r="B3001" s="33"/>
      <c r="C3001" s="32" t="s">
        <v>6020</v>
      </c>
      <c r="D3001" s="35" t="s">
        <v>19</v>
      </c>
      <c r="E3001" s="37" t="n">
        <v>0.05</v>
      </c>
      <c r="F3001" s="37" t="n">
        <v>19.18</v>
      </c>
      <c r="G3001" s="37" t="n">
        <v>19.23</v>
      </c>
    </row>
    <row collapsed="false" customFormat="false" customHeight="true" hidden="false" ht="15" outlineLevel="0" r="3002">
      <c r="A3002" s="32" t="s">
        <v>6021</v>
      </c>
      <c r="B3002" s="33"/>
      <c r="C3002" s="32" t="s">
        <v>6022</v>
      </c>
      <c r="D3002" s="35" t="s">
        <v>19</v>
      </c>
      <c r="E3002" s="37" t="n">
        <v>0.05</v>
      </c>
      <c r="F3002" s="37" t="n">
        <v>19.18</v>
      </c>
      <c r="G3002" s="37" t="n">
        <v>19.23</v>
      </c>
    </row>
    <row collapsed="false" customFormat="false" customHeight="true" hidden="false" ht="25.5" outlineLevel="0" r="3003">
      <c r="A3003" s="32" t="s">
        <v>6023</v>
      </c>
      <c r="B3003" s="33"/>
      <c r="C3003" s="32" t="s">
        <v>6024</v>
      </c>
      <c r="D3003" s="35" t="s">
        <v>19</v>
      </c>
      <c r="E3003" s="37" t="n">
        <v>0.59</v>
      </c>
      <c r="F3003" s="37" t="n">
        <v>53.94</v>
      </c>
      <c r="G3003" s="37" t="n">
        <v>54.53</v>
      </c>
    </row>
    <row collapsed="false" customFormat="false" customHeight="true" hidden="false" ht="25.5" outlineLevel="0" r="3004">
      <c r="A3004" s="32" t="s">
        <v>6025</v>
      </c>
      <c r="B3004" s="33"/>
      <c r="C3004" s="32" t="s">
        <v>6026</v>
      </c>
      <c r="D3004" s="35" t="s">
        <v>19</v>
      </c>
      <c r="E3004" s="37" t="n">
        <v>0</v>
      </c>
      <c r="F3004" s="37" t="n">
        <v>95.86</v>
      </c>
      <c r="G3004" s="37" t="n">
        <v>95.86</v>
      </c>
    </row>
    <row collapsed="false" customFormat="false" customHeight="true" hidden="false" ht="15" outlineLevel="0" r="3005">
      <c r="A3005" s="32" t="s">
        <v>6027</v>
      </c>
      <c r="B3005" s="33"/>
      <c r="C3005" s="32" t="s">
        <v>6028</v>
      </c>
      <c r="D3005" s="35" t="s">
        <v>19</v>
      </c>
      <c r="E3005" s="37" t="n">
        <v>27.7</v>
      </c>
      <c r="F3005" s="37" t="n">
        <v>4.68</v>
      </c>
      <c r="G3005" s="37" t="n">
        <v>32.38</v>
      </c>
    </row>
    <row collapsed="false" customFormat="false" customHeight="true" hidden="false" ht="15" outlineLevel="0" r="3006">
      <c r="A3006" s="32" t="s">
        <v>6029</v>
      </c>
      <c r="B3006" s="33"/>
      <c r="C3006" s="32" t="s">
        <v>6030</v>
      </c>
      <c r="D3006" s="35" t="s">
        <v>19</v>
      </c>
      <c r="E3006" s="37" t="n">
        <v>4.42</v>
      </c>
      <c r="F3006" s="37" t="n">
        <v>4.68</v>
      </c>
      <c r="G3006" s="37" t="n">
        <v>9.1</v>
      </c>
    </row>
    <row collapsed="false" customFormat="false" customHeight="true" hidden="false" ht="15" outlineLevel="0" r="3007">
      <c r="A3007" s="32" t="s">
        <v>6031</v>
      </c>
      <c r="B3007" s="33"/>
      <c r="C3007" s="32" t="s">
        <v>6032</v>
      </c>
      <c r="D3007" s="35" t="s">
        <v>19</v>
      </c>
      <c r="E3007" s="37" t="n">
        <v>86.61</v>
      </c>
      <c r="F3007" s="37" t="n">
        <v>2.65</v>
      </c>
      <c r="G3007" s="37" t="n">
        <v>89.26</v>
      </c>
    </row>
    <row collapsed="false" customFormat="false" customHeight="true" hidden="false" ht="25.5" outlineLevel="0" r="3008">
      <c r="A3008" s="32" t="s">
        <v>6033</v>
      </c>
      <c r="B3008" s="33"/>
      <c r="C3008" s="32" t="s">
        <v>6034</v>
      </c>
      <c r="D3008" s="35" t="s">
        <v>19</v>
      </c>
      <c r="E3008" s="37" t="n">
        <v>25.31</v>
      </c>
      <c r="F3008" s="37" t="n">
        <v>1.56</v>
      </c>
      <c r="G3008" s="37" t="n">
        <v>26.87</v>
      </c>
    </row>
    <row collapsed="false" customFormat="false" customHeight="true" hidden="false" ht="15" outlineLevel="0" r="3009">
      <c r="A3009" s="32" t="s">
        <v>6035</v>
      </c>
      <c r="B3009" s="33"/>
      <c r="C3009" s="32" t="s">
        <v>6036</v>
      </c>
      <c r="D3009" s="35" t="s">
        <v>19</v>
      </c>
      <c r="E3009" s="37" t="n">
        <v>45.66</v>
      </c>
      <c r="F3009" s="37" t="n">
        <v>4.68</v>
      </c>
      <c r="G3009" s="37" t="n">
        <v>50.34</v>
      </c>
    </row>
    <row collapsed="false" customFormat="false" customHeight="true" hidden="false" ht="15" outlineLevel="0" r="3010">
      <c r="A3010" s="32" t="s">
        <v>6037</v>
      </c>
      <c r="B3010" s="33"/>
      <c r="C3010" s="32" t="s">
        <v>6038</v>
      </c>
      <c r="D3010" s="35" t="s">
        <v>19</v>
      </c>
      <c r="E3010" s="37" t="n">
        <v>31.06</v>
      </c>
      <c r="F3010" s="37" t="n">
        <v>2.65</v>
      </c>
      <c r="G3010" s="37" t="n">
        <v>33.71</v>
      </c>
    </row>
    <row collapsed="false" customFormat="false" customHeight="true" hidden="false" ht="15" outlineLevel="0" r="3011">
      <c r="A3011" s="32" t="s">
        <v>6039</v>
      </c>
      <c r="B3011" s="33"/>
      <c r="C3011" s="32" t="s">
        <v>6040</v>
      </c>
      <c r="D3011" s="35" t="s">
        <v>19</v>
      </c>
      <c r="E3011" s="37" t="n">
        <v>36.95</v>
      </c>
      <c r="F3011" s="37" t="n">
        <v>2.65</v>
      </c>
      <c r="G3011" s="37" t="n">
        <v>39.6</v>
      </c>
    </row>
    <row collapsed="false" customFormat="false" customHeight="true" hidden="false" ht="15" outlineLevel="0" r="3012">
      <c r="A3012" s="32" t="s">
        <v>6041</v>
      </c>
      <c r="B3012" s="33"/>
      <c r="C3012" s="32" t="s">
        <v>6042</v>
      </c>
      <c r="D3012" s="35" t="s">
        <v>19</v>
      </c>
      <c r="E3012" s="37" t="n">
        <v>44.33</v>
      </c>
      <c r="F3012" s="37" t="n">
        <v>34.51</v>
      </c>
      <c r="G3012" s="37" t="n">
        <v>78.84</v>
      </c>
    </row>
    <row collapsed="false" customFormat="false" customHeight="true" hidden="false" ht="15" outlineLevel="0" r="3013">
      <c r="A3013" s="32" t="s">
        <v>6043</v>
      </c>
      <c r="B3013" s="33"/>
      <c r="C3013" s="32" t="s">
        <v>6044</v>
      </c>
      <c r="D3013" s="35" t="s">
        <v>19</v>
      </c>
      <c r="E3013" s="37" t="n">
        <v>112.61</v>
      </c>
      <c r="F3013" s="37" t="n">
        <v>19.18</v>
      </c>
      <c r="G3013" s="37" t="n">
        <v>131.79</v>
      </c>
    </row>
    <row collapsed="false" customFormat="false" customHeight="true" hidden="false" ht="15" outlineLevel="0" r="3014">
      <c r="A3014" s="32" t="s">
        <v>6045</v>
      </c>
      <c r="B3014" s="33"/>
      <c r="C3014" s="32" t="s">
        <v>6046</v>
      </c>
      <c r="D3014" s="35" t="s">
        <v>19</v>
      </c>
      <c r="E3014" s="37" t="n">
        <v>130.47</v>
      </c>
      <c r="F3014" s="37" t="n">
        <v>19.18</v>
      </c>
      <c r="G3014" s="37" t="n">
        <v>149.65</v>
      </c>
    </row>
    <row collapsed="false" customFormat="false" customHeight="true" hidden="false" ht="15" outlineLevel="0" r="3015">
      <c r="A3015" s="32" t="s">
        <v>6047</v>
      </c>
      <c r="B3015" s="33"/>
      <c r="C3015" s="32" t="s">
        <v>6048</v>
      </c>
      <c r="D3015" s="35" t="s">
        <v>19</v>
      </c>
      <c r="E3015" s="37" t="n">
        <v>30.16</v>
      </c>
      <c r="F3015" s="37" t="n">
        <v>4.68</v>
      </c>
      <c r="G3015" s="37" t="n">
        <v>34.84</v>
      </c>
    </row>
    <row collapsed="false" customFormat="false" customHeight="true" hidden="false" ht="15" outlineLevel="0" r="3016">
      <c r="A3016" s="32" t="s">
        <v>6049</v>
      </c>
      <c r="B3016" s="33"/>
      <c r="C3016" s="32" t="s">
        <v>6050</v>
      </c>
      <c r="D3016" s="35" t="s">
        <v>19</v>
      </c>
      <c r="E3016" s="37" t="n">
        <v>15.25</v>
      </c>
      <c r="F3016" s="37" t="n">
        <v>15.33</v>
      </c>
      <c r="G3016" s="37" t="n">
        <v>30.58</v>
      </c>
    </row>
    <row collapsed="false" customFormat="false" customHeight="true" hidden="false" ht="15" outlineLevel="0" r="3017">
      <c r="A3017" s="32" t="s">
        <v>6051</v>
      </c>
      <c r="B3017" s="33"/>
      <c r="C3017" s="32" t="s">
        <v>6052</v>
      </c>
      <c r="D3017" s="35" t="s">
        <v>19</v>
      </c>
      <c r="E3017" s="37" t="n">
        <v>18.41</v>
      </c>
      <c r="F3017" s="37" t="n">
        <v>15.33</v>
      </c>
      <c r="G3017" s="37" t="n">
        <v>33.74</v>
      </c>
    </row>
    <row collapsed="false" customFormat="false" customHeight="true" hidden="false" ht="15" outlineLevel="0" r="3018">
      <c r="A3018" s="32" t="s">
        <v>6053</v>
      </c>
      <c r="B3018" s="33"/>
      <c r="C3018" s="32" t="s">
        <v>6054</v>
      </c>
      <c r="D3018" s="35" t="s">
        <v>19</v>
      </c>
      <c r="E3018" s="37" t="n">
        <v>25.52</v>
      </c>
      <c r="F3018" s="37" t="n">
        <v>2.34</v>
      </c>
      <c r="G3018" s="37" t="n">
        <v>27.86</v>
      </c>
    </row>
    <row collapsed="false" customFormat="false" customHeight="true" hidden="false" ht="15" outlineLevel="0" r="3019">
      <c r="A3019" s="32" t="s">
        <v>6055</v>
      </c>
      <c r="B3019" s="33"/>
      <c r="C3019" s="32" t="s">
        <v>6056</v>
      </c>
      <c r="D3019" s="35" t="s">
        <v>19</v>
      </c>
      <c r="E3019" s="37" t="n">
        <v>3.87</v>
      </c>
      <c r="F3019" s="37" t="n">
        <v>6.52</v>
      </c>
      <c r="G3019" s="37" t="n">
        <v>10.39</v>
      </c>
    </row>
    <row collapsed="false" customFormat="false" customHeight="true" hidden="false" ht="15" outlineLevel="0" r="3020">
      <c r="A3020" s="32" t="s">
        <v>6057</v>
      </c>
      <c r="B3020" s="33"/>
      <c r="C3020" s="32" t="s">
        <v>6058</v>
      </c>
      <c r="D3020" s="35" t="s">
        <v>19</v>
      </c>
      <c r="E3020" s="37" t="n">
        <v>284.79</v>
      </c>
      <c r="F3020" s="37" t="n">
        <v>26.98</v>
      </c>
      <c r="G3020" s="37" t="n">
        <v>311.77</v>
      </c>
    </row>
    <row collapsed="false" customFormat="false" customHeight="true" hidden="false" ht="15" outlineLevel="0" r="3021">
      <c r="A3021" s="32" t="s">
        <v>6059</v>
      </c>
      <c r="B3021" s="33"/>
      <c r="C3021" s="32" t="s">
        <v>6060</v>
      </c>
      <c r="D3021" s="35" t="s">
        <v>19</v>
      </c>
      <c r="E3021" s="37" t="n">
        <v>3.84</v>
      </c>
      <c r="F3021" s="37" t="n">
        <v>1.56</v>
      </c>
      <c r="G3021" s="37" t="n">
        <v>5.4</v>
      </c>
    </row>
    <row collapsed="false" customFormat="false" customHeight="true" hidden="false" ht="15" outlineLevel="0" r="3022">
      <c r="A3022" s="32" t="s">
        <v>6061</v>
      </c>
      <c r="B3022" s="33"/>
      <c r="C3022" s="32" t="s">
        <v>6062</v>
      </c>
      <c r="D3022" s="35" t="s">
        <v>19</v>
      </c>
      <c r="E3022" s="37" t="n">
        <v>34.22</v>
      </c>
      <c r="F3022" s="37" t="n">
        <v>1.56</v>
      </c>
      <c r="G3022" s="37" t="n">
        <v>35.78</v>
      </c>
    </row>
    <row collapsed="false" customFormat="false" customHeight="true" hidden="false" ht="15" outlineLevel="0" r="3023">
      <c r="A3023" s="32" t="s">
        <v>6063</v>
      </c>
      <c r="B3023" s="33"/>
      <c r="C3023" s="32" t="s">
        <v>6064</v>
      </c>
      <c r="D3023" s="35" t="s">
        <v>19</v>
      </c>
      <c r="E3023" s="37" t="n">
        <v>64.64</v>
      </c>
      <c r="F3023" s="37" t="n">
        <v>7.67</v>
      </c>
      <c r="G3023" s="37" t="n">
        <v>72.31</v>
      </c>
    </row>
    <row collapsed="false" customFormat="false" customHeight="true" hidden="false" ht="15" outlineLevel="0" r="3024">
      <c r="A3024" s="32" t="s">
        <v>6065</v>
      </c>
      <c r="B3024" s="33"/>
      <c r="C3024" s="32" t="s">
        <v>6066</v>
      </c>
      <c r="D3024" s="35" t="s">
        <v>19</v>
      </c>
      <c r="E3024" s="37" t="n">
        <v>26.93</v>
      </c>
      <c r="F3024" s="37" t="n">
        <v>7.67</v>
      </c>
      <c r="G3024" s="37" t="n">
        <v>34.6</v>
      </c>
    </row>
    <row collapsed="false" customFormat="false" customHeight="true" hidden="false" ht="15" outlineLevel="0" r="3025">
      <c r="A3025" s="42" t="s">
        <v>6067</v>
      </c>
      <c r="B3025" s="42" t="s">
        <v>6068</v>
      </c>
      <c r="C3025" s="43"/>
      <c r="D3025" s="44"/>
      <c r="E3025" s="45"/>
      <c r="F3025" s="45"/>
      <c r="G3025" s="45"/>
    </row>
    <row collapsed="false" customFormat="false" customHeight="true" hidden="false" ht="15" outlineLevel="0" r="3026">
      <c r="A3026" s="23" t="s">
        <v>6069</v>
      </c>
      <c r="B3026" s="23" t="s">
        <v>6070</v>
      </c>
      <c r="C3026" s="24"/>
      <c r="D3026" s="46"/>
      <c r="E3026" s="47"/>
      <c r="F3026" s="47"/>
      <c r="G3026" s="47"/>
    </row>
    <row collapsed="false" customFormat="false" customHeight="true" hidden="false" ht="25.5" outlineLevel="0" r="3027">
      <c r="A3027" s="32" t="s">
        <v>6071</v>
      </c>
      <c r="B3027" s="33"/>
      <c r="C3027" s="32" t="s">
        <v>6072</v>
      </c>
      <c r="D3027" s="35" t="s">
        <v>19</v>
      </c>
      <c r="E3027" s="37" t="n">
        <v>561.2</v>
      </c>
      <c r="F3027" s="37" t="n">
        <v>466.8</v>
      </c>
      <c r="G3027" s="37" t="n">
        <v>1028</v>
      </c>
    </row>
    <row collapsed="false" customFormat="false" customHeight="true" hidden="false" ht="25.5" outlineLevel="0" r="3028">
      <c r="A3028" s="32" t="s">
        <v>6073</v>
      </c>
      <c r="B3028" s="33"/>
      <c r="C3028" s="32" t="s">
        <v>6074</v>
      </c>
      <c r="D3028" s="35" t="s">
        <v>19</v>
      </c>
      <c r="E3028" s="37" t="n">
        <v>585.26</v>
      </c>
      <c r="F3028" s="37" t="n">
        <v>466.8</v>
      </c>
      <c r="G3028" s="37" t="n">
        <v>1052.06</v>
      </c>
    </row>
    <row collapsed="false" customFormat="false" customHeight="true" hidden="false" ht="25.5" outlineLevel="0" r="3029">
      <c r="A3029" s="32" t="s">
        <v>6075</v>
      </c>
      <c r="B3029" s="33"/>
      <c r="C3029" s="32" t="s">
        <v>6076</v>
      </c>
      <c r="D3029" s="35" t="s">
        <v>19</v>
      </c>
      <c r="E3029" s="37" t="n">
        <v>1697.28</v>
      </c>
      <c r="F3029" s="37" t="n">
        <v>818.38</v>
      </c>
      <c r="G3029" s="37" t="n">
        <v>2515.66</v>
      </c>
    </row>
    <row collapsed="false" customFormat="false" customHeight="true" hidden="false" ht="25.5" outlineLevel="0" r="3030">
      <c r="A3030" s="32" t="s">
        <v>6077</v>
      </c>
      <c r="B3030" s="33"/>
      <c r="C3030" s="32" t="s">
        <v>6078</v>
      </c>
      <c r="D3030" s="35" t="s">
        <v>19</v>
      </c>
      <c r="E3030" s="37" t="n">
        <v>1780.8</v>
      </c>
      <c r="F3030" s="37" t="n">
        <v>818.38</v>
      </c>
      <c r="G3030" s="37" t="n">
        <v>2599.18</v>
      </c>
    </row>
    <row collapsed="false" customFormat="false" customHeight="true" hidden="false" ht="25.5" outlineLevel="0" r="3031">
      <c r="A3031" s="32" t="s">
        <v>6079</v>
      </c>
      <c r="B3031" s="33"/>
      <c r="C3031" s="32" t="s">
        <v>6080</v>
      </c>
      <c r="D3031" s="35" t="s">
        <v>19</v>
      </c>
      <c r="E3031" s="37" t="n">
        <v>1981.22</v>
      </c>
      <c r="F3031" s="37" t="n">
        <v>818.38</v>
      </c>
      <c r="G3031" s="37" t="n">
        <v>2799.6</v>
      </c>
    </row>
    <row collapsed="false" customFormat="false" customHeight="true" hidden="false" ht="25.5" outlineLevel="0" r="3032">
      <c r="A3032" s="32" t="s">
        <v>6081</v>
      </c>
      <c r="B3032" s="33"/>
      <c r="C3032" s="32" t="s">
        <v>6082</v>
      </c>
      <c r="D3032" s="35" t="s">
        <v>19</v>
      </c>
      <c r="E3032" s="37" t="n">
        <v>2139.42</v>
      </c>
      <c r="F3032" s="37" t="n">
        <v>818.38</v>
      </c>
      <c r="G3032" s="37" t="n">
        <v>2957.8</v>
      </c>
    </row>
    <row collapsed="false" customFormat="false" customHeight="true" hidden="false" ht="15" outlineLevel="0" r="3033">
      <c r="A3033" s="38" t="s">
        <v>6083</v>
      </c>
      <c r="B3033" s="39" t="s">
        <v>6084</v>
      </c>
      <c r="C3033" s="38"/>
      <c r="D3033" s="40"/>
      <c r="E3033" s="41"/>
      <c r="F3033" s="41"/>
      <c r="G3033" s="41"/>
    </row>
    <row collapsed="false" customFormat="false" customHeight="true" hidden="false" ht="25.5" outlineLevel="0" r="3034">
      <c r="A3034" s="32" t="s">
        <v>6085</v>
      </c>
      <c r="B3034" s="33"/>
      <c r="C3034" s="32" t="s">
        <v>6086</v>
      </c>
      <c r="D3034" s="35" t="s">
        <v>19</v>
      </c>
      <c r="E3034" s="37" t="n">
        <v>1242.91</v>
      </c>
      <c r="F3034" s="37" t="n">
        <v>591.84</v>
      </c>
      <c r="G3034" s="37" t="n">
        <v>1834.75</v>
      </c>
    </row>
    <row collapsed="false" customFormat="false" customHeight="true" hidden="false" ht="25.5" outlineLevel="0" r="3035">
      <c r="A3035" s="32" t="s">
        <v>6087</v>
      </c>
      <c r="B3035" s="33"/>
      <c r="C3035" s="32" t="s">
        <v>6088</v>
      </c>
      <c r="D3035" s="35" t="s">
        <v>19</v>
      </c>
      <c r="E3035" s="37" t="n">
        <v>3186.31</v>
      </c>
      <c r="F3035" s="37" t="n">
        <v>1272.84</v>
      </c>
      <c r="G3035" s="37" t="n">
        <v>4459.15</v>
      </c>
    </row>
    <row collapsed="false" customFormat="false" customHeight="true" hidden="false" ht="25.5" outlineLevel="0" r="3036">
      <c r="A3036" s="32" t="s">
        <v>6089</v>
      </c>
      <c r="B3036" s="33"/>
      <c r="C3036" s="32" t="s">
        <v>6090</v>
      </c>
      <c r="D3036" s="35" t="s">
        <v>19</v>
      </c>
      <c r="E3036" s="37" t="n">
        <v>5429.77</v>
      </c>
      <c r="F3036" s="37" t="n">
        <v>1678.02</v>
      </c>
      <c r="G3036" s="37" t="n">
        <v>7107.79</v>
      </c>
    </row>
    <row collapsed="false" customFormat="false" customHeight="true" hidden="false" ht="25.5" outlineLevel="0" r="3037">
      <c r="A3037" s="32" t="s">
        <v>6091</v>
      </c>
      <c r="B3037" s="33"/>
      <c r="C3037" s="32" t="s">
        <v>6092</v>
      </c>
      <c r="D3037" s="35" t="s">
        <v>19</v>
      </c>
      <c r="E3037" s="37" t="n">
        <v>7661.73</v>
      </c>
      <c r="F3037" s="37" t="n">
        <v>2034.68</v>
      </c>
      <c r="G3037" s="37" t="n">
        <v>9696.41</v>
      </c>
    </row>
    <row collapsed="false" customFormat="false" customHeight="true" hidden="false" ht="15" outlineLevel="0" r="3038">
      <c r="A3038" s="32" t="s">
        <v>6093</v>
      </c>
      <c r="B3038" s="33"/>
      <c r="C3038" s="32" t="s">
        <v>6094</v>
      </c>
      <c r="D3038" s="35" t="s">
        <v>19</v>
      </c>
      <c r="E3038" s="37" t="n">
        <v>394.39</v>
      </c>
      <c r="F3038" s="37" t="n">
        <v>403.66</v>
      </c>
      <c r="G3038" s="37" t="n">
        <v>798.05</v>
      </c>
    </row>
    <row collapsed="false" customFormat="false" customHeight="true" hidden="false" ht="15" outlineLevel="0" r="3039">
      <c r="A3039" s="38" t="s">
        <v>6095</v>
      </c>
      <c r="B3039" s="39" t="s">
        <v>6096</v>
      </c>
      <c r="C3039" s="38"/>
      <c r="D3039" s="40"/>
      <c r="E3039" s="41"/>
      <c r="F3039" s="41"/>
      <c r="G3039" s="41"/>
    </row>
    <row collapsed="false" customFormat="false" customHeight="true" hidden="false" ht="25.5" outlineLevel="0" r="3040">
      <c r="A3040" s="32" t="s">
        <v>6097</v>
      </c>
      <c r="B3040" s="33"/>
      <c r="C3040" s="32" t="s">
        <v>6098</v>
      </c>
      <c r="D3040" s="35" t="s">
        <v>19</v>
      </c>
      <c r="E3040" s="37" t="n">
        <v>2063.39</v>
      </c>
      <c r="F3040" s="37" t="n">
        <v>28.75</v>
      </c>
      <c r="G3040" s="37" t="n">
        <v>2092.14</v>
      </c>
    </row>
    <row collapsed="false" customFormat="false" customHeight="true" hidden="false" ht="25.5" outlineLevel="0" r="3041">
      <c r="A3041" s="32" t="s">
        <v>6099</v>
      </c>
      <c r="B3041" s="33"/>
      <c r="C3041" s="32" t="s">
        <v>6100</v>
      </c>
      <c r="D3041" s="35" t="s">
        <v>19</v>
      </c>
      <c r="E3041" s="37" t="n">
        <v>3195.4</v>
      </c>
      <c r="F3041" s="37" t="n">
        <v>28.75</v>
      </c>
      <c r="G3041" s="37" t="n">
        <v>3224.15</v>
      </c>
    </row>
    <row collapsed="false" customFormat="false" customHeight="true" hidden="false" ht="15" outlineLevel="0" r="3042">
      <c r="A3042" s="32" t="s">
        <v>6101</v>
      </c>
      <c r="B3042" s="33"/>
      <c r="C3042" s="32" t="s">
        <v>6102</v>
      </c>
      <c r="D3042" s="35" t="s">
        <v>19</v>
      </c>
      <c r="E3042" s="37" t="n">
        <v>414.32</v>
      </c>
      <c r="F3042" s="37" t="n">
        <v>46.01</v>
      </c>
      <c r="G3042" s="37" t="n">
        <v>460.33</v>
      </c>
    </row>
    <row collapsed="false" customFormat="false" customHeight="true" hidden="false" ht="25.5" outlineLevel="0" r="3043">
      <c r="A3043" s="32" t="s">
        <v>6103</v>
      </c>
      <c r="B3043" s="33"/>
      <c r="C3043" s="32" t="s">
        <v>6104</v>
      </c>
      <c r="D3043" s="35" t="s">
        <v>19</v>
      </c>
      <c r="E3043" s="37" t="n">
        <v>693.01</v>
      </c>
      <c r="F3043" s="37" t="n">
        <v>46.01</v>
      </c>
      <c r="G3043" s="37" t="n">
        <v>739.02</v>
      </c>
    </row>
    <row collapsed="false" customFormat="false" customHeight="true" hidden="false" ht="15" outlineLevel="0" r="3044">
      <c r="A3044" s="32" t="s">
        <v>6105</v>
      </c>
      <c r="B3044" s="33"/>
      <c r="C3044" s="32" t="s">
        <v>6106</v>
      </c>
      <c r="D3044" s="35" t="s">
        <v>19</v>
      </c>
      <c r="E3044" s="37" t="n">
        <v>1205.22</v>
      </c>
      <c r="F3044" s="37" t="n">
        <v>28.75</v>
      </c>
      <c r="G3044" s="37" t="n">
        <v>1233.97</v>
      </c>
    </row>
    <row collapsed="false" customFormat="false" customHeight="true" hidden="false" ht="15" outlineLevel="0" r="3045">
      <c r="A3045" s="38" t="s">
        <v>6107</v>
      </c>
      <c r="B3045" s="39" t="s">
        <v>6108</v>
      </c>
      <c r="C3045" s="38"/>
      <c r="D3045" s="40"/>
      <c r="E3045" s="41"/>
      <c r="F3045" s="41"/>
      <c r="G3045" s="41"/>
    </row>
    <row collapsed="false" customFormat="false" customHeight="true" hidden="false" ht="15" outlineLevel="0" r="3046">
      <c r="A3046" s="32" t="s">
        <v>6109</v>
      </c>
      <c r="B3046" s="33"/>
      <c r="C3046" s="32" t="s">
        <v>6110</v>
      </c>
      <c r="D3046" s="35" t="s">
        <v>19</v>
      </c>
      <c r="E3046" s="37" t="n">
        <v>742.75</v>
      </c>
      <c r="F3046" s="37" t="n">
        <v>0</v>
      </c>
      <c r="G3046" s="37" t="n">
        <v>742.75</v>
      </c>
    </row>
    <row collapsed="false" customFormat="false" customHeight="true" hidden="false" ht="15" outlineLevel="0" r="3047">
      <c r="A3047" s="42" t="s">
        <v>6111</v>
      </c>
      <c r="B3047" s="42" t="s">
        <v>6112</v>
      </c>
      <c r="C3047" s="43"/>
      <c r="D3047" s="44"/>
      <c r="E3047" s="45"/>
      <c r="F3047" s="45"/>
      <c r="G3047" s="45"/>
    </row>
    <row collapsed="false" customFormat="false" customHeight="true" hidden="false" ht="15" outlineLevel="0" r="3048">
      <c r="A3048" s="23" t="s">
        <v>6113</v>
      </c>
      <c r="B3048" s="23" t="s">
        <v>6114</v>
      </c>
      <c r="C3048" s="24"/>
      <c r="D3048" s="46"/>
      <c r="E3048" s="47"/>
      <c r="F3048" s="47"/>
      <c r="G3048" s="47"/>
    </row>
    <row collapsed="false" customFormat="false" customHeight="true" hidden="false" ht="25.5" outlineLevel="0" r="3049">
      <c r="A3049" s="32" t="s">
        <v>6115</v>
      </c>
      <c r="B3049" s="33"/>
      <c r="C3049" s="32" t="s">
        <v>6116</v>
      </c>
      <c r="D3049" s="35" t="s">
        <v>127</v>
      </c>
      <c r="E3049" s="37" t="n">
        <v>3.47</v>
      </c>
      <c r="F3049" s="37" t="n">
        <v>19.18</v>
      </c>
      <c r="G3049" s="37" t="n">
        <v>22.65</v>
      </c>
    </row>
    <row collapsed="false" customFormat="false" customHeight="true" hidden="false" ht="25.5" outlineLevel="0" r="3050">
      <c r="A3050" s="32" t="s">
        <v>6117</v>
      </c>
      <c r="B3050" s="33"/>
      <c r="C3050" s="32" t="s">
        <v>6118</v>
      </c>
      <c r="D3050" s="35" t="s">
        <v>127</v>
      </c>
      <c r="E3050" s="37" t="n">
        <v>4.19</v>
      </c>
      <c r="F3050" s="37" t="n">
        <v>19.18</v>
      </c>
      <c r="G3050" s="37" t="n">
        <v>23.37</v>
      </c>
    </row>
    <row collapsed="false" customFormat="false" customHeight="true" hidden="false" ht="25.5" outlineLevel="0" r="3051">
      <c r="A3051" s="32" t="s">
        <v>6119</v>
      </c>
      <c r="B3051" s="33"/>
      <c r="C3051" s="32" t="s">
        <v>6120</v>
      </c>
      <c r="D3051" s="35" t="s">
        <v>127</v>
      </c>
      <c r="E3051" s="37" t="n">
        <v>9.58</v>
      </c>
      <c r="F3051" s="37" t="n">
        <v>19.18</v>
      </c>
      <c r="G3051" s="37" t="n">
        <v>28.76</v>
      </c>
    </row>
    <row collapsed="false" customFormat="false" customHeight="true" hidden="false" ht="25.5" outlineLevel="0" r="3052">
      <c r="A3052" s="32" t="s">
        <v>6121</v>
      </c>
      <c r="B3052" s="33"/>
      <c r="C3052" s="32" t="s">
        <v>6122</v>
      </c>
      <c r="D3052" s="35" t="s">
        <v>127</v>
      </c>
      <c r="E3052" s="37" t="n">
        <v>12.99</v>
      </c>
      <c r="F3052" s="37" t="n">
        <v>19.18</v>
      </c>
      <c r="G3052" s="37" t="n">
        <v>32.17</v>
      </c>
    </row>
    <row collapsed="false" customFormat="false" customHeight="true" hidden="false" ht="25.5" outlineLevel="0" r="3053">
      <c r="A3053" s="32" t="s">
        <v>6123</v>
      </c>
      <c r="B3053" s="33"/>
      <c r="C3053" s="32" t="s">
        <v>6124</v>
      </c>
      <c r="D3053" s="35" t="s">
        <v>127</v>
      </c>
      <c r="E3053" s="37" t="n">
        <v>14.08</v>
      </c>
      <c r="F3053" s="37" t="n">
        <v>23.01</v>
      </c>
      <c r="G3053" s="37" t="n">
        <v>37.09</v>
      </c>
    </row>
    <row collapsed="false" customFormat="false" customHeight="true" hidden="false" ht="25.5" outlineLevel="0" r="3054">
      <c r="A3054" s="32" t="s">
        <v>6125</v>
      </c>
      <c r="B3054" s="33"/>
      <c r="C3054" s="32" t="s">
        <v>6126</v>
      </c>
      <c r="D3054" s="35" t="s">
        <v>127</v>
      </c>
      <c r="E3054" s="37" t="n">
        <v>25.1</v>
      </c>
      <c r="F3054" s="37" t="n">
        <v>26.84</v>
      </c>
      <c r="G3054" s="37" t="n">
        <v>51.94</v>
      </c>
    </row>
    <row collapsed="false" customFormat="false" customHeight="true" hidden="false" ht="25.5" outlineLevel="0" r="3055">
      <c r="A3055" s="32" t="s">
        <v>6127</v>
      </c>
      <c r="B3055" s="33"/>
      <c r="C3055" s="32" t="s">
        <v>6128</v>
      </c>
      <c r="D3055" s="35" t="s">
        <v>127</v>
      </c>
      <c r="E3055" s="37" t="n">
        <v>33.94</v>
      </c>
      <c r="F3055" s="37" t="n">
        <v>34.51</v>
      </c>
      <c r="G3055" s="37" t="n">
        <v>68.45</v>
      </c>
    </row>
    <row collapsed="false" customFormat="false" customHeight="true" hidden="false" ht="25.5" outlineLevel="0" r="3056">
      <c r="A3056" s="32" t="s">
        <v>6129</v>
      </c>
      <c r="B3056" s="33"/>
      <c r="C3056" s="32" t="s">
        <v>6130</v>
      </c>
      <c r="D3056" s="35" t="s">
        <v>127</v>
      </c>
      <c r="E3056" s="37" t="n">
        <v>41.62</v>
      </c>
      <c r="F3056" s="37" t="n">
        <v>38.34</v>
      </c>
      <c r="G3056" s="37" t="n">
        <v>79.96</v>
      </c>
    </row>
    <row collapsed="false" customFormat="false" customHeight="true" hidden="false" ht="25.5" outlineLevel="0" r="3057">
      <c r="A3057" s="32" t="s">
        <v>6131</v>
      </c>
      <c r="B3057" s="33"/>
      <c r="C3057" s="32" t="s">
        <v>6132</v>
      </c>
      <c r="D3057" s="35" t="s">
        <v>127</v>
      </c>
      <c r="E3057" s="37" t="n">
        <v>77.74</v>
      </c>
      <c r="F3057" s="37" t="n">
        <v>42.17</v>
      </c>
      <c r="G3057" s="37" t="n">
        <v>119.91</v>
      </c>
    </row>
    <row collapsed="false" customFormat="false" customHeight="true" hidden="false" ht="15" outlineLevel="0" r="3058">
      <c r="A3058" s="38" t="s">
        <v>6133</v>
      </c>
      <c r="B3058" s="39" t="s">
        <v>6134</v>
      </c>
      <c r="C3058" s="38"/>
      <c r="D3058" s="40"/>
      <c r="E3058" s="41"/>
      <c r="F3058" s="41"/>
      <c r="G3058" s="41"/>
    </row>
    <row collapsed="false" customFormat="false" customHeight="true" hidden="false" ht="38.25" outlineLevel="0" r="3059">
      <c r="A3059" s="32" t="s">
        <v>6135</v>
      </c>
      <c r="B3059" s="33"/>
      <c r="C3059" s="32" t="s">
        <v>6136</v>
      </c>
      <c r="D3059" s="35" t="s">
        <v>127</v>
      </c>
      <c r="E3059" s="37" t="n">
        <v>7.14</v>
      </c>
      <c r="F3059" s="37" t="n">
        <v>19.18</v>
      </c>
      <c r="G3059" s="37" t="n">
        <v>26.32</v>
      </c>
    </row>
    <row collapsed="false" customFormat="false" customHeight="true" hidden="false" ht="38.25" outlineLevel="0" r="3060">
      <c r="A3060" s="32" t="s">
        <v>6137</v>
      </c>
      <c r="B3060" s="33"/>
      <c r="C3060" s="32" t="s">
        <v>6138</v>
      </c>
      <c r="D3060" s="35" t="s">
        <v>127</v>
      </c>
      <c r="E3060" s="37" t="n">
        <v>9.88</v>
      </c>
      <c r="F3060" s="37" t="n">
        <v>23.01</v>
      </c>
      <c r="G3060" s="37" t="n">
        <v>32.89</v>
      </c>
    </row>
    <row collapsed="false" customFormat="false" customHeight="true" hidden="false" ht="38.25" outlineLevel="0" r="3061">
      <c r="A3061" s="32" t="s">
        <v>6139</v>
      </c>
      <c r="B3061" s="33"/>
      <c r="C3061" s="32" t="s">
        <v>6140</v>
      </c>
      <c r="D3061" s="35" t="s">
        <v>127</v>
      </c>
      <c r="E3061" s="37" t="n">
        <v>16.26</v>
      </c>
      <c r="F3061" s="37" t="n">
        <v>34.51</v>
      </c>
      <c r="G3061" s="37" t="n">
        <v>50.77</v>
      </c>
    </row>
    <row collapsed="false" customFormat="false" customHeight="true" hidden="false" ht="38.25" outlineLevel="0" r="3062">
      <c r="A3062" s="32" t="s">
        <v>6141</v>
      </c>
      <c r="B3062" s="33"/>
      <c r="C3062" s="32" t="s">
        <v>6142</v>
      </c>
      <c r="D3062" s="35" t="s">
        <v>127</v>
      </c>
      <c r="E3062" s="37" t="n">
        <v>15.44</v>
      </c>
      <c r="F3062" s="37" t="n">
        <v>42.17</v>
      </c>
      <c r="G3062" s="37" t="n">
        <v>57.61</v>
      </c>
    </row>
    <row collapsed="false" customFormat="false" customHeight="true" hidden="false" ht="15" outlineLevel="0" r="3063">
      <c r="A3063" s="38" t="s">
        <v>6143</v>
      </c>
      <c r="B3063" s="39" t="s">
        <v>6144</v>
      </c>
      <c r="C3063" s="38"/>
      <c r="D3063" s="40"/>
      <c r="E3063" s="41"/>
      <c r="F3063" s="41"/>
      <c r="G3063" s="41"/>
    </row>
    <row collapsed="false" customFormat="false" customHeight="true" hidden="false" ht="38.25" outlineLevel="0" r="3064">
      <c r="A3064" s="32" t="s">
        <v>6145</v>
      </c>
      <c r="B3064" s="33"/>
      <c r="C3064" s="32" t="s">
        <v>6146</v>
      </c>
      <c r="D3064" s="35" t="s">
        <v>127</v>
      </c>
      <c r="E3064" s="37" t="n">
        <v>15.55</v>
      </c>
      <c r="F3064" s="37" t="n">
        <v>23.01</v>
      </c>
      <c r="G3064" s="37" t="n">
        <v>38.56</v>
      </c>
    </row>
    <row collapsed="false" customFormat="false" customHeight="true" hidden="false" ht="38.25" outlineLevel="0" r="3065">
      <c r="A3065" s="32" t="s">
        <v>6147</v>
      </c>
      <c r="B3065" s="33"/>
      <c r="C3065" s="32" t="s">
        <v>6148</v>
      </c>
      <c r="D3065" s="35" t="s">
        <v>127</v>
      </c>
      <c r="E3065" s="37" t="n">
        <v>21.47</v>
      </c>
      <c r="F3065" s="37" t="n">
        <v>34.51</v>
      </c>
      <c r="G3065" s="37" t="n">
        <v>55.98</v>
      </c>
    </row>
    <row collapsed="false" customFormat="false" customHeight="true" hidden="false" ht="38.25" outlineLevel="0" r="3066">
      <c r="A3066" s="32" t="s">
        <v>6149</v>
      </c>
      <c r="B3066" s="33"/>
      <c r="C3066" s="32" t="s">
        <v>6150</v>
      </c>
      <c r="D3066" s="35" t="s">
        <v>127</v>
      </c>
      <c r="E3066" s="37" t="n">
        <v>30.86</v>
      </c>
      <c r="F3066" s="37" t="n">
        <v>42.17</v>
      </c>
      <c r="G3066" s="37" t="n">
        <v>73.03</v>
      </c>
    </row>
    <row collapsed="false" customFormat="false" customHeight="true" hidden="false" ht="38.25" outlineLevel="0" r="3067">
      <c r="A3067" s="32" t="s">
        <v>6151</v>
      </c>
      <c r="B3067" s="33"/>
      <c r="C3067" s="32" t="s">
        <v>6152</v>
      </c>
      <c r="D3067" s="35" t="s">
        <v>127</v>
      </c>
      <c r="E3067" s="37" t="n">
        <v>68.94</v>
      </c>
      <c r="F3067" s="37" t="n">
        <v>42.17</v>
      </c>
      <c r="G3067" s="37" t="n">
        <v>111.11</v>
      </c>
    </row>
    <row collapsed="false" customFormat="false" customHeight="true" hidden="false" ht="38.25" outlineLevel="0" r="3068">
      <c r="A3068" s="32" t="s">
        <v>6153</v>
      </c>
      <c r="B3068" s="33"/>
      <c r="C3068" s="32" t="s">
        <v>6154</v>
      </c>
      <c r="D3068" s="35" t="s">
        <v>127</v>
      </c>
      <c r="E3068" s="37" t="n">
        <v>12.87</v>
      </c>
      <c r="F3068" s="37" t="n">
        <v>19.18</v>
      </c>
      <c r="G3068" s="37" t="n">
        <v>32.05</v>
      </c>
    </row>
    <row collapsed="false" customFormat="false" customHeight="true" hidden="false" ht="15" outlineLevel="0" r="3069">
      <c r="A3069" s="38" t="s">
        <v>6155</v>
      </c>
      <c r="B3069" s="39" t="s">
        <v>6156</v>
      </c>
      <c r="C3069" s="38"/>
      <c r="D3069" s="40"/>
      <c r="E3069" s="41"/>
      <c r="F3069" s="41"/>
      <c r="G3069" s="41"/>
    </row>
    <row collapsed="false" customFormat="false" customHeight="true" hidden="false" ht="25.5" outlineLevel="0" r="3070">
      <c r="A3070" s="32" t="s">
        <v>6157</v>
      </c>
      <c r="B3070" s="33"/>
      <c r="C3070" s="32" t="s">
        <v>6158</v>
      </c>
      <c r="D3070" s="35" t="s">
        <v>127</v>
      </c>
      <c r="E3070" s="37" t="n">
        <v>12.52</v>
      </c>
      <c r="F3070" s="37" t="n">
        <v>13.49</v>
      </c>
      <c r="G3070" s="37" t="n">
        <v>26.01</v>
      </c>
    </row>
    <row collapsed="false" customFormat="false" customHeight="true" hidden="false" ht="25.5" outlineLevel="0" r="3071">
      <c r="A3071" s="32" t="s">
        <v>6159</v>
      </c>
      <c r="B3071" s="33"/>
      <c r="C3071" s="32" t="s">
        <v>6160</v>
      </c>
      <c r="D3071" s="35" t="s">
        <v>127</v>
      </c>
      <c r="E3071" s="37" t="n">
        <v>26.08</v>
      </c>
      <c r="F3071" s="37" t="n">
        <v>13.49</v>
      </c>
      <c r="G3071" s="37" t="n">
        <v>39.57</v>
      </c>
    </row>
    <row collapsed="false" customFormat="false" customHeight="true" hidden="false" ht="25.5" outlineLevel="0" r="3072">
      <c r="A3072" s="32" t="s">
        <v>6161</v>
      </c>
      <c r="B3072" s="33"/>
      <c r="C3072" s="32" t="s">
        <v>6162</v>
      </c>
      <c r="D3072" s="35" t="s">
        <v>127</v>
      </c>
      <c r="E3072" s="37" t="n">
        <v>47.34</v>
      </c>
      <c r="F3072" s="37" t="n">
        <v>13.49</v>
      </c>
      <c r="G3072" s="37" t="n">
        <v>60.83</v>
      </c>
    </row>
    <row collapsed="false" customFormat="false" customHeight="true" hidden="false" ht="25.5" outlineLevel="0" r="3073">
      <c r="A3073" s="32" t="s">
        <v>6163</v>
      </c>
      <c r="B3073" s="33"/>
      <c r="C3073" s="32" t="s">
        <v>6164</v>
      </c>
      <c r="D3073" s="35" t="s">
        <v>127</v>
      </c>
      <c r="E3073" s="37" t="n">
        <v>58.67</v>
      </c>
      <c r="F3073" s="37" t="n">
        <v>13.49</v>
      </c>
      <c r="G3073" s="37" t="n">
        <v>72.16</v>
      </c>
    </row>
    <row collapsed="false" customFormat="false" customHeight="true" hidden="false" ht="25.5" outlineLevel="0" r="3074">
      <c r="A3074" s="32" t="s">
        <v>6165</v>
      </c>
      <c r="B3074" s="33"/>
      <c r="C3074" s="32" t="s">
        <v>6166</v>
      </c>
      <c r="D3074" s="35" t="s">
        <v>127</v>
      </c>
      <c r="E3074" s="37" t="n">
        <v>123.6</v>
      </c>
      <c r="F3074" s="37" t="n">
        <v>13.49</v>
      </c>
      <c r="G3074" s="37" t="n">
        <v>137.09</v>
      </c>
    </row>
    <row collapsed="false" customFormat="false" customHeight="true" hidden="false" ht="25.5" outlineLevel="0" r="3075">
      <c r="A3075" s="32" t="s">
        <v>6167</v>
      </c>
      <c r="B3075" s="33"/>
      <c r="C3075" s="32" t="s">
        <v>6168</v>
      </c>
      <c r="D3075" s="35" t="s">
        <v>127</v>
      </c>
      <c r="E3075" s="37" t="n">
        <v>188.38</v>
      </c>
      <c r="F3075" s="37" t="n">
        <v>26.98</v>
      </c>
      <c r="G3075" s="37" t="n">
        <v>215.36</v>
      </c>
    </row>
    <row collapsed="false" customFormat="false" customHeight="true" hidden="false" ht="25.5" outlineLevel="0" r="3076">
      <c r="A3076" s="32" t="s">
        <v>6169</v>
      </c>
      <c r="B3076" s="33"/>
      <c r="C3076" s="32" t="s">
        <v>6170</v>
      </c>
      <c r="D3076" s="35" t="s">
        <v>127</v>
      </c>
      <c r="E3076" s="37" t="n">
        <v>305.7</v>
      </c>
      <c r="F3076" s="37" t="n">
        <v>26.98</v>
      </c>
      <c r="G3076" s="37" t="n">
        <v>332.68</v>
      </c>
    </row>
    <row collapsed="false" customFormat="false" customHeight="true" hidden="false" ht="25.5" outlineLevel="0" r="3077">
      <c r="A3077" s="32" t="s">
        <v>6171</v>
      </c>
      <c r="B3077" s="33"/>
      <c r="C3077" s="32" t="s">
        <v>6172</v>
      </c>
      <c r="D3077" s="35" t="s">
        <v>127</v>
      </c>
      <c r="E3077" s="37" t="n">
        <v>411.25</v>
      </c>
      <c r="F3077" s="37" t="n">
        <v>26.98</v>
      </c>
      <c r="G3077" s="37" t="n">
        <v>438.23</v>
      </c>
    </row>
    <row collapsed="false" customFormat="false" customHeight="true" hidden="false" ht="15" outlineLevel="0" r="3078">
      <c r="A3078" s="38" t="s">
        <v>6173</v>
      </c>
      <c r="B3078" s="39" t="s">
        <v>6174</v>
      </c>
      <c r="C3078" s="38"/>
      <c r="D3078" s="40"/>
      <c r="E3078" s="41"/>
      <c r="F3078" s="41"/>
      <c r="G3078" s="41"/>
    </row>
    <row collapsed="false" customFormat="false" customHeight="true" hidden="false" ht="25.5" outlineLevel="0" r="3079">
      <c r="A3079" s="32" t="s">
        <v>6175</v>
      </c>
      <c r="B3079" s="33"/>
      <c r="C3079" s="32" t="s">
        <v>6176</v>
      </c>
      <c r="D3079" s="35" t="s">
        <v>127</v>
      </c>
      <c r="E3079" s="37" t="n">
        <v>16.07</v>
      </c>
      <c r="F3079" s="37" t="n">
        <v>13.49</v>
      </c>
      <c r="G3079" s="37" t="n">
        <v>29.56</v>
      </c>
    </row>
    <row collapsed="false" customFormat="false" customHeight="true" hidden="false" ht="25.5" outlineLevel="0" r="3080">
      <c r="A3080" s="32" t="s">
        <v>6177</v>
      </c>
      <c r="B3080" s="33"/>
      <c r="C3080" s="32" t="s">
        <v>6178</v>
      </c>
      <c r="D3080" s="35" t="s">
        <v>127</v>
      </c>
      <c r="E3080" s="37" t="n">
        <v>34.48</v>
      </c>
      <c r="F3080" s="37" t="n">
        <v>13.49</v>
      </c>
      <c r="G3080" s="37" t="n">
        <v>47.97</v>
      </c>
    </row>
    <row collapsed="false" customFormat="false" customHeight="true" hidden="false" ht="25.5" outlineLevel="0" r="3081">
      <c r="A3081" s="32" t="s">
        <v>6179</v>
      </c>
      <c r="B3081" s="33"/>
      <c r="C3081" s="32" t="s">
        <v>6180</v>
      </c>
      <c r="D3081" s="35" t="s">
        <v>127</v>
      </c>
      <c r="E3081" s="37" t="n">
        <v>55.7</v>
      </c>
      <c r="F3081" s="37" t="n">
        <v>26.98</v>
      </c>
      <c r="G3081" s="37" t="n">
        <v>82.68</v>
      </c>
    </row>
    <row collapsed="false" customFormat="false" customHeight="true" hidden="false" ht="25.5" outlineLevel="0" r="3082">
      <c r="A3082" s="32" t="s">
        <v>6181</v>
      </c>
      <c r="B3082" s="33"/>
      <c r="C3082" s="32" t="s">
        <v>6182</v>
      </c>
      <c r="D3082" s="35" t="s">
        <v>127</v>
      </c>
      <c r="E3082" s="37" t="n">
        <v>90.26</v>
      </c>
      <c r="F3082" s="37" t="n">
        <v>26.98</v>
      </c>
      <c r="G3082" s="37" t="n">
        <v>117.24</v>
      </c>
    </row>
    <row collapsed="false" customFormat="false" customHeight="true" hidden="false" ht="25.5" outlineLevel="0" r="3083">
      <c r="A3083" s="32" t="s">
        <v>6183</v>
      </c>
      <c r="B3083" s="33"/>
      <c r="C3083" s="32" t="s">
        <v>6184</v>
      </c>
      <c r="D3083" s="35" t="s">
        <v>127</v>
      </c>
      <c r="E3083" s="37" t="n">
        <v>147.44</v>
      </c>
      <c r="F3083" s="37" t="n">
        <v>26.98</v>
      </c>
      <c r="G3083" s="37" t="n">
        <v>174.42</v>
      </c>
    </row>
    <row collapsed="false" customFormat="false" customHeight="true" hidden="false" ht="25.5" outlineLevel="0" r="3084">
      <c r="A3084" s="32" t="s">
        <v>6185</v>
      </c>
      <c r="B3084" s="33"/>
      <c r="C3084" s="32" t="s">
        <v>6186</v>
      </c>
      <c r="D3084" s="35" t="s">
        <v>127</v>
      </c>
      <c r="E3084" s="37" t="n">
        <v>255.01</v>
      </c>
      <c r="F3084" s="37" t="n">
        <v>26.98</v>
      </c>
      <c r="G3084" s="37" t="n">
        <v>281.99</v>
      </c>
    </row>
    <row collapsed="false" customFormat="false" customHeight="true" hidden="false" ht="15" outlineLevel="0" r="3085">
      <c r="A3085" s="38" t="s">
        <v>6187</v>
      </c>
      <c r="B3085" s="39" t="s">
        <v>6188</v>
      </c>
      <c r="C3085" s="38"/>
      <c r="D3085" s="40"/>
      <c r="E3085" s="41"/>
      <c r="F3085" s="41"/>
      <c r="G3085" s="41"/>
    </row>
    <row collapsed="false" customFormat="false" customHeight="true" hidden="false" ht="15" outlineLevel="0" r="3086">
      <c r="A3086" s="32" t="s">
        <v>6189</v>
      </c>
      <c r="B3086" s="33"/>
      <c r="C3086" s="32" t="s">
        <v>6190</v>
      </c>
      <c r="D3086" s="35" t="s">
        <v>127</v>
      </c>
      <c r="E3086" s="37" t="n">
        <v>21.17</v>
      </c>
      <c r="F3086" s="37" t="n">
        <v>38.34</v>
      </c>
      <c r="G3086" s="37" t="n">
        <v>59.51</v>
      </c>
    </row>
    <row collapsed="false" customFormat="false" customHeight="true" hidden="false" ht="15" outlineLevel="0" r="3087">
      <c r="A3087" s="32" t="s">
        <v>6191</v>
      </c>
      <c r="B3087" s="33"/>
      <c r="C3087" s="32" t="s">
        <v>6192</v>
      </c>
      <c r="D3087" s="35" t="s">
        <v>127</v>
      </c>
      <c r="E3087" s="37" t="n">
        <v>25.14</v>
      </c>
      <c r="F3087" s="37" t="n">
        <v>42.17</v>
      </c>
      <c r="G3087" s="37" t="n">
        <v>67.31</v>
      </c>
    </row>
    <row collapsed="false" customFormat="false" customHeight="true" hidden="false" ht="15" outlineLevel="0" r="3088">
      <c r="A3088" s="32" t="s">
        <v>6193</v>
      </c>
      <c r="B3088" s="33"/>
      <c r="C3088" s="32" t="s">
        <v>6194</v>
      </c>
      <c r="D3088" s="35" t="s">
        <v>127</v>
      </c>
      <c r="E3088" s="37" t="n">
        <v>34</v>
      </c>
      <c r="F3088" s="37" t="n">
        <v>49.84</v>
      </c>
      <c r="G3088" s="37" t="n">
        <v>83.84</v>
      </c>
    </row>
    <row collapsed="false" customFormat="false" customHeight="true" hidden="false" ht="25.5" outlineLevel="0" r="3089">
      <c r="A3089" s="32" t="s">
        <v>6195</v>
      </c>
      <c r="B3089" s="33"/>
      <c r="C3089" s="32" t="s">
        <v>6196</v>
      </c>
      <c r="D3089" s="35" t="s">
        <v>127</v>
      </c>
      <c r="E3089" s="37" t="n">
        <v>43.66</v>
      </c>
      <c r="F3089" s="37" t="n">
        <v>53.67</v>
      </c>
      <c r="G3089" s="37" t="n">
        <v>97.33</v>
      </c>
    </row>
    <row collapsed="false" customFormat="false" customHeight="true" hidden="false" ht="25.5" outlineLevel="0" r="3090">
      <c r="A3090" s="32" t="s">
        <v>6197</v>
      </c>
      <c r="B3090" s="33"/>
      <c r="C3090" s="32" t="s">
        <v>6198</v>
      </c>
      <c r="D3090" s="35" t="s">
        <v>127</v>
      </c>
      <c r="E3090" s="37" t="n">
        <v>47.39</v>
      </c>
      <c r="F3090" s="37" t="n">
        <v>61.35</v>
      </c>
      <c r="G3090" s="37" t="n">
        <v>108.74</v>
      </c>
    </row>
    <row collapsed="false" customFormat="false" customHeight="true" hidden="false" ht="15" outlineLevel="0" r="3091">
      <c r="A3091" s="32" t="s">
        <v>6199</v>
      </c>
      <c r="B3091" s="33"/>
      <c r="C3091" s="32" t="s">
        <v>6200</v>
      </c>
      <c r="D3091" s="35" t="s">
        <v>127</v>
      </c>
      <c r="E3091" s="37" t="n">
        <v>65.01</v>
      </c>
      <c r="F3091" s="37" t="n">
        <v>69.01</v>
      </c>
      <c r="G3091" s="37" t="n">
        <v>134.02</v>
      </c>
    </row>
    <row collapsed="false" customFormat="false" customHeight="true" hidden="false" ht="25.5" outlineLevel="0" r="3092">
      <c r="A3092" s="32" t="s">
        <v>6201</v>
      </c>
      <c r="B3092" s="33"/>
      <c r="C3092" s="32" t="s">
        <v>6202</v>
      </c>
      <c r="D3092" s="35" t="s">
        <v>127</v>
      </c>
      <c r="E3092" s="37" t="n">
        <v>84.63</v>
      </c>
      <c r="F3092" s="37" t="n">
        <v>76.68</v>
      </c>
      <c r="G3092" s="37" t="n">
        <v>161.31</v>
      </c>
    </row>
    <row collapsed="false" customFormat="false" customHeight="true" hidden="false" ht="15" outlineLevel="0" r="3093">
      <c r="A3093" s="32" t="s">
        <v>6203</v>
      </c>
      <c r="B3093" s="33"/>
      <c r="C3093" s="32" t="s">
        <v>6204</v>
      </c>
      <c r="D3093" s="35" t="s">
        <v>127</v>
      </c>
      <c r="E3093" s="37" t="n">
        <v>96.65</v>
      </c>
      <c r="F3093" s="37" t="n">
        <v>86.27</v>
      </c>
      <c r="G3093" s="37" t="n">
        <v>182.92</v>
      </c>
    </row>
    <row collapsed="false" customFormat="false" customHeight="true" hidden="false" ht="15" outlineLevel="0" r="3094">
      <c r="A3094" s="32" t="s">
        <v>6205</v>
      </c>
      <c r="B3094" s="33"/>
      <c r="C3094" s="32" t="s">
        <v>6206</v>
      </c>
      <c r="D3094" s="35" t="s">
        <v>127</v>
      </c>
      <c r="E3094" s="37" t="n">
        <v>140.42</v>
      </c>
      <c r="F3094" s="37" t="n">
        <v>95.86</v>
      </c>
      <c r="G3094" s="37" t="n">
        <v>236.28</v>
      </c>
    </row>
    <row collapsed="false" customFormat="false" customHeight="true" hidden="false" ht="15" outlineLevel="0" r="3095">
      <c r="A3095" s="32" t="s">
        <v>6207</v>
      </c>
      <c r="B3095" s="33"/>
      <c r="C3095" s="32" t="s">
        <v>6208</v>
      </c>
      <c r="D3095" s="35" t="s">
        <v>127</v>
      </c>
      <c r="E3095" s="37" t="n">
        <v>238.03</v>
      </c>
      <c r="F3095" s="37" t="n">
        <v>105.43</v>
      </c>
      <c r="G3095" s="37" t="n">
        <v>343.46</v>
      </c>
    </row>
    <row collapsed="false" customFormat="false" customHeight="true" hidden="false" ht="15" outlineLevel="0" r="3096">
      <c r="A3096" s="38" t="s">
        <v>6209</v>
      </c>
      <c r="B3096" s="39" t="s">
        <v>6210</v>
      </c>
      <c r="C3096" s="38"/>
      <c r="D3096" s="40"/>
      <c r="E3096" s="41"/>
      <c r="F3096" s="41"/>
      <c r="G3096" s="41"/>
    </row>
    <row collapsed="false" customFormat="false" customHeight="true" hidden="false" ht="25.5" outlineLevel="0" r="3097">
      <c r="A3097" s="32" t="s">
        <v>6211</v>
      </c>
      <c r="B3097" s="33"/>
      <c r="C3097" s="32" t="s">
        <v>6212</v>
      </c>
      <c r="D3097" s="35" t="s">
        <v>127</v>
      </c>
      <c r="E3097" s="37" t="n">
        <v>32.26</v>
      </c>
      <c r="F3097" s="37" t="n">
        <v>38.34</v>
      </c>
      <c r="G3097" s="37" t="n">
        <v>70.6</v>
      </c>
    </row>
    <row collapsed="false" customFormat="false" customHeight="true" hidden="false" ht="25.5" outlineLevel="0" r="3098">
      <c r="A3098" s="32" t="s">
        <v>6213</v>
      </c>
      <c r="B3098" s="33"/>
      <c r="C3098" s="32" t="s">
        <v>6214</v>
      </c>
      <c r="D3098" s="35" t="s">
        <v>127</v>
      </c>
      <c r="E3098" s="37" t="n">
        <v>39.25</v>
      </c>
      <c r="F3098" s="37" t="n">
        <v>42.17</v>
      </c>
      <c r="G3098" s="37" t="n">
        <v>81.42</v>
      </c>
    </row>
    <row collapsed="false" customFormat="false" customHeight="true" hidden="false" ht="25.5" outlineLevel="0" r="3099">
      <c r="A3099" s="32" t="s">
        <v>6215</v>
      </c>
      <c r="B3099" s="33"/>
      <c r="C3099" s="32" t="s">
        <v>6216</v>
      </c>
      <c r="D3099" s="35" t="s">
        <v>127</v>
      </c>
      <c r="E3099" s="37" t="n">
        <v>45.17</v>
      </c>
      <c r="F3099" s="37" t="n">
        <v>49.84</v>
      </c>
      <c r="G3099" s="37" t="n">
        <v>95.01</v>
      </c>
    </row>
    <row collapsed="false" customFormat="false" customHeight="true" hidden="false" ht="25.5" outlineLevel="0" r="3100">
      <c r="A3100" s="32" t="s">
        <v>6217</v>
      </c>
      <c r="B3100" s="33"/>
      <c r="C3100" s="32" t="s">
        <v>6218</v>
      </c>
      <c r="D3100" s="35" t="s">
        <v>127</v>
      </c>
      <c r="E3100" s="37" t="n">
        <v>58.61</v>
      </c>
      <c r="F3100" s="37" t="n">
        <v>53.67</v>
      </c>
      <c r="G3100" s="37" t="n">
        <v>112.28</v>
      </c>
    </row>
    <row collapsed="false" customFormat="false" customHeight="true" hidden="false" ht="25.5" outlineLevel="0" r="3101">
      <c r="A3101" s="32" t="s">
        <v>6219</v>
      </c>
      <c r="B3101" s="33"/>
      <c r="C3101" s="32" t="s">
        <v>6220</v>
      </c>
      <c r="D3101" s="35" t="s">
        <v>127</v>
      </c>
      <c r="E3101" s="37" t="n">
        <v>64.59</v>
      </c>
      <c r="F3101" s="37" t="n">
        <v>61.35</v>
      </c>
      <c r="G3101" s="37" t="n">
        <v>125.94</v>
      </c>
    </row>
    <row collapsed="false" customFormat="false" customHeight="true" hidden="false" ht="25.5" outlineLevel="0" r="3102">
      <c r="A3102" s="32" t="s">
        <v>6221</v>
      </c>
      <c r="B3102" s="33"/>
      <c r="C3102" s="32" t="s">
        <v>6222</v>
      </c>
      <c r="D3102" s="35" t="s">
        <v>127</v>
      </c>
      <c r="E3102" s="37" t="n">
        <v>80.97</v>
      </c>
      <c r="F3102" s="37" t="n">
        <v>69.01</v>
      </c>
      <c r="G3102" s="37" t="n">
        <v>149.98</v>
      </c>
    </row>
    <row collapsed="false" customFormat="false" customHeight="true" hidden="false" ht="25.5" outlineLevel="0" r="3103">
      <c r="A3103" s="32" t="s">
        <v>6223</v>
      </c>
      <c r="B3103" s="33"/>
      <c r="C3103" s="32" t="s">
        <v>6224</v>
      </c>
      <c r="D3103" s="35" t="s">
        <v>127</v>
      </c>
      <c r="E3103" s="37" t="n">
        <v>129.9</v>
      </c>
      <c r="F3103" s="37" t="n">
        <v>76.68</v>
      </c>
      <c r="G3103" s="37" t="n">
        <v>206.58</v>
      </c>
    </row>
    <row collapsed="false" customFormat="false" customHeight="true" hidden="false" ht="25.5" outlineLevel="0" r="3104">
      <c r="A3104" s="32" t="s">
        <v>6225</v>
      </c>
      <c r="B3104" s="33"/>
      <c r="C3104" s="32" t="s">
        <v>6226</v>
      </c>
      <c r="D3104" s="35" t="s">
        <v>127</v>
      </c>
      <c r="E3104" s="37" t="n">
        <v>157.27</v>
      </c>
      <c r="F3104" s="37" t="n">
        <v>86.27</v>
      </c>
      <c r="G3104" s="37" t="n">
        <v>243.54</v>
      </c>
    </row>
    <row collapsed="false" customFormat="false" customHeight="true" hidden="false" ht="25.5" outlineLevel="0" r="3105">
      <c r="A3105" s="32" t="s">
        <v>6227</v>
      </c>
      <c r="B3105" s="33"/>
      <c r="C3105" s="32" t="s">
        <v>6228</v>
      </c>
      <c r="D3105" s="35" t="s">
        <v>127</v>
      </c>
      <c r="E3105" s="37" t="n">
        <v>218.81</v>
      </c>
      <c r="F3105" s="37" t="n">
        <v>95.86</v>
      </c>
      <c r="G3105" s="37" t="n">
        <v>314.67</v>
      </c>
    </row>
    <row collapsed="false" customFormat="false" customHeight="true" hidden="false" ht="25.5" outlineLevel="0" r="3106">
      <c r="A3106" s="32" t="s">
        <v>6229</v>
      </c>
      <c r="B3106" s="33"/>
      <c r="C3106" s="32" t="s">
        <v>6230</v>
      </c>
      <c r="D3106" s="35" t="s">
        <v>127</v>
      </c>
      <c r="E3106" s="37" t="n">
        <v>380.92</v>
      </c>
      <c r="F3106" s="37" t="n">
        <v>105.43</v>
      </c>
      <c r="G3106" s="37" t="n">
        <v>486.35</v>
      </c>
    </row>
    <row collapsed="false" customFormat="false" customHeight="true" hidden="false" ht="15" outlineLevel="0" r="3107">
      <c r="A3107" s="38" t="s">
        <v>6231</v>
      </c>
      <c r="B3107" s="39" t="s">
        <v>6232</v>
      </c>
      <c r="C3107" s="38"/>
      <c r="D3107" s="40"/>
      <c r="E3107" s="41"/>
      <c r="F3107" s="41"/>
      <c r="G3107" s="41"/>
    </row>
    <row collapsed="false" customFormat="false" customHeight="true" hidden="false" ht="25.5" outlineLevel="0" r="3108">
      <c r="A3108" s="32" t="s">
        <v>6233</v>
      </c>
      <c r="B3108" s="33"/>
      <c r="C3108" s="32" t="s">
        <v>6234</v>
      </c>
      <c r="D3108" s="35" t="s">
        <v>19</v>
      </c>
      <c r="E3108" s="37" t="n">
        <v>44.86</v>
      </c>
      <c r="F3108" s="37" t="n">
        <v>11.5</v>
      </c>
      <c r="G3108" s="37" t="n">
        <v>56.36</v>
      </c>
    </row>
    <row collapsed="false" customFormat="false" customHeight="true" hidden="false" ht="25.5" outlineLevel="0" r="3109">
      <c r="A3109" s="32" t="s">
        <v>6235</v>
      </c>
      <c r="B3109" s="33"/>
      <c r="C3109" s="32" t="s">
        <v>6236</v>
      </c>
      <c r="D3109" s="35" t="s">
        <v>19</v>
      </c>
      <c r="E3109" s="37" t="n">
        <v>59.93</v>
      </c>
      <c r="F3109" s="37" t="n">
        <v>11.5</v>
      </c>
      <c r="G3109" s="37" t="n">
        <v>71.43</v>
      </c>
    </row>
    <row collapsed="false" customFormat="false" customHeight="true" hidden="false" ht="25.5" outlineLevel="0" r="3110">
      <c r="A3110" s="32" t="s">
        <v>6237</v>
      </c>
      <c r="B3110" s="33"/>
      <c r="C3110" s="32" t="s">
        <v>6238</v>
      </c>
      <c r="D3110" s="35" t="s">
        <v>19</v>
      </c>
      <c r="E3110" s="37" t="n">
        <v>73.21</v>
      </c>
      <c r="F3110" s="37" t="n">
        <v>15.33</v>
      </c>
      <c r="G3110" s="37" t="n">
        <v>88.54</v>
      </c>
    </row>
    <row collapsed="false" customFormat="false" customHeight="true" hidden="false" ht="25.5" outlineLevel="0" r="3111">
      <c r="A3111" s="32" t="s">
        <v>6239</v>
      </c>
      <c r="B3111" s="33"/>
      <c r="C3111" s="32" t="s">
        <v>6240</v>
      </c>
      <c r="D3111" s="35" t="s">
        <v>19</v>
      </c>
      <c r="E3111" s="37" t="n">
        <v>123.62</v>
      </c>
      <c r="F3111" s="37" t="n">
        <v>15.33</v>
      </c>
      <c r="G3111" s="37" t="n">
        <v>138.95</v>
      </c>
    </row>
    <row collapsed="false" customFormat="false" customHeight="true" hidden="false" ht="25.5" outlineLevel="0" r="3112">
      <c r="A3112" s="32" t="s">
        <v>6241</v>
      </c>
      <c r="B3112" s="33"/>
      <c r="C3112" s="32" t="s">
        <v>6242</v>
      </c>
      <c r="D3112" s="35" t="s">
        <v>19</v>
      </c>
      <c r="E3112" s="37" t="n">
        <v>61.09</v>
      </c>
      <c r="F3112" s="37" t="n">
        <v>11.5</v>
      </c>
      <c r="G3112" s="37" t="n">
        <v>72.59</v>
      </c>
    </row>
    <row collapsed="false" customFormat="false" customHeight="true" hidden="false" ht="25.5" outlineLevel="0" r="3113">
      <c r="A3113" s="32" t="s">
        <v>6243</v>
      </c>
      <c r="B3113" s="33"/>
      <c r="C3113" s="32" t="s">
        <v>6244</v>
      </c>
      <c r="D3113" s="35" t="s">
        <v>19</v>
      </c>
      <c r="E3113" s="37" t="n">
        <v>78.36</v>
      </c>
      <c r="F3113" s="37" t="n">
        <v>11.5</v>
      </c>
      <c r="G3113" s="37" t="n">
        <v>89.86</v>
      </c>
    </row>
    <row collapsed="false" customFormat="false" customHeight="true" hidden="false" ht="25.5" outlineLevel="0" r="3114">
      <c r="A3114" s="32" t="s">
        <v>6245</v>
      </c>
      <c r="B3114" s="33"/>
      <c r="C3114" s="32" t="s">
        <v>6246</v>
      </c>
      <c r="D3114" s="35" t="s">
        <v>19</v>
      </c>
      <c r="E3114" s="37" t="n">
        <v>107.65</v>
      </c>
      <c r="F3114" s="37" t="n">
        <v>15.33</v>
      </c>
      <c r="G3114" s="37" t="n">
        <v>122.98</v>
      </c>
    </row>
    <row collapsed="false" customFormat="false" customHeight="true" hidden="false" ht="25.5" outlineLevel="0" r="3115">
      <c r="A3115" s="32" t="s">
        <v>6247</v>
      </c>
      <c r="B3115" s="33"/>
      <c r="C3115" s="32" t="s">
        <v>6248</v>
      </c>
      <c r="D3115" s="35" t="s">
        <v>19</v>
      </c>
      <c r="E3115" s="37" t="n">
        <v>182.01</v>
      </c>
      <c r="F3115" s="37" t="n">
        <v>15.33</v>
      </c>
      <c r="G3115" s="37" t="n">
        <v>197.34</v>
      </c>
    </row>
    <row collapsed="false" customFormat="false" customHeight="true" hidden="false" ht="25.5" outlineLevel="0" r="3116">
      <c r="A3116" s="32" t="s">
        <v>6249</v>
      </c>
      <c r="B3116" s="33"/>
      <c r="C3116" s="32" t="s">
        <v>6250</v>
      </c>
      <c r="D3116" s="35" t="s">
        <v>19</v>
      </c>
      <c r="E3116" s="37" t="n">
        <v>41.09</v>
      </c>
      <c r="F3116" s="37" t="n">
        <v>11.5</v>
      </c>
      <c r="G3116" s="37" t="n">
        <v>52.59</v>
      </c>
    </row>
    <row collapsed="false" customFormat="false" customHeight="true" hidden="false" ht="25.5" outlineLevel="0" r="3117">
      <c r="A3117" s="32" t="s">
        <v>6251</v>
      </c>
      <c r="B3117" s="33"/>
      <c r="C3117" s="32" t="s">
        <v>6252</v>
      </c>
      <c r="D3117" s="35" t="s">
        <v>19</v>
      </c>
      <c r="E3117" s="37" t="n">
        <v>50.35</v>
      </c>
      <c r="F3117" s="37" t="n">
        <v>11.5</v>
      </c>
      <c r="G3117" s="37" t="n">
        <v>61.85</v>
      </c>
    </row>
    <row collapsed="false" customFormat="false" customHeight="true" hidden="false" ht="25.5" outlineLevel="0" r="3118">
      <c r="A3118" s="32" t="s">
        <v>6253</v>
      </c>
      <c r="B3118" s="33"/>
      <c r="C3118" s="32" t="s">
        <v>6254</v>
      </c>
      <c r="D3118" s="35" t="s">
        <v>19</v>
      </c>
      <c r="E3118" s="37" t="n">
        <v>56.39</v>
      </c>
      <c r="F3118" s="37" t="n">
        <v>15.33</v>
      </c>
      <c r="G3118" s="37" t="n">
        <v>71.72</v>
      </c>
    </row>
    <row collapsed="false" customFormat="false" customHeight="true" hidden="false" ht="25.5" outlineLevel="0" r="3119">
      <c r="A3119" s="32" t="s">
        <v>6255</v>
      </c>
      <c r="B3119" s="33"/>
      <c r="C3119" s="32" t="s">
        <v>6256</v>
      </c>
      <c r="D3119" s="35" t="s">
        <v>19</v>
      </c>
      <c r="E3119" s="37" t="n">
        <v>83.68</v>
      </c>
      <c r="F3119" s="37" t="n">
        <v>15.33</v>
      </c>
      <c r="G3119" s="37" t="n">
        <v>99.01</v>
      </c>
    </row>
    <row collapsed="false" customFormat="false" customHeight="true" hidden="false" ht="25.5" outlineLevel="0" r="3120">
      <c r="A3120" s="32" t="s">
        <v>6257</v>
      </c>
      <c r="B3120" s="33"/>
      <c r="C3120" s="32" t="s">
        <v>6258</v>
      </c>
      <c r="D3120" s="35" t="s">
        <v>19</v>
      </c>
      <c r="E3120" s="37" t="n">
        <v>31.95</v>
      </c>
      <c r="F3120" s="37" t="n">
        <v>11.5</v>
      </c>
      <c r="G3120" s="37" t="n">
        <v>43.45</v>
      </c>
    </row>
    <row collapsed="false" customFormat="false" customHeight="true" hidden="false" ht="25.5" outlineLevel="0" r="3121">
      <c r="A3121" s="32" t="s">
        <v>6259</v>
      </c>
      <c r="B3121" s="33"/>
      <c r="C3121" s="32" t="s">
        <v>6260</v>
      </c>
      <c r="D3121" s="35" t="s">
        <v>19</v>
      </c>
      <c r="E3121" s="37" t="n">
        <v>39.46</v>
      </c>
      <c r="F3121" s="37" t="n">
        <v>15.33</v>
      </c>
      <c r="G3121" s="37" t="n">
        <v>54.79</v>
      </c>
    </row>
    <row collapsed="false" customFormat="false" customHeight="true" hidden="false" ht="25.5" outlineLevel="0" r="3122">
      <c r="A3122" s="32" t="s">
        <v>6261</v>
      </c>
      <c r="B3122" s="33"/>
      <c r="C3122" s="32" t="s">
        <v>6262</v>
      </c>
      <c r="D3122" s="35" t="s">
        <v>19</v>
      </c>
      <c r="E3122" s="37" t="n">
        <v>69.45</v>
      </c>
      <c r="F3122" s="37" t="n">
        <v>11.5</v>
      </c>
      <c r="G3122" s="37" t="n">
        <v>80.95</v>
      </c>
    </row>
    <row collapsed="false" customFormat="false" customHeight="true" hidden="false" ht="25.5" outlineLevel="0" r="3123">
      <c r="A3123" s="32" t="s">
        <v>6263</v>
      </c>
      <c r="B3123" s="33"/>
      <c r="C3123" s="32" t="s">
        <v>6264</v>
      </c>
      <c r="D3123" s="35" t="s">
        <v>19</v>
      </c>
      <c r="E3123" s="37" t="n">
        <v>91.86</v>
      </c>
      <c r="F3123" s="37" t="n">
        <v>15.33</v>
      </c>
      <c r="G3123" s="37" t="n">
        <v>107.19</v>
      </c>
    </row>
    <row collapsed="false" customFormat="false" customHeight="true" hidden="false" ht="25.5" outlineLevel="0" r="3124">
      <c r="A3124" s="32" t="s">
        <v>6265</v>
      </c>
      <c r="B3124" s="33"/>
      <c r="C3124" s="32" t="s">
        <v>6266</v>
      </c>
      <c r="D3124" s="35" t="s">
        <v>19</v>
      </c>
      <c r="E3124" s="37" t="n">
        <v>98.53</v>
      </c>
      <c r="F3124" s="37" t="n">
        <v>15.33</v>
      </c>
      <c r="G3124" s="37" t="n">
        <v>113.86</v>
      </c>
    </row>
    <row collapsed="false" customFormat="false" customHeight="true" hidden="false" ht="25.5" outlineLevel="0" r="3125">
      <c r="A3125" s="32" t="s">
        <v>6267</v>
      </c>
      <c r="B3125" s="33"/>
      <c r="C3125" s="32" t="s">
        <v>6268</v>
      </c>
      <c r="D3125" s="35" t="s">
        <v>19</v>
      </c>
      <c r="E3125" s="37" t="n">
        <v>102.29</v>
      </c>
      <c r="F3125" s="37" t="n">
        <v>15.33</v>
      </c>
      <c r="G3125" s="37" t="n">
        <v>117.62</v>
      </c>
    </row>
    <row collapsed="false" customFormat="false" customHeight="true" hidden="false" ht="25.5" outlineLevel="0" r="3126">
      <c r="A3126" s="32" t="s">
        <v>6269</v>
      </c>
      <c r="B3126" s="33"/>
      <c r="C3126" s="32" t="s">
        <v>6270</v>
      </c>
      <c r="D3126" s="35" t="s">
        <v>19</v>
      </c>
      <c r="E3126" s="37" t="n">
        <v>119.91</v>
      </c>
      <c r="F3126" s="37" t="n">
        <v>15.33</v>
      </c>
      <c r="G3126" s="37" t="n">
        <v>135.24</v>
      </c>
    </row>
    <row collapsed="false" customFormat="false" customHeight="true" hidden="false" ht="25.5" outlineLevel="0" r="3127">
      <c r="A3127" s="32" t="s">
        <v>6271</v>
      </c>
      <c r="B3127" s="33"/>
      <c r="C3127" s="32" t="s">
        <v>6272</v>
      </c>
      <c r="D3127" s="35" t="s">
        <v>19</v>
      </c>
      <c r="E3127" s="37" t="n">
        <v>133.35</v>
      </c>
      <c r="F3127" s="37" t="n">
        <v>15.33</v>
      </c>
      <c r="G3127" s="37" t="n">
        <v>148.68</v>
      </c>
    </row>
    <row collapsed="false" customFormat="false" customHeight="true" hidden="false" ht="25.5" outlineLevel="0" r="3128">
      <c r="A3128" s="32" t="s">
        <v>6273</v>
      </c>
      <c r="B3128" s="33"/>
      <c r="C3128" s="32" t="s">
        <v>6274</v>
      </c>
      <c r="D3128" s="35" t="s">
        <v>19</v>
      </c>
      <c r="E3128" s="37" t="n">
        <v>160.23</v>
      </c>
      <c r="F3128" s="37" t="n">
        <v>19.18</v>
      </c>
      <c r="G3128" s="37" t="n">
        <v>179.41</v>
      </c>
    </row>
    <row collapsed="false" customFormat="false" customHeight="true" hidden="false" ht="25.5" outlineLevel="0" r="3129">
      <c r="A3129" s="32" t="s">
        <v>6275</v>
      </c>
      <c r="B3129" s="33"/>
      <c r="C3129" s="32" t="s">
        <v>6276</v>
      </c>
      <c r="D3129" s="35" t="s">
        <v>19</v>
      </c>
      <c r="E3129" s="37" t="n">
        <v>182.76</v>
      </c>
      <c r="F3129" s="37" t="n">
        <v>15.33</v>
      </c>
      <c r="G3129" s="37" t="n">
        <v>198.09</v>
      </c>
    </row>
    <row collapsed="false" customFormat="false" customHeight="true" hidden="false" ht="25.5" outlineLevel="0" r="3130">
      <c r="A3130" s="32" t="s">
        <v>6277</v>
      </c>
      <c r="B3130" s="33"/>
      <c r="C3130" s="32" t="s">
        <v>6278</v>
      </c>
      <c r="D3130" s="35" t="s">
        <v>19</v>
      </c>
      <c r="E3130" s="37" t="n">
        <v>65.53</v>
      </c>
      <c r="F3130" s="37" t="n">
        <v>11.5</v>
      </c>
      <c r="G3130" s="37" t="n">
        <v>77.03</v>
      </c>
    </row>
    <row collapsed="false" customFormat="false" customHeight="true" hidden="false" ht="25.5" outlineLevel="0" r="3131">
      <c r="A3131" s="32" t="s">
        <v>6279</v>
      </c>
      <c r="B3131" s="33"/>
      <c r="C3131" s="32" t="s">
        <v>6280</v>
      </c>
      <c r="D3131" s="35" t="s">
        <v>19</v>
      </c>
      <c r="E3131" s="37" t="n">
        <v>79.37</v>
      </c>
      <c r="F3131" s="37" t="n">
        <v>15.33</v>
      </c>
      <c r="G3131" s="37" t="n">
        <v>94.7</v>
      </c>
    </row>
    <row collapsed="false" customFormat="false" customHeight="true" hidden="false" ht="25.5" outlineLevel="0" r="3132">
      <c r="A3132" s="32" t="s">
        <v>6281</v>
      </c>
      <c r="B3132" s="33"/>
      <c r="C3132" s="32" t="s">
        <v>6282</v>
      </c>
      <c r="D3132" s="35" t="s">
        <v>19</v>
      </c>
      <c r="E3132" s="37" t="n">
        <v>91.3</v>
      </c>
      <c r="F3132" s="37" t="n">
        <v>15.33</v>
      </c>
      <c r="G3132" s="37" t="n">
        <v>106.63</v>
      </c>
    </row>
    <row collapsed="false" customFormat="false" customHeight="true" hidden="false" ht="25.5" outlineLevel="0" r="3133">
      <c r="A3133" s="32" t="s">
        <v>6283</v>
      </c>
      <c r="B3133" s="33"/>
      <c r="C3133" s="32" t="s">
        <v>6284</v>
      </c>
      <c r="D3133" s="35" t="s">
        <v>19</v>
      </c>
      <c r="E3133" s="37" t="n">
        <v>87.83</v>
      </c>
      <c r="F3133" s="37" t="n">
        <v>15.33</v>
      </c>
      <c r="G3133" s="37" t="n">
        <v>103.16</v>
      </c>
    </row>
    <row collapsed="false" customFormat="false" customHeight="true" hidden="false" ht="25.5" outlineLevel="0" r="3134">
      <c r="A3134" s="32" t="s">
        <v>6285</v>
      </c>
      <c r="B3134" s="33"/>
      <c r="C3134" s="32" t="s">
        <v>6286</v>
      </c>
      <c r="D3134" s="35" t="s">
        <v>19</v>
      </c>
      <c r="E3134" s="37" t="n">
        <v>100.89</v>
      </c>
      <c r="F3134" s="37" t="n">
        <v>15.33</v>
      </c>
      <c r="G3134" s="37" t="n">
        <v>116.22</v>
      </c>
    </row>
    <row collapsed="false" customFormat="false" customHeight="true" hidden="false" ht="25.5" outlineLevel="0" r="3135">
      <c r="A3135" s="32" t="s">
        <v>6287</v>
      </c>
      <c r="B3135" s="33"/>
      <c r="C3135" s="32" t="s">
        <v>6288</v>
      </c>
      <c r="D3135" s="35" t="s">
        <v>19</v>
      </c>
      <c r="E3135" s="37" t="n">
        <v>133.62</v>
      </c>
      <c r="F3135" s="37" t="n">
        <v>15.33</v>
      </c>
      <c r="G3135" s="37" t="n">
        <v>148.95</v>
      </c>
    </row>
    <row collapsed="false" customFormat="false" customHeight="true" hidden="false" ht="25.5" outlineLevel="0" r="3136">
      <c r="A3136" s="32" t="s">
        <v>6289</v>
      </c>
      <c r="B3136" s="33"/>
      <c r="C3136" s="32" t="s">
        <v>6290</v>
      </c>
      <c r="D3136" s="35" t="s">
        <v>19</v>
      </c>
      <c r="E3136" s="37" t="n">
        <v>30.38</v>
      </c>
      <c r="F3136" s="37" t="n">
        <v>15.33</v>
      </c>
      <c r="G3136" s="37" t="n">
        <v>45.71</v>
      </c>
    </row>
    <row collapsed="false" customFormat="false" customHeight="true" hidden="false" ht="25.5" outlineLevel="0" r="3137">
      <c r="A3137" s="32" t="s">
        <v>6291</v>
      </c>
      <c r="B3137" s="33"/>
      <c r="C3137" s="32" t="s">
        <v>6292</v>
      </c>
      <c r="D3137" s="35" t="s">
        <v>19</v>
      </c>
      <c r="E3137" s="37" t="n">
        <v>32.83</v>
      </c>
      <c r="F3137" s="37" t="n">
        <v>15.33</v>
      </c>
      <c r="G3137" s="37" t="n">
        <v>48.16</v>
      </c>
    </row>
    <row collapsed="false" customFormat="false" customHeight="true" hidden="false" ht="25.5" outlineLevel="0" r="3138">
      <c r="A3138" s="32" t="s">
        <v>6293</v>
      </c>
      <c r="B3138" s="33"/>
      <c r="C3138" s="32" t="s">
        <v>6294</v>
      </c>
      <c r="D3138" s="35" t="s">
        <v>19</v>
      </c>
      <c r="E3138" s="37" t="n">
        <v>88.03</v>
      </c>
      <c r="F3138" s="37" t="n">
        <v>19.18</v>
      </c>
      <c r="G3138" s="37" t="n">
        <v>107.21</v>
      </c>
    </row>
    <row collapsed="false" customFormat="false" customHeight="true" hidden="false" ht="15" outlineLevel="0" r="3139">
      <c r="A3139" s="38" t="s">
        <v>6295</v>
      </c>
      <c r="B3139" s="39" t="s">
        <v>6296</v>
      </c>
      <c r="C3139" s="38"/>
      <c r="D3139" s="40"/>
      <c r="E3139" s="41"/>
      <c r="F3139" s="41"/>
      <c r="G3139" s="41"/>
    </row>
    <row collapsed="false" customFormat="false" customHeight="true" hidden="false" ht="25.5" outlineLevel="0" r="3140">
      <c r="A3140" s="32" t="s">
        <v>6297</v>
      </c>
      <c r="B3140" s="33"/>
      <c r="C3140" s="32" t="s">
        <v>6298</v>
      </c>
      <c r="D3140" s="35" t="s">
        <v>127</v>
      </c>
      <c r="E3140" s="37" t="n">
        <v>37.48</v>
      </c>
      <c r="F3140" s="37" t="n">
        <v>12.65</v>
      </c>
      <c r="G3140" s="37" t="n">
        <v>50.13</v>
      </c>
    </row>
    <row collapsed="false" customFormat="false" customHeight="true" hidden="false" ht="25.5" outlineLevel="0" r="3141">
      <c r="A3141" s="32" t="s">
        <v>6299</v>
      </c>
      <c r="B3141" s="33"/>
      <c r="C3141" s="32" t="s">
        <v>6300</v>
      </c>
      <c r="D3141" s="35" t="s">
        <v>127</v>
      </c>
      <c r="E3141" s="37" t="n">
        <v>56.26</v>
      </c>
      <c r="F3141" s="37" t="n">
        <v>13.81</v>
      </c>
      <c r="G3141" s="37" t="n">
        <v>70.07</v>
      </c>
    </row>
    <row collapsed="false" customFormat="false" customHeight="true" hidden="false" ht="25.5" outlineLevel="0" r="3142">
      <c r="A3142" s="32" t="s">
        <v>6301</v>
      </c>
      <c r="B3142" s="33"/>
      <c r="C3142" s="32" t="s">
        <v>6302</v>
      </c>
      <c r="D3142" s="35" t="s">
        <v>127</v>
      </c>
      <c r="E3142" s="37" t="n">
        <v>68.75</v>
      </c>
      <c r="F3142" s="37" t="n">
        <v>17.25</v>
      </c>
      <c r="G3142" s="37" t="n">
        <v>86</v>
      </c>
    </row>
    <row collapsed="false" customFormat="false" customHeight="true" hidden="false" ht="25.5" outlineLevel="0" r="3143">
      <c r="A3143" s="32" t="s">
        <v>6303</v>
      </c>
      <c r="B3143" s="33"/>
      <c r="C3143" s="32" t="s">
        <v>6304</v>
      </c>
      <c r="D3143" s="35" t="s">
        <v>127</v>
      </c>
      <c r="E3143" s="37" t="n">
        <v>109.36</v>
      </c>
      <c r="F3143" s="37" t="n">
        <v>19.56</v>
      </c>
      <c r="G3143" s="37" t="n">
        <v>128.92</v>
      </c>
    </row>
    <row collapsed="false" customFormat="false" customHeight="true" hidden="false" ht="25.5" outlineLevel="0" r="3144">
      <c r="A3144" s="32" t="s">
        <v>6305</v>
      </c>
      <c r="B3144" s="33"/>
      <c r="C3144" s="32" t="s">
        <v>6306</v>
      </c>
      <c r="D3144" s="35" t="s">
        <v>127</v>
      </c>
      <c r="E3144" s="37" t="n">
        <v>123.7</v>
      </c>
      <c r="F3144" s="37" t="n">
        <v>19.56</v>
      </c>
      <c r="G3144" s="37" t="n">
        <v>143.26</v>
      </c>
    </row>
    <row collapsed="false" customFormat="false" customHeight="true" hidden="false" ht="25.5" outlineLevel="0" r="3145">
      <c r="A3145" s="32" t="s">
        <v>6307</v>
      </c>
      <c r="B3145" s="33"/>
      <c r="C3145" s="32" t="s">
        <v>6308</v>
      </c>
      <c r="D3145" s="35" t="s">
        <v>127</v>
      </c>
      <c r="E3145" s="37" t="n">
        <v>169.03</v>
      </c>
      <c r="F3145" s="37" t="n">
        <v>26.46</v>
      </c>
      <c r="G3145" s="37" t="n">
        <v>195.49</v>
      </c>
    </row>
    <row collapsed="false" customFormat="false" customHeight="true" hidden="false" ht="25.5" outlineLevel="0" r="3146">
      <c r="A3146" s="32" t="s">
        <v>6309</v>
      </c>
      <c r="B3146" s="33"/>
      <c r="C3146" s="32" t="s">
        <v>6310</v>
      </c>
      <c r="D3146" s="35" t="s">
        <v>127</v>
      </c>
      <c r="E3146" s="37" t="n">
        <v>230.42</v>
      </c>
      <c r="F3146" s="37" t="n">
        <v>31.05</v>
      </c>
      <c r="G3146" s="37" t="n">
        <v>261.47</v>
      </c>
    </row>
    <row collapsed="false" customFormat="false" customHeight="true" hidden="false" ht="25.5" outlineLevel="0" r="3147">
      <c r="A3147" s="32" t="s">
        <v>6311</v>
      </c>
      <c r="B3147" s="33"/>
      <c r="C3147" s="32" t="s">
        <v>6312</v>
      </c>
      <c r="D3147" s="35" t="s">
        <v>127</v>
      </c>
      <c r="E3147" s="37" t="n">
        <v>304.14</v>
      </c>
      <c r="F3147" s="37" t="n">
        <v>33.37</v>
      </c>
      <c r="G3147" s="37" t="n">
        <v>337.51</v>
      </c>
    </row>
    <row collapsed="false" customFormat="false" customHeight="true" hidden="false" ht="25.5" outlineLevel="0" r="3148">
      <c r="A3148" s="32" t="s">
        <v>6313</v>
      </c>
      <c r="B3148" s="33"/>
      <c r="C3148" s="32" t="s">
        <v>6314</v>
      </c>
      <c r="D3148" s="35" t="s">
        <v>127</v>
      </c>
      <c r="E3148" s="37" t="n">
        <v>426.88</v>
      </c>
      <c r="F3148" s="37" t="n">
        <v>37.95</v>
      </c>
      <c r="G3148" s="37" t="n">
        <v>464.83</v>
      </c>
    </row>
    <row collapsed="false" customFormat="false" customHeight="true" hidden="false" ht="25.5" outlineLevel="0" r="3149">
      <c r="A3149" s="32" t="s">
        <v>6315</v>
      </c>
      <c r="B3149" s="33"/>
      <c r="C3149" s="32" t="s">
        <v>6316</v>
      </c>
      <c r="D3149" s="35" t="s">
        <v>127</v>
      </c>
      <c r="E3149" s="37" t="n">
        <v>36.69</v>
      </c>
      <c r="F3149" s="37" t="n">
        <v>13.81</v>
      </c>
      <c r="G3149" s="37" t="n">
        <v>50.5</v>
      </c>
    </row>
    <row collapsed="false" customFormat="false" customHeight="true" hidden="false" ht="25.5" outlineLevel="0" r="3150">
      <c r="A3150" s="32" t="s">
        <v>6317</v>
      </c>
      <c r="B3150" s="33"/>
      <c r="C3150" s="32" t="s">
        <v>6318</v>
      </c>
      <c r="D3150" s="35" t="s">
        <v>127</v>
      </c>
      <c r="E3150" s="37" t="n">
        <v>45.74</v>
      </c>
      <c r="F3150" s="37" t="n">
        <v>17.25</v>
      </c>
      <c r="G3150" s="37" t="n">
        <v>62.99</v>
      </c>
    </row>
    <row collapsed="false" customFormat="false" customHeight="true" hidden="false" ht="25.5" outlineLevel="0" r="3151">
      <c r="A3151" s="32" t="s">
        <v>6319</v>
      </c>
      <c r="B3151" s="33"/>
      <c r="C3151" s="32" t="s">
        <v>6320</v>
      </c>
      <c r="D3151" s="35" t="s">
        <v>127</v>
      </c>
      <c r="E3151" s="37" t="n">
        <v>70.71</v>
      </c>
      <c r="F3151" s="37" t="n">
        <v>19.56</v>
      </c>
      <c r="G3151" s="37" t="n">
        <v>90.27</v>
      </c>
    </row>
    <row collapsed="false" customFormat="false" customHeight="true" hidden="false" ht="25.5" outlineLevel="0" r="3152">
      <c r="A3152" s="32" t="s">
        <v>6321</v>
      </c>
      <c r="B3152" s="33"/>
      <c r="C3152" s="32" t="s">
        <v>6322</v>
      </c>
      <c r="D3152" s="35" t="s">
        <v>127</v>
      </c>
      <c r="E3152" s="37" t="n">
        <v>84.02</v>
      </c>
      <c r="F3152" s="37" t="n">
        <v>19.56</v>
      </c>
      <c r="G3152" s="37" t="n">
        <v>103.58</v>
      </c>
    </row>
    <row collapsed="false" customFormat="false" customHeight="true" hidden="false" ht="25.5" outlineLevel="0" r="3153">
      <c r="A3153" s="32" t="s">
        <v>6323</v>
      </c>
      <c r="B3153" s="33"/>
      <c r="C3153" s="32" t="s">
        <v>6324</v>
      </c>
      <c r="D3153" s="35" t="s">
        <v>127</v>
      </c>
      <c r="E3153" s="37" t="n">
        <v>127.85</v>
      </c>
      <c r="F3153" s="37" t="n">
        <v>26.46</v>
      </c>
      <c r="G3153" s="37" t="n">
        <v>154.31</v>
      </c>
    </row>
    <row collapsed="false" customFormat="false" customHeight="true" hidden="false" ht="25.5" outlineLevel="0" r="3154">
      <c r="A3154" s="32" t="s">
        <v>6325</v>
      </c>
      <c r="B3154" s="33"/>
      <c r="C3154" s="32" t="s">
        <v>6326</v>
      </c>
      <c r="D3154" s="35" t="s">
        <v>127</v>
      </c>
      <c r="E3154" s="37" t="n">
        <v>172.77</v>
      </c>
      <c r="F3154" s="37" t="n">
        <v>31.05</v>
      </c>
      <c r="G3154" s="37" t="n">
        <v>203.82</v>
      </c>
    </row>
    <row collapsed="false" customFormat="false" customHeight="true" hidden="false" ht="15" outlineLevel="0" r="3155">
      <c r="A3155" s="38" t="s">
        <v>6327</v>
      </c>
      <c r="B3155" s="39" t="s">
        <v>6328</v>
      </c>
      <c r="C3155" s="38"/>
      <c r="D3155" s="40"/>
      <c r="E3155" s="41"/>
      <c r="F3155" s="41"/>
      <c r="G3155" s="41"/>
    </row>
    <row collapsed="false" customFormat="false" customHeight="true" hidden="false" ht="15" outlineLevel="0" r="3156">
      <c r="A3156" s="32" t="s">
        <v>6329</v>
      </c>
      <c r="B3156" s="33"/>
      <c r="C3156" s="32" t="s">
        <v>6330</v>
      </c>
      <c r="D3156" s="35" t="s">
        <v>127</v>
      </c>
      <c r="E3156" s="37" t="n">
        <v>34.67</v>
      </c>
      <c r="F3156" s="37" t="n">
        <v>25.36</v>
      </c>
      <c r="G3156" s="37" t="n">
        <v>60.03</v>
      </c>
    </row>
    <row collapsed="false" customFormat="false" customHeight="true" hidden="false" ht="15" outlineLevel="0" r="3157">
      <c r="A3157" s="32" t="s">
        <v>6331</v>
      </c>
      <c r="B3157" s="33"/>
      <c r="C3157" s="32" t="s">
        <v>6332</v>
      </c>
      <c r="D3157" s="35" t="s">
        <v>127</v>
      </c>
      <c r="E3157" s="37" t="n">
        <v>44.76</v>
      </c>
      <c r="F3157" s="37" t="n">
        <v>29.43</v>
      </c>
      <c r="G3157" s="37" t="n">
        <v>74.19</v>
      </c>
    </row>
    <row collapsed="false" customFormat="false" customHeight="true" hidden="false" ht="15" outlineLevel="0" r="3158">
      <c r="A3158" s="32" t="s">
        <v>6333</v>
      </c>
      <c r="B3158" s="33"/>
      <c r="C3158" s="32" t="s">
        <v>6334</v>
      </c>
      <c r="D3158" s="35" t="s">
        <v>127</v>
      </c>
      <c r="E3158" s="37" t="n">
        <v>37.54</v>
      </c>
      <c r="F3158" s="37" t="n">
        <v>25.36</v>
      </c>
      <c r="G3158" s="37" t="n">
        <v>62.9</v>
      </c>
    </row>
    <row collapsed="false" customFormat="false" customHeight="true" hidden="false" ht="15" outlineLevel="0" r="3159">
      <c r="A3159" s="32" t="s">
        <v>6335</v>
      </c>
      <c r="B3159" s="33"/>
      <c r="C3159" s="32" t="s">
        <v>6336</v>
      </c>
      <c r="D3159" s="35" t="s">
        <v>127</v>
      </c>
      <c r="E3159" s="37" t="n">
        <v>47.19</v>
      </c>
      <c r="F3159" s="37" t="n">
        <v>29.43</v>
      </c>
      <c r="G3159" s="37" t="n">
        <v>76.62</v>
      </c>
    </row>
    <row collapsed="false" customFormat="false" customHeight="true" hidden="false" ht="15" outlineLevel="0" r="3160">
      <c r="A3160" s="32" t="s">
        <v>6337</v>
      </c>
      <c r="B3160" s="33"/>
      <c r="C3160" s="32" t="s">
        <v>6338</v>
      </c>
      <c r="D3160" s="35" t="s">
        <v>127</v>
      </c>
      <c r="E3160" s="37" t="n">
        <v>68.34</v>
      </c>
      <c r="F3160" s="37" t="n">
        <v>36.35</v>
      </c>
      <c r="G3160" s="37" t="n">
        <v>104.69</v>
      </c>
    </row>
    <row collapsed="false" customFormat="false" customHeight="true" hidden="false" ht="15" outlineLevel="0" r="3161">
      <c r="A3161" s="32" t="s">
        <v>6339</v>
      </c>
      <c r="B3161" s="33"/>
      <c r="C3161" s="32" t="s">
        <v>6340</v>
      </c>
      <c r="D3161" s="35" t="s">
        <v>127</v>
      </c>
      <c r="E3161" s="37" t="n">
        <v>101.55</v>
      </c>
      <c r="F3161" s="37" t="n">
        <v>41.37</v>
      </c>
      <c r="G3161" s="37" t="n">
        <v>142.92</v>
      </c>
    </row>
    <row collapsed="false" customFormat="false" customHeight="true" hidden="false" ht="15" outlineLevel="0" r="3162">
      <c r="A3162" s="32" t="s">
        <v>6341</v>
      </c>
      <c r="B3162" s="33"/>
      <c r="C3162" s="32" t="s">
        <v>6342</v>
      </c>
      <c r="D3162" s="35" t="s">
        <v>127</v>
      </c>
      <c r="E3162" s="37" t="n">
        <v>181.77</v>
      </c>
      <c r="F3162" s="37" t="n">
        <v>53.3</v>
      </c>
      <c r="G3162" s="37" t="n">
        <v>235.07</v>
      </c>
    </row>
    <row collapsed="false" customFormat="false" customHeight="true" hidden="false" ht="15" outlineLevel="0" r="3163">
      <c r="A3163" s="32" t="s">
        <v>6343</v>
      </c>
      <c r="B3163" s="33"/>
      <c r="C3163" s="32" t="s">
        <v>6344</v>
      </c>
      <c r="D3163" s="35" t="s">
        <v>127</v>
      </c>
      <c r="E3163" s="37" t="n">
        <v>263.98</v>
      </c>
      <c r="F3163" s="37" t="n">
        <v>67.13</v>
      </c>
      <c r="G3163" s="37" t="n">
        <v>331.11</v>
      </c>
    </row>
    <row collapsed="false" customFormat="false" customHeight="true" hidden="false" ht="15" outlineLevel="0" r="3164">
      <c r="A3164" s="32" t="s">
        <v>6345</v>
      </c>
      <c r="B3164" s="33"/>
      <c r="C3164" s="32" t="s">
        <v>6346</v>
      </c>
      <c r="D3164" s="35" t="s">
        <v>127</v>
      </c>
      <c r="E3164" s="37" t="n">
        <v>379.64</v>
      </c>
      <c r="F3164" s="37" t="n">
        <v>100.36</v>
      </c>
      <c r="G3164" s="37" t="n">
        <v>480</v>
      </c>
    </row>
    <row collapsed="false" customFormat="false" customHeight="true" hidden="false" ht="15" outlineLevel="0" r="3165">
      <c r="A3165" s="32" t="s">
        <v>6347</v>
      </c>
      <c r="B3165" s="33"/>
      <c r="C3165" s="32" t="s">
        <v>6348</v>
      </c>
      <c r="D3165" s="35" t="s">
        <v>127</v>
      </c>
      <c r="E3165" s="37" t="n">
        <v>96.9</v>
      </c>
      <c r="F3165" s="37" t="n">
        <v>41.37</v>
      </c>
      <c r="G3165" s="37" t="n">
        <v>138.27</v>
      </c>
    </row>
    <row collapsed="false" customFormat="false" customHeight="true" hidden="false" ht="15" outlineLevel="0" r="3166">
      <c r="A3166" s="32" t="s">
        <v>6349</v>
      </c>
      <c r="B3166" s="33"/>
      <c r="C3166" s="32" t="s">
        <v>6350</v>
      </c>
      <c r="D3166" s="35" t="s">
        <v>127</v>
      </c>
      <c r="E3166" s="37" t="n">
        <v>188.09</v>
      </c>
      <c r="F3166" s="37" t="n">
        <v>53.3</v>
      </c>
      <c r="G3166" s="37" t="n">
        <v>241.39</v>
      </c>
    </row>
    <row collapsed="false" customFormat="false" customHeight="true" hidden="false" ht="15" outlineLevel="0" r="3167">
      <c r="A3167" s="32" t="s">
        <v>6351</v>
      </c>
      <c r="B3167" s="33"/>
      <c r="C3167" s="32" t="s">
        <v>6352</v>
      </c>
      <c r="D3167" s="35" t="s">
        <v>127</v>
      </c>
      <c r="E3167" s="37" t="n">
        <v>274.57</v>
      </c>
      <c r="F3167" s="37" t="n">
        <v>67.13</v>
      </c>
      <c r="G3167" s="37" t="n">
        <v>341.7</v>
      </c>
    </row>
    <row collapsed="false" customFormat="false" customHeight="true" hidden="false" ht="15" outlineLevel="0" r="3168">
      <c r="A3168" s="32" t="s">
        <v>6353</v>
      </c>
      <c r="B3168" s="33"/>
      <c r="C3168" s="32" t="s">
        <v>6354</v>
      </c>
      <c r="D3168" s="35" t="s">
        <v>127</v>
      </c>
      <c r="E3168" s="37" t="n">
        <v>140.24</v>
      </c>
      <c r="F3168" s="37" t="n">
        <v>41.37</v>
      </c>
      <c r="G3168" s="37" t="n">
        <v>181.61</v>
      </c>
    </row>
    <row collapsed="false" customFormat="false" customHeight="true" hidden="false" ht="15" outlineLevel="0" r="3169">
      <c r="A3169" s="32" t="s">
        <v>6355</v>
      </c>
      <c r="B3169" s="33"/>
      <c r="C3169" s="32" t="s">
        <v>6356</v>
      </c>
      <c r="D3169" s="35" t="s">
        <v>127</v>
      </c>
      <c r="E3169" s="37" t="n">
        <v>256</v>
      </c>
      <c r="F3169" s="37" t="n">
        <v>53.3</v>
      </c>
      <c r="G3169" s="37" t="n">
        <v>309.3</v>
      </c>
    </row>
    <row collapsed="false" customFormat="false" customHeight="true" hidden="false" ht="15" outlineLevel="0" r="3170">
      <c r="A3170" s="32" t="s">
        <v>6357</v>
      </c>
      <c r="B3170" s="33"/>
      <c r="C3170" s="32" t="s">
        <v>6358</v>
      </c>
      <c r="D3170" s="35" t="s">
        <v>127</v>
      </c>
      <c r="E3170" s="37" t="n">
        <v>373.18</v>
      </c>
      <c r="F3170" s="37" t="n">
        <v>67.13</v>
      </c>
      <c r="G3170" s="37" t="n">
        <v>440.31</v>
      </c>
    </row>
    <row collapsed="false" customFormat="false" customHeight="true" hidden="false" ht="15" outlineLevel="0" r="3171">
      <c r="A3171" s="32" t="s">
        <v>6359</v>
      </c>
      <c r="B3171" s="33"/>
      <c r="C3171" s="32" t="s">
        <v>6360</v>
      </c>
      <c r="D3171" s="35" t="s">
        <v>127</v>
      </c>
      <c r="E3171" s="37" t="n">
        <v>21.87</v>
      </c>
      <c r="F3171" s="37" t="n">
        <v>24.56</v>
      </c>
      <c r="G3171" s="37" t="n">
        <v>46.43</v>
      </c>
    </row>
    <row collapsed="false" customFormat="false" customHeight="true" hidden="false" ht="15" outlineLevel="0" r="3172">
      <c r="A3172" s="32" t="s">
        <v>6361</v>
      </c>
      <c r="B3172" s="33"/>
      <c r="C3172" s="32" t="s">
        <v>6362</v>
      </c>
      <c r="D3172" s="35" t="s">
        <v>127</v>
      </c>
      <c r="E3172" s="37" t="n">
        <v>27.21</v>
      </c>
      <c r="F3172" s="37" t="n">
        <v>31.3</v>
      </c>
      <c r="G3172" s="37" t="n">
        <v>58.51</v>
      </c>
    </row>
    <row collapsed="false" customFormat="false" customHeight="true" hidden="false" ht="15" outlineLevel="0" r="3173">
      <c r="A3173" s="32" t="s">
        <v>6363</v>
      </c>
      <c r="B3173" s="33"/>
      <c r="C3173" s="32" t="s">
        <v>6364</v>
      </c>
      <c r="D3173" s="35" t="s">
        <v>127</v>
      </c>
      <c r="E3173" s="37" t="n">
        <v>48.07</v>
      </c>
      <c r="F3173" s="37" t="n">
        <v>52.92</v>
      </c>
      <c r="G3173" s="37" t="n">
        <v>100.99</v>
      </c>
    </row>
    <row collapsed="false" customFormat="false" customHeight="true" hidden="false" ht="15" outlineLevel="0" r="3174">
      <c r="A3174" s="32" t="s">
        <v>6365</v>
      </c>
      <c r="B3174" s="33"/>
      <c r="C3174" s="32" t="s">
        <v>6366</v>
      </c>
      <c r="D3174" s="35" t="s">
        <v>127</v>
      </c>
      <c r="E3174" s="37" t="n">
        <v>617.87</v>
      </c>
      <c r="F3174" s="37" t="n">
        <v>150.54</v>
      </c>
      <c r="G3174" s="37" t="n">
        <v>768.41</v>
      </c>
    </row>
    <row collapsed="false" customFormat="false" customHeight="true" hidden="false" ht="15" outlineLevel="0" r="3175">
      <c r="A3175" s="32" t="s">
        <v>6367</v>
      </c>
      <c r="B3175" s="33"/>
      <c r="C3175" s="32" t="s">
        <v>6368</v>
      </c>
      <c r="D3175" s="35" t="s">
        <v>127</v>
      </c>
      <c r="E3175" s="37" t="n">
        <v>64.72</v>
      </c>
      <c r="F3175" s="37" t="n">
        <v>29.43</v>
      </c>
      <c r="G3175" s="37" t="n">
        <v>94.15</v>
      </c>
    </row>
    <row collapsed="false" customFormat="false" customHeight="true" hidden="false" ht="15" outlineLevel="0" r="3176">
      <c r="A3176" s="32" t="s">
        <v>6369</v>
      </c>
      <c r="B3176" s="33"/>
      <c r="C3176" s="32" t="s">
        <v>6370</v>
      </c>
      <c r="D3176" s="35" t="s">
        <v>127</v>
      </c>
      <c r="E3176" s="37" t="n">
        <v>58.26</v>
      </c>
      <c r="F3176" s="37" t="n">
        <v>29.43</v>
      </c>
      <c r="G3176" s="37" t="n">
        <v>87.69</v>
      </c>
    </row>
    <row collapsed="false" customFormat="false" customHeight="true" hidden="false" ht="15" outlineLevel="0" r="3177">
      <c r="A3177" s="32" t="s">
        <v>6371</v>
      </c>
      <c r="B3177" s="33"/>
      <c r="C3177" s="32" t="s">
        <v>6372</v>
      </c>
      <c r="D3177" s="35" t="s">
        <v>127</v>
      </c>
      <c r="E3177" s="37" t="n">
        <v>86.94</v>
      </c>
      <c r="F3177" s="37" t="n">
        <v>29.43</v>
      </c>
      <c r="G3177" s="37" t="n">
        <v>116.37</v>
      </c>
    </row>
    <row collapsed="false" customFormat="false" customHeight="true" hidden="false" ht="15" outlineLevel="0" r="3178">
      <c r="A3178" s="32" t="s">
        <v>6373</v>
      </c>
      <c r="B3178" s="33"/>
      <c r="C3178" s="32" t="s">
        <v>6374</v>
      </c>
      <c r="D3178" s="35" t="s">
        <v>127</v>
      </c>
      <c r="E3178" s="37" t="n">
        <v>142.25</v>
      </c>
      <c r="F3178" s="37" t="n">
        <v>46.39</v>
      </c>
      <c r="G3178" s="37" t="n">
        <v>188.64</v>
      </c>
    </row>
    <row collapsed="false" customFormat="false" customHeight="true" hidden="false" ht="15" outlineLevel="0" r="3179">
      <c r="A3179" s="32" t="s">
        <v>6375</v>
      </c>
      <c r="B3179" s="33"/>
      <c r="C3179" s="32" t="s">
        <v>6376</v>
      </c>
      <c r="D3179" s="35" t="s">
        <v>127</v>
      </c>
      <c r="E3179" s="37" t="n">
        <v>75.24</v>
      </c>
      <c r="F3179" s="37" t="n">
        <v>36.35</v>
      </c>
      <c r="G3179" s="37" t="n">
        <v>111.59</v>
      </c>
    </row>
    <row collapsed="false" customFormat="false" customHeight="true" hidden="false" ht="15" outlineLevel="0" r="3180">
      <c r="A3180" s="32" t="s">
        <v>6377</v>
      </c>
      <c r="B3180" s="33"/>
      <c r="C3180" s="32" t="s">
        <v>6378</v>
      </c>
      <c r="D3180" s="35" t="s">
        <v>127</v>
      </c>
      <c r="E3180" s="37" t="n">
        <v>239.42</v>
      </c>
      <c r="F3180" s="37" t="n">
        <v>60.21</v>
      </c>
      <c r="G3180" s="37" t="n">
        <v>299.63</v>
      </c>
    </row>
    <row collapsed="false" customFormat="false" customHeight="true" hidden="false" ht="15" outlineLevel="0" r="3181">
      <c r="A3181" s="32" t="s">
        <v>6379</v>
      </c>
      <c r="B3181" s="33"/>
      <c r="C3181" s="32" t="s">
        <v>6380</v>
      </c>
      <c r="D3181" s="35" t="s">
        <v>127</v>
      </c>
      <c r="E3181" s="37" t="n">
        <v>54.72</v>
      </c>
      <c r="F3181" s="37" t="n">
        <v>25.36</v>
      </c>
      <c r="G3181" s="37" t="n">
        <v>80.08</v>
      </c>
    </row>
    <row collapsed="false" customFormat="false" customHeight="true" hidden="false" ht="15" outlineLevel="0" r="3182">
      <c r="A3182" s="32" t="s">
        <v>6381</v>
      </c>
      <c r="B3182" s="33"/>
      <c r="C3182" s="32" t="s">
        <v>6382</v>
      </c>
      <c r="D3182" s="35" t="s">
        <v>127</v>
      </c>
      <c r="E3182" s="37" t="n">
        <v>56.67</v>
      </c>
      <c r="F3182" s="37" t="n">
        <v>25.36</v>
      </c>
      <c r="G3182" s="37" t="n">
        <v>82.03</v>
      </c>
    </row>
    <row collapsed="false" customFormat="false" customHeight="true" hidden="false" ht="15" outlineLevel="0" r="3183">
      <c r="A3183" s="32" t="s">
        <v>6383</v>
      </c>
      <c r="B3183" s="33"/>
      <c r="C3183" s="32" t="s">
        <v>6384</v>
      </c>
      <c r="D3183" s="35" t="s">
        <v>127</v>
      </c>
      <c r="E3183" s="37" t="n">
        <v>13.99</v>
      </c>
      <c r="F3183" s="37" t="n">
        <v>8.95</v>
      </c>
      <c r="G3183" s="37" t="n">
        <v>22.94</v>
      </c>
    </row>
    <row collapsed="false" customFormat="false" customHeight="true" hidden="false" ht="15" outlineLevel="0" r="3184">
      <c r="A3184" s="38" t="s">
        <v>6385</v>
      </c>
      <c r="B3184" s="39" t="s">
        <v>6386</v>
      </c>
      <c r="C3184" s="38"/>
      <c r="D3184" s="40"/>
      <c r="E3184" s="41"/>
      <c r="F3184" s="41"/>
      <c r="G3184" s="41"/>
    </row>
    <row collapsed="false" customFormat="false" customHeight="true" hidden="false" ht="38.25" outlineLevel="0" r="3185">
      <c r="A3185" s="32" t="s">
        <v>6387</v>
      </c>
      <c r="B3185" s="33"/>
      <c r="C3185" s="32" t="s">
        <v>6388</v>
      </c>
      <c r="D3185" s="35" t="s">
        <v>127</v>
      </c>
      <c r="E3185" s="37" t="n">
        <v>9.55</v>
      </c>
      <c r="F3185" s="37" t="n">
        <v>1.28</v>
      </c>
      <c r="G3185" s="37" t="n">
        <v>10.83</v>
      </c>
    </row>
    <row collapsed="false" customFormat="false" customHeight="true" hidden="false" ht="38.25" outlineLevel="0" r="3186">
      <c r="A3186" s="32" t="s">
        <v>6389</v>
      </c>
      <c r="B3186" s="33"/>
      <c r="C3186" s="32" t="s">
        <v>6390</v>
      </c>
      <c r="D3186" s="35" t="s">
        <v>127</v>
      </c>
      <c r="E3186" s="37" t="n">
        <v>10.8</v>
      </c>
      <c r="F3186" s="37" t="n">
        <v>1.28</v>
      </c>
      <c r="G3186" s="37" t="n">
        <v>12.08</v>
      </c>
    </row>
    <row collapsed="false" customFormat="false" customHeight="true" hidden="false" ht="38.25" outlineLevel="0" r="3187">
      <c r="A3187" s="32" t="s">
        <v>6391</v>
      </c>
      <c r="B3187" s="33"/>
      <c r="C3187" s="32" t="s">
        <v>6392</v>
      </c>
      <c r="D3187" s="35" t="s">
        <v>127</v>
      </c>
      <c r="E3187" s="37" t="n">
        <v>14.14</v>
      </c>
      <c r="F3187" s="37" t="n">
        <v>1.28</v>
      </c>
      <c r="G3187" s="37" t="n">
        <v>15.42</v>
      </c>
    </row>
    <row collapsed="false" customFormat="false" customHeight="true" hidden="false" ht="38.25" outlineLevel="0" r="3188">
      <c r="A3188" s="32" t="s">
        <v>6393</v>
      </c>
      <c r="B3188" s="33"/>
      <c r="C3188" s="32" t="s">
        <v>6394</v>
      </c>
      <c r="D3188" s="35" t="s">
        <v>127</v>
      </c>
      <c r="E3188" s="37" t="n">
        <v>33.02</v>
      </c>
      <c r="F3188" s="37" t="n">
        <v>1.28</v>
      </c>
      <c r="G3188" s="37" t="n">
        <v>34.3</v>
      </c>
    </row>
    <row collapsed="false" customFormat="false" customHeight="true" hidden="false" ht="38.25" outlineLevel="0" r="3189">
      <c r="A3189" s="32" t="s">
        <v>6395</v>
      </c>
      <c r="B3189" s="33"/>
      <c r="C3189" s="32" t="s">
        <v>6396</v>
      </c>
      <c r="D3189" s="35" t="s">
        <v>127</v>
      </c>
      <c r="E3189" s="37" t="n">
        <v>56.76</v>
      </c>
      <c r="F3189" s="37" t="n">
        <v>1.28</v>
      </c>
      <c r="G3189" s="37" t="n">
        <v>58.04</v>
      </c>
    </row>
    <row collapsed="false" customFormat="false" customHeight="true" hidden="false" ht="25.5" outlineLevel="0" r="3190">
      <c r="A3190" s="26" t="s">
        <v>6397</v>
      </c>
      <c r="B3190" s="27"/>
      <c r="C3190" s="26" t="s">
        <v>6398</v>
      </c>
      <c r="D3190" s="29" t="s">
        <v>127</v>
      </c>
      <c r="E3190" s="31" t="n">
        <v>58.05</v>
      </c>
      <c r="F3190" s="31" t="n">
        <v>1.92</v>
      </c>
      <c r="G3190" s="31" t="n">
        <v>59.97</v>
      </c>
    </row>
    <row collapsed="false" customFormat="false" customHeight="true" hidden="false" ht="25.5" outlineLevel="0" r="3191">
      <c r="A3191" s="26" t="s">
        <v>6399</v>
      </c>
      <c r="B3191" s="27"/>
      <c r="C3191" s="26" t="s">
        <v>6400</v>
      </c>
      <c r="D3191" s="29" t="s">
        <v>127</v>
      </c>
      <c r="E3191" s="31" t="n">
        <v>83.09</v>
      </c>
      <c r="F3191" s="31" t="n">
        <v>1.92</v>
      </c>
      <c r="G3191" s="31" t="n">
        <v>85.01</v>
      </c>
    </row>
    <row collapsed="false" customFormat="false" customHeight="true" hidden="false" ht="25.5" outlineLevel="0" r="3192">
      <c r="A3192" s="26" t="s">
        <v>6401</v>
      </c>
      <c r="B3192" s="27"/>
      <c r="C3192" s="26" t="s">
        <v>6402</v>
      </c>
      <c r="D3192" s="29" t="s">
        <v>127</v>
      </c>
      <c r="E3192" s="31" t="n">
        <v>125.76</v>
      </c>
      <c r="F3192" s="31" t="n">
        <v>1.92</v>
      </c>
      <c r="G3192" s="31" t="n">
        <v>127.68</v>
      </c>
    </row>
    <row collapsed="false" customFormat="false" customHeight="true" hidden="false" ht="25.5" outlineLevel="0" r="3193">
      <c r="A3193" s="26" t="s">
        <v>6403</v>
      </c>
      <c r="B3193" s="27"/>
      <c r="C3193" s="26" t="s">
        <v>6404</v>
      </c>
      <c r="D3193" s="29" t="s">
        <v>127</v>
      </c>
      <c r="E3193" s="31" t="n">
        <v>201.63</v>
      </c>
      <c r="F3193" s="31" t="n">
        <v>1.92</v>
      </c>
      <c r="G3193" s="31" t="n">
        <v>203.55</v>
      </c>
    </row>
    <row collapsed="false" customFormat="false" customHeight="true" hidden="false" ht="25.5" outlineLevel="0" r="3194">
      <c r="A3194" s="26" t="s">
        <v>6405</v>
      </c>
      <c r="B3194" s="27"/>
      <c r="C3194" s="26" t="s">
        <v>6406</v>
      </c>
      <c r="D3194" s="29" t="s">
        <v>127</v>
      </c>
      <c r="E3194" s="31" t="n">
        <v>289.64</v>
      </c>
      <c r="F3194" s="31" t="n">
        <v>1.92</v>
      </c>
      <c r="G3194" s="31" t="n">
        <v>291.56</v>
      </c>
    </row>
    <row collapsed="false" customFormat="false" customHeight="true" hidden="false" ht="25.5" outlineLevel="0" r="3195">
      <c r="A3195" s="26" t="s">
        <v>6407</v>
      </c>
      <c r="B3195" s="27"/>
      <c r="C3195" s="26" t="s">
        <v>6408</v>
      </c>
      <c r="D3195" s="29" t="s">
        <v>127</v>
      </c>
      <c r="E3195" s="31" t="n">
        <v>479.15</v>
      </c>
      <c r="F3195" s="31" t="n">
        <v>1.92</v>
      </c>
      <c r="G3195" s="31" t="n">
        <v>481.07</v>
      </c>
    </row>
    <row collapsed="false" customFormat="false" customHeight="true" hidden="false" ht="25.5" outlineLevel="0" r="3196">
      <c r="A3196" s="26" t="s">
        <v>6409</v>
      </c>
      <c r="B3196" s="27"/>
      <c r="C3196" s="26" t="s">
        <v>6410</v>
      </c>
      <c r="D3196" s="29" t="s">
        <v>127</v>
      </c>
      <c r="E3196" s="31" t="n">
        <v>667.55</v>
      </c>
      <c r="F3196" s="31" t="n">
        <v>1.92</v>
      </c>
      <c r="G3196" s="31" t="n">
        <v>669.47</v>
      </c>
    </row>
    <row collapsed="false" customFormat="false" customHeight="true" hidden="false" ht="25.5" outlineLevel="0" r="3197">
      <c r="A3197" s="26" t="s">
        <v>6411</v>
      </c>
      <c r="B3197" s="27"/>
      <c r="C3197" s="26" t="s">
        <v>6412</v>
      </c>
      <c r="D3197" s="29" t="s">
        <v>127</v>
      </c>
      <c r="E3197" s="31" t="n">
        <v>1065.84</v>
      </c>
      <c r="F3197" s="31" t="n">
        <v>1.92</v>
      </c>
      <c r="G3197" s="31" t="n">
        <v>1067.76</v>
      </c>
    </row>
    <row collapsed="false" customFormat="false" customHeight="true" hidden="false" ht="15" outlineLevel="0" r="3198">
      <c r="A3198" s="38" t="s">
        <v>6413</v>
      </c>
      <c r="B3198" s="39" t="s">
        <v>6414</v>
      </c>
      <c r="C3198" s="38"/>
      <c r="D3198" s="40"/>
      <c r="E3198" s="41"/>
      <c r="F3198" s="41"/>
      <c r="G3198" s="41"/>
    </row>
    <row collapsed="false" customFormat="false" customHeight="true" hidden="false" ht="25.5" outlineLevel="0" r="3199">
      <c r="A3199" s="32" t="s">
        <v>6415</v>
      </c>
      <c r="B3199" s="33"/>
      <c r="C3199" s="32" t="s">
        <v>6416</v>
      </c>
      <c r="D3199" s="35" t="s">
        <v>127</v>
      </c>
      <c r="E3199" s="37" t="n">
        <v>331.08</v>
      </c>
      <c r="F3199" s="37" t="n">
        <v>26.98</v>
      </c>
      <c r="G3199" s="37" t="n">
        <v>358.06</v>
      </c>
    </row>
    <row collapsed="false" customFormat="false" customHeight="true" hidden="false" ht="25.5" outlineLevel="0" r="3200">
      <c r="A3200" s="32" t="s">
        <v>6417</v>
      </c>
      <c r="B3200" s="33"/>
      <c r="C3200" s="32" t="s">
        <v>6418</v>
      </c>
      <c r="D3200" s="35" t="s">
        <v>127</v>
      </c>
      <c r="E3200" s="37" t="n">
        <v>381.75</v>
      </c>
      <c r="F3200" s="37" t="n">
        <v>26.98</v>
      </c>
      <c r="G3200" s="37" t="n">
        <v>408.73</v>
      </c>
    </row>
    <row collapsed="false" customFormat="false" customHeight="true" hidden="false" ht="25.5" outlineLevel="0" r="3201">
      <c r="A3201" s="32" t="s">
        <v>6419</v>
      </c>
      <c r="B3201" s="33"/>
      <c r="C3201" s="32" t="s">
        <v>6420</v>
      </c>
      <c r="D3201" s="35" t="s">
        <v>127</v>
      </c>
      <c r="E3201" s="37" t="n">
        <v>532.87</v>
      </c>
      <c r="F3201" s="37" t="n">
        <v>26.98</v>
      </c>
      <c r="G3201" s="37" t="n">
        <v>559.85</v>
      </c>
    </row>
    <row collapsed="false" customFormat="false" customHeight="true" hidden="false" ht="25.5" outlineLevel="0" r="3202">
      <c r="A3202" s="32" t="s">
        <v>6421</v>
      </c>
      <c r="B3202" s="33"/>
      <c r="C3202" s="32" t="s">
        <v>6422</v>
      </c>
      <c r="D3202" s="35" t="s">
        <v>127</v>
      </c>
      <c r="E3202" s="37" t="n">
        <v>706.42</v>
      </c>
      <c r="F3202" s="37" t="n">
        <v>26.98</v>
      </c>
      <c r="G3202" s="37" t="n">
        <v>733.4</v>
      </c>
    </row>
    <row collapsed="false" customFormat="false" customHeight="true" hidden="false" ht="25.5" outlineLevel="0" r="3203">
      <c r="A3203" s="32" t="s">
        <v>6423</v>
      </c>
      <c r="B3203" s="33"/>
      <c r="C3203" s="32" t="s">
        <v>6424</v>
      </c>
      <c r="D3203" s="35" t="s">
        <v>127</v>
      </c>
      <c r="E3203" s="37" t="n">
        <v>533.07</v>
      </c>
      <c r="F3203" s="37" t="n">
        <v>26.98</v>
      </c>
      <c r="G3203" s="37" t="n">
        <v>560.05</v>
      </c>
    </row>
    <row collapsed="false" customFormat="false" customHeight="true" hidden="false" ht="25.5" outlineLevel="0" r="3204">
      <c r="A3204" s="32" t="s">
        <v>6425</v>
      </c>
      <c r="B3204" s="33"/>
      <c r="C3204" s="32" t="s">
        <v>6426</v>
      </c>
      <c r="D3204" s="35" t="s">
        <v>127</v>
      </c>
      <c r="E3204" s="37" t="n">
        <v>261.44</v>
      </c>
      <c r="F3204" s="37" t="n">
        <v>26.98</v>
      </c>
      <c r="G3204" s="37" t="n">
        <v>288.42</v>
      </c>
    </row>
    <row collapsed="false" customFormat="false" customHeight="true" hidden="false" ht="25.5" outlineLevel="0" r="3205">
      <c r="A3205" s="32" t="s">
        <v>6427</v>
      </c>
      <c r="B3205" s="33"/>
      <c r="C3205" s="32" t="s">
        <v>6428</v>
      </c>
      <c r="D3205" s="35" t="s">
        <v>127</v>
      </c>
      <c r="E3205" s="37" t="n">
        <v>285.53</v>
      </c>
      <c r="F3205" s="37" t="n">
        <v>26.98</v>
      </c>
      <c r="G3205" s="37" t="n">
        <v>312.51</v>
      </c>
    </row>
    <row collapsed="false" customFormat="false" customHeight="true" hidden="false" ht="25.5" outlineLevel="0" r="3206">
      <c r="A3206" s="32" t="s">
        <v>6429</v>
      </c>
      <c r="B3206" s="33"/>
      <c r="C3206" s="32" t="s">
        <v>6430</v>
      </c>
      <c r="D3206" s="35" t="s">
        <v>127</v>
      </c>
      <c r="E3206" s="37" t="n">
        <v>314.85</v>
      </c>
      <c r="F3206" s="37" t="n">
        <v>26.98</v>
      </c>
      <c r="G3206" s="37" t="n">
        <v>341.83</v>
      </c>
    </row>
    <row collapsed="false" customFormat="false" customHeight="true" hidden="false" ht="25.5" outlineLevel="0" r="3207">
      <c r="A3207" s="32" t="s">
        <v>6431</v>
      </c>
      <c r="B3207" s="33"/>
      <c r="C3207" s="32" t="s">
        <v>6432</v>
      </c>
      <c r="D3207" s="35" t="s">
        <v>127</v>
      </c>
      <c r="E3207" s="37" t="n">
        <v>403.67</v>
      </c>
      <c r="F3207" s="37" t="n">
        <v>26.98</v>
      </c>
      <c r="G3207" s="37" t="n">
        <v>430.65</v>
      </c>
    </row>
    <row collapsed="false" customFormat="false" customHeight="true" hidden="false" ht="25.5" outlineLevel="0" r="3208">
      <c r="A3208" s="32" t="s">
        <v>6433</v>
      </c>
      <c r="B3208" s="33"/>
      <c r="C3208" s="32" t="s">
        <v>6434</v>
      </c>
      <c r="D3208" s="35" t="s">
        <v>127</v>
      </c>
      <c r="E3208" s="37" t="n">
        <v>504.3</v>
      </c>
      <c r="F3208" s="37" t="n">
        <v>26.98</v>
      </c>
      <c r="G3208" s="37" t="n">
        <v>531.28</v>
      </c>
    </row>
    <row collapsed="false" customFormat="false" customHeight="true" hidden="false" ht="25.5" outlineLevel="0" r="3209">
      <c r="A3209" s="32" t="s">
        <v>6435</v>
      </c>
      <c r="B3209" s="33"/>
      <c r="C3209" s="32" t="s">
        <v>6436</v>
      </c>
      <c r="D3209" s="35" t="s">
        <v>127</v>
      </c>
      <c r="E3209" s="37" t="n">
        <v>659.68</v>
      </c>
      <c r="F3209" s="37" t="n">
        <v>26.98</v>
      </c>
      <c r="G3209" s="37" t="n">
        <v>686.66</v>
      </c>
    </row>
    <row collapsed="false" customFormat="false" customHeight="true" hidden="false" ht="25.5" outlineLevel="0" r="3210">
      <c r="A3210" s="32" t="s">
        <v>6437</v>
      </c>
      <c r="B3210" s="33"/>
      <c r="C3210" s="32" t="s">
        <v>6438</v>
      </c>
      <c r="D3210" s="35" t="s">
        <v>127</v>
      </c>
      <c r="E3210" s="37" t="n">
        <v>791.54</v>
      </c>
      <c r="F3210" s="37" t="n">
        <v>26.98</v>
      </c>
      <c r="G3210" s="37" t="n">
        <v>818.52</v>
      </c>
    </row>
    <row collapsed="false" customFormat="false" customHeight="true" hidden="false" ht="15" outlineLevel="0" r="3211">
      <c r="A3211" s="38" t="s">
        <v>6439</v>
      </c>
      <c r="B3211" s="39" t="s">
        <v>6440</v>
      </c>
      <c r="C3211" s="38"/>
      <c r="D3211" s="40"/>
      <c r="E3211" s="41"/>
      <c r="F3211" s="41"/>
      <c r="G3211" s="41"/>
    </row>
    <row collapsed="false" customFormat="false" customHeight="true" hidden="false" ht="25.5" outlineLevel="0" r="3212">
      <c r="A3212" s="32" t="s">
        <v>6441</v>
      </c>
      <c r="B3212" s="33"/>
      <c r="C3212" s="32" t="s">
        <v>6442</v>
      </c>
      <c r="D3212" s="35" t="s">
        <v>127</v>
      </c>
      <c r="E3212" s="37" t="n">
        <v>102.39</v>
      </c>
      <c r="F3212" s="37" t="n">
        <v>16.18</v>
      </c>
      <c r="G3212" s="37" t="n">
        <v>118.57</v>
      </c>
    </row>
    <row collapsed="false" customFormat="false" customHeight="true" hidden="false" ht="25.5" outlineLevel="0" r="3213">
      <c r="A3213" s="32" t="s">
        <v>6443</v>
      </c>
      <c r="B3213" s="33"/>
      <c r="C3213" s="32" t="s">
        <v>6444</v>
      </c>
      <c r="D3213" s="35" t="s">
        <v>127</v>
      </c>
      <c r="E3213" s="37" t="n">
        <v>148.63</v>
      </c>
      <c r="F3213" s="37" t="n">
        <v>21.57</v>
      </c>
      <c r="G3213" s="37" t="n">
        <v>170.2</v>
      </c>
    </row>
    <row collapsed="false" customFormat="false" customHeight="true" hidden="false" ht="25.5" outlineLevel="0" r="3214">
      <c r="A3214" s="32" t="s">
        <v>6445</v>
      </c>
      <c r="B3214" s="33"/>
      <c r="C3214" s="32" t="s">
        <v>6446</v>
      </c>
      <c r="D3214" s="35" t="s">
        <v>127</v>
      </c>
      <c r="E3214" s="37" t="n">
        <v>177.03</v>
      </c>
      <c r="F3214" s="37" t="n">
        <v>21.57</v>
      </c>
      <c r="G3214" s="37" t="n">
        <v>198.6</v>
      </c>
    </row>
    <row collapsed="false" customFormat="false" customHeight="true" hidden="false" ht="15" outlineLevel="0" r="3215">
      <c r="A3215" s="38" t="s">
        <v>6447</v>
      </c>
      <c r="B3215" s="39" t="s">
        <v>6448</v>
      </c>
      <c r="C3215" s="38"/>
      <c r="D3215" s="40"/>
      <c r="E3215" s="41"/>
      <c r="F3215" s="41"/>
      <c r="G3215" s="41"/>
    </row>
    <row collapsed="false" customFormat="false" customHeight="true" hidden="false" ht="25.5" outlineLevel="0" r="3216">
      <c r="A3216" s="32" t="s">
        <v>6449</v>
      </c>
      <c r="B3216" s="33"/>
      <c r="C3216" s="32" t="s">
        <v>6450</v>
      </c>
      <c r="D3216" s="35" t="s">
        <v>127</v>
      </c>
      <c r="E3216" s="37" t="n">
        <v>425.71</v>
      </c>
      <c r="F3216" s="37" t="n">
        <v>30.81</v>
      </c>
      <c r="G3216" s="37" t="n">
        <v>456.52</v>
      </c>
    </row>
    <row collapsed="false" customFormat="false" customHeight="true" hidden="false" ht="25.5" outlineLevel="0" r="3217">
      <c r="A3217" s="32" t="s">
        <v>6451</v>
      </c>
      <c r="B3217" s="33"/>
      <c r="C3217" s="32" t="s">
        <v>6452</v>
      </c>
      <c r="D3217" s="35" t="s">
        <v>127</v>
      </c>
      <c r="E3217" s="37" t="n">
        <v>453.78</v>
      </c>
      <c r="F3217" s="37" t="n">
        <v>30.81</v>
      </c>
      <c r="G3217" s="37" t="n">
        <v>484.59</v>
      </c>
    </row>
    <row collapsed="false" customFormat="false" customHeight="true" hidden="false" ht="25.5" outlineLevel="0" r="3218">
      <c r="A3218" s="32" t="s">
        <v>6453</v>
      </c>
      <c r="B3218" s="33"/>
      <c r="C3218" s="32" t="s">
        <v>6454</v>
      </c>
      <c r="D3218" s="35" t="s">
        <v>127</v>
      </c>
      <c r="E3218" s="37" t="n">
        <v>677.92</v>
      </c>
      <c r="F3218" s="37" t="n">
        <v>30.81</v>
      </c>
      <c r="G3218" s="37" t="n">
        <v>708.73</v>
      </c>
    </row>
    <row collapsed="false" customFormat="false" customHeight="true" hidden="false" ht="25.5" outlineLevel="0" r="3219">
      <c r="A3219" s="32" t="s">
        <v>6455</v>
      </c>
      <c r="B3219" s="33"/>
      <c r="C3219" s="32" t="s">
        <v>6456</v>
      </c>
      <c r="D3219" s="35" t="s">
        <v>127</v>
      </c>
      <c r="E3219" s="37" t="n">
        <v>782.88</v>
      </c>
      <c r="F3219" s="37" t="n">
        <v>30.81</v>
      </c>
      <c r="G3219" s="37" t="n">
        <v>813.69</v>
      </c>
    </row>
    <row collapsed="false" customFormat="false" customHeight="true" hidden="false" ht="25.5" outlineLevel="0" r="3220">
      <c r="A3220" s="32" t="s">
        <v>6457</v>
      </c>
      <c r="B3220" s="33"/>
      <c r="C3220" s="32" t="s">
        <v>6458</v>
      </c>
      <c r="D3220" s="35" t="s">
        <v>127</v>
      </c>
      <c r="E3220" s="37" t="n">
        <v>1011.19</v>
      </c>
      <c r="F3220" s="37" t="n">
        <v>33.11</v>
      </c>
      <c r="G3220" s="37" t="n">
        <v>1044.3</v>
      </c>
    </row>
    <row collapsed="false" customFormat="false" customHeight="true" hidden="false" ht="25.5" outlineLevel="0" r="3221">
      <c r="A3221" s="32" t="s">
        <v>6459</v>
      </c>
      <c r="B3221" s="33"/>
      <c r="C3221" s="32" t="s">
        <v>6460</v>
      </c>
      <c r="D3221" s="35" t="s">
        <v>127</v>
      </c>
      <c r="E3221" s="37" t="n">
        <v>1203.79</v>
      </c>
      <c r="F3221" s="37" t="n">
        <v>33.11</v>
      </c>
      <c r="G3221" s="37" t="n">
        <v>1236.9</v>
      </c>
    </row>
    <row collapsed="false" customFormat="false" customHeight="true" hidden="false" ht="25.5" outlineLevel="0" r="3222">
      <c r="A3222" s="32" t="s">
        <v>6461</v>
      </c>
      <c r="B3222" s="33"/>
      <c r="C3222" s="32" t="s">
        <v>6462</v>
      </c>
      <c r="D3222" s="35" t="s">
        <v>19</v>
      </c>
      <c r="E3222" s="37" t="n">
        <v>75.32</v>
      </c>
      <c r="F3222" s="37" t="n">
        <v>16.87</v>
      </c>
      <c r="G3222" s="37" t="n">
        <v>92.19</v>
      </c>
    </row>
    <row collapsed="false" customFormat="false" customHeight="true" hidden="false" ht="25.5" outlineLevel="0" r="3223">
      <c r="A3223" s="32" t="s">
        <v>6463</v>
      </c>
      <c r="B3223" s="33"/>
      <c r="C3223" s="32" t="s">
        <v>6464</v>
      </c>
      <c r="D3223" s="35" t="s">
        <v>19</v>
      </c>
      <c r="E3223" s="37" t="n">
        <v>95.56</v>
      </c>
      <c r="F3223" s="37" t="n">
        <v>16.87</v>
      </c>
      <c r="G3223" s="37" t="n">
        <v>112.43</v>
      </c>
    </row>
    <row collapsed="false" customFormat="false" customHeight="true" hidden="false" ht="25.5" outlineLevel="0" r="3224">
      <c r="A3224" s="32" t="s">
        <v>6465</v>
      </c>
      <c r="B3224" s="33"/>
      <c r="C3224" s="32" t="s">
        <v>6466</v>
      </c>
      <c r="D3224" s="35" t="s">
        <v>19</v>
      </c>
      <c r="E3224" s="37" t="n">
        <v>126.15</v>
      </c>
      <c r="F3224" s="37" t="n">
        <v>18.4</v>
      </c>
      <c r="G3224" s="37" t="n">
        <v>144.55</v>
      </c>
    </row>
    <row collapsed="false" customFormat="false" customHeight="true" hidden="false" ht="25.5" outlineLevel="0" r="3225">
      <c r="A3225" s="32" t="s">
        <v>6467</v>
      </c>
      <c r="B3225" s="33"/>
      <c r="C3225" s="32" t="s">
        <v>6468</v>
      </c>
      <c r="D3225" s="35" t="s">
        <v>19</v>
      </c>
      <c r="E3225" s="37" t="n">
        <v>168.83</v>
      </c>
      <c r="F3225" s="37" t="n">
        <v>19.94</v>
      </c>
      <c r="G3225" s="37" t="n">
        <v>188.77</v>
      </c>
    </row>
    <row collapsed="false" customFormat="false" customHeight="true" hidden="false" ht="25.5" outlineLevel="0" r="3226">
      <c r="A3226" s="32" t="s">
        <v>6469</v>
      </c>
      <c r="B3226" s="33"/>
      <c r="C3226" s="32" t="s">
        <v>6470</v>
      </c>
      <c r="D3226" s="35" t="s">
        <v>19</v>
      </c>
      <c r="E3226" s="37" t="n">
        <v>185.97</v>
      </c>
      <c r="F3226" s="37" t="n">
        <v>21.47</v>
      </c>
      <c r="G3226" s="37" t="n">
        <v>207.44</v>
      </c>
    </row>
    <row collapsed="false" customFormat="false" customHeight="true" hidden="false" ht="25.5" outlineLevel="0" r="3227">
      <c r="A3227" s="32" t="s">
        <v>6471</v>
      </c>
      <c r="B3227" s="33"/>
      <c r="C3227" s="32" t="s">
        <v>6472</v>
      </c>
      <c r="D3227" s="35" t="s">
        <v>19</v>
      </c>
      <c r="E3227" s="37" t="n">
        <v>242.49</v>
      </c>
      <c r="F3227" s="37" t="n">
        <v>23.01</v>
      </c>
      <c r="G3227" s="37" t="n">
        <v>265.5</v>
      </c>
    </row>
    <row collapsed="false" customFormat="false" customHeight="true" hidden="false" ht="25.5" outlineLevel="0" r="3228">
      <c r="A3228" s="32" t="s">
        <v>6473</v>
      </c>
      <c r="B3228" s="33"/>
      <c r="C3228" s="32" t="s">
        <v>6474</v>
      </c>
      <c r="D3228" s="35" t="s">
        <v>19</v>
      </c>
      <c r="E3228" s="37" t="n">
        <v>343.89</v>
      </c>
      <c r="F3228" s="37" t="n">
        <v>24.53</v>
      </c>
      <c r="G3228" s="37" t="n">
        <v>368.42</v>
      </c>
    </row>
    <row collapsed="false" customFormat="false" customHeight="true" hidden="false" ht="25.5" outlineLevel="0" r="3229">
      <c r="A3229" s="32" t="s">
        <v>6475</v>
      </c>
      <c r="B3229" s="33"/>
      <c r="C3229" s="32" t="s">
        <v>6476</v>
      </c>
      <c r="D3229" s="35" t="s">
        <v>19</v>
      </c>
      <c r="E3229" s="37" t="n">
        <v>190.2</v>
      </c>
      <c r="F3229" s="37" t="n">
        <v>21.47</v>
      </c>
      <c r="G3229" s="37" t="n">
        <v>211.67</v>
      </c>
    </row>
    <row collapsed="false" customFormat="false" customHeight="true" hidden="false" ht="25.5" outlineLevel="0" r="3230">
      <c r="A3230" s="32" t="s">
        <v>6477</v>
      </c>
      <c r="B3230" s="33"/>
      <c r="C3230" s="32" t="s">
        <v>6478</v>
      </c>
      <c r="D3230" s="35" t="s">
        <v>19</v>
      </c>
      <c r="E3230" s="37" t="n">
        <v>221.17</v>
      </c>
      <c r="F3230" s="37" t="n">
        <v>16.87</v>
      </c>
      <c r="G3230" s="37" t="n">
        <v>238.04</v>
      </c>
    </row>
    <row collapsed="false" customFormat="false" customHeight="true" hidden="false" ht="25.5" outlineLevel="0" r="3231">
      <c r="A3231" s="32" t="s">
        <v>6479</v>
      </c>
      <c r="B3231" s="33"/>
      <c r="C3231" s="32" t="s">
        <v>6480</v>
      </c>
      <c r="D3231" s="35" t="s">
        <v>19</v>
      </c>
      <c r="E3231" s="37" t="n">
        <v>273.52</v>
      </c>
      <c r="F3231" s="37" t="n">
        <v>21.47</v>
      </c>
      <c r="G3231" s="37" t="n">
        <v>294.99</v>
      </c>
    </row>
    <row collapsed="false" customFormat="false" customHeight="true" hidden="false" ht="25.5" outlineLevel="0" r="3232">
      <c r="A3232" s="32" t="s">
        <v>6481</v>
      </c>
      <c r="B3232" s="33"/>
      <c r="C3232" s="32" t="s">
        <v>6482</v>
      </c>
      <c r="D3232" s="35" t="s">
        <v>19</v>
      </c>
      <c r="E3232" s="37" t="n">
        <v>414.25</v>
      </c>
      <c r="F3232" s="37" t="n">
        <v>24.53</v>
      </c>
      <c r="G3232" s="37" t="n">
        <v>438.78</v>
      </c>
    </row>
    <row collapsed="false" customFormat="false" customHeight="true" hidden="false" ht="25.5" outlineLevel="0" r="3233">
      <c r="A3233" s="32" t="s">
        <v>6483</v>
      </c>
      <c r="B3233" s="33"/>
      <c r="C3233" s="32" t="s">
        <v>6484</v>
      </c>
      <c r="D3233" s="35" t="s">
        <v>19</v>
      </c>
      <c r="E3233" s="37" t="n">
        <v>302.16</v>
      </c>
      <c r="F3233" s="37" t="n">
        <v>18.4</v>
      </c>
      <c r="G3233" s="37" t="n">
        <v>320.56</v>
      </c>
    </row>
    <row collapsed="false" customFormat="false" customHeight="true" hidden="false" ht="38.25" outlineLevel="0" r="3234">
      <c r="A3234" s="32" t="s">
        <v>6485</v>
      </c>
      <c r="B3234" s="33"/>
      <c r="C3234" s="32" t="s">
        <v>6486</v>
      </c>
      <c r="D3234" s="35" t="s">
        <v>19</v>
      </c>
      <c r="E3234" s="37" t="n">
        <v>392.17</v>
      </c>
      <c r="F3234" s="37" t="n">
        <v>21.47</v>
      </c>
      <c r="G3234" s="37" t="n">
        <v>413.64</v>
      </c>
    </row>
    <row collapsed="false" customFormat="false" customHeight="true" hidden="false" ht="38.25" outlineLevel="0" r="3235">
      <c r="A3235" s="32" t="s">
        <v>6487</v>
      </c>
      <c r="B3235" s="33"/>
      <c r="C3235" s="32" t="s">
        <v>6488</v>
      </c>
      <c r="D3235" s="35" t="s">
        <v>19</v>
      </c>
      <c r="E3235" s="37" t="n">
        <v>605.29</v>
      </c>
      <c r="F3235" s="37" t="n">
        <v>24.53</v>
      </c>
      <c r="G3235" s="37" t="n">
        <v>629.82</v>
      </c>
    </row>
    <row collapsed="false" customFormat="false" customHeight="true" hidden="false" ht="25.5" outlineLevel="0" r="3236">
      <c r="A3236" s="32" t="s">
        <v>6489</v>
      </c>
      <c r="B3236" s="33"/>
      <c r="C3236" s="32" t="s">
        <v>6490</v>
      </c>
      <c r="D3236" s="35" t="s">
        <v>19</v>
      </c>
      <c r="E3236" s="37" t="n">
        <v>73.56</v>
      </c>
      <c r="F3236" s="37" t="n">
        <v>16.87</v>
      </c>
      <c r="G3236" s="37" t="n">
        <v>90.43</v>
      </c>
    </row>
    <row collapsed="false" customFormat="false" customHeight="true" hidden="false" ht="25.5" outlineLevel="0" r="3237">
      <c r="A3237" s="32" t="s">
        <v>6491</v>
      </c>
      <c r="B3237" s="33"/>
      <c r="C3237" s="32" t="s">
        <v>6492</v>
      </c>
      <c r="D3237" s="35" t="s">
        <v>19</v>
      </c>
      <c r="E3237" s="37" t="n">
        <v>98.9</v>
      </c>
      <c r="F3237" s="37" t="n">
        <v>18.4</v>
      </c>
      <c r="G3237" s="37" t="n">
        <v>117.3</v>
      </c>
    </row>
    <row collapsed="false" customFormat="false" customHeight="true" hidden="false" ht="15" outlineLevel="0" r="3238">
      <c r="A3238" s="38" t="s">
        <v>6493</v>
      </c>
      <c r="B3238" s="39" t="s">
        <v>6494</v>
      </c>
      <c r="C3238" s="38"/>
      <c r="D3238" s="40"/>
      <c r="E3238" s="41"/>
      <c r="F3238" s="41"/>
      <c r="G3238" s="41"/>
    </row>
    <row collapsed="false" customFormat="false" customHeight="true" hidden="false" ht="25.5" outlineLevel="0" r="3239">
      <c r="A3239" s="32" t="s">
        <v>6495</v>
      </c>
      <c r="B3239" s="33"/>
      <c r="C3239" s="32" t="s">
        <v>6496</v>
      </c>
      <c r="D3239" s="35" t="s">
        <v>19</v>
      </c>
      <c r="E3239" s="37" t="n">
        <v>298.15</v>
      </c>
      <c r="F3239" s="37" t="n">
        <v>21.47</v>
      </c>
      <c r="G3239" s="37" t="n">
        <v>319.62</v>
      </c>
    </row>
    <row collapsed="false" customFormat="false" customHeight="true" hidden="false" ht="38.25" outlineLevel="0" r="3240">
      <c r="A3240" s="32" t="s">
        <v>6497</v>
      </c>
      <c r="B3240" s="33"/>
      <c r="C3240" s="32" t="s">
        <v>6498</v>
      </c>
      <c r="D3240" s="35" t="s">
        <v>19</v>
      </c>
      <c r="E3240" s="37" t="n">
        <v>351.08</v>
      </c>
      <c r="F3240" s="37" t="n">
        <v>24.53</v>
      </c>
      <c r="G3240" s="37" t="n">
        <v>375.61</v>
      </c>
    </row>
    <row collapsed="false" customFormat="false" customHeight="true" hidden="false" ht="38.25" outlineLevel="0" r="3241">
      <c r="A3241" s="32" t="s">
        <v>6499</v>
      </c>
      <c r="B3241" s="33"/>
      <c r="C3241" s="32" t="s">
        <v>6500</v>
      </c>
      <c r="D3241" s="35" t="s">
        <v>19</v>
      </c>
      <c r="E3241" s="37" t="n">
        <v>490.05</v>
      </c>
      <c r="F3241" s="37" t="n">
        <v>27.6</v>
      </c>
      <c r="G3241" s="37" t="n">
        <v>517.65</v>
      </c>
    </row>
    <row collapsed="false" customFormat="false" customHeight="true" hidden="false" ht="38.25" outlineLevel="0" r="3242">
      <c r="A3242" s="32" t="s">
        <v>6501</v>
      </c>
      <c r="B3242" s="33"/>
      <c r="C3242" s="32" t="s">
        <v>6502</v>
      </c>
      <c r="D3242" s="35" t="s">
        <v>19</v>
      </c>
      <c r="E3242" s="37" t="n">
        <v>869.96</v>
      </c>
      <c r="F3242" s="37" t="n">
        <v>30.67</v>
      </c>
      <c r="G3242" s="37" t="n">
        <v>900.63</v>
      </c>
    </row>
    <row collapsed="false" customFormat="false" customHeight="true" hidden="false" ht="25.5" outlineLevel="0" r="3243">
      <c r="A3243" s="32" t="s">
        <v>6503</v>
      </c>
      <c r="B3243" s="33"/>
      <c r="C3243" s="32" t="s">
        <v>6504</v>
      </c>
      <c r="D3243" s="35" t="s">
        <v>19</v>
      </c>
      <c r="E3243" s="37" t="n">
        <v>188.88</v>
      </c>
      <c r="F3243" s="37" t="n">
        <v>21.47</v>
      </c>
      <c r="G3243" s="37" t="n">
        <v>210.35</v>
      </c>
    </row>
    <row collapsed="false" customFormat="false" customHeight="true" hidden="false" ht="25.5" outlineLevel="0" r="3244">
      <c r="A3244" s="32" t="s">
        <v>6505</v>
      </c>
      <c r="B3244" s="33"/>
      <c r="C3244" s="32" t="s">
        <v>6506</v>
      </c>
      <c r="D3244" s="35" t="s">
        <v>19</v>
      </c>
      <c r="E3244" s="37" t="n">
        <v>235.62</v>
      </c>
      <c r="F3244" s="37" t="n">
        <v>21.47</v>
      </c>
      <c r="G3244" s="37" t="n">
        <v>257.09</v>
      </c>
    </row>
    <row collapsed="false" customFormat="false" customHeight="true" hidden="false" ht="38.25" outlineLevel="0" r="3245">
      <c r="A3245" s="32" t="s">
        <v>6507</v>
      </c>
      <c r="B3245" s="33"/>
      <c r="C3245" s="32" t="s">
        <v>6508</v>
      </c>
      <c r="D3245" s="35" t="s">
        <v>19</v>
      </c>
      <c r="E3245" s="37" t="n">
        <v>356.03</v>
      </c>
      <c r="F3245" s="37" t="n">
        <v>24.53</v>
      </c>
      <c r="G3245" s="37" t="n">
        <v>380.56</v>
      </c>
    </row>
    <row collapsed="false" customFormat="false" customHeight="true" hidden="false" ht="38.25" outlineLevel="0" r="3246">
      <c r="A3246" s="32" t="s">
        <v>6509</v>
      </c>
      <c r="B3246" s="33"/>
      <c r="C3246" s="32" t="s">
        <v>6510</v>
      </c>
      <c r="D3246" s="35" t="s">
        <v>19</v>
      </c>
      <c r="E3246" s="37" t="n">
        <v>560.85</v>
      </c>
      <c r="F3246" s="37" t="n">
        <v>27.6</v>
      </c>
      <c r="G3246" s="37" t="n">
        <v>588.45</v>
      </c>
    </row>
    <row collapsed="false" customFormat="false" customHeight="true" hidden="false" ht="38.25" outlineLevel="0" r="3247">
      <c r="A3247" s="32" t="s">
        <v>6511</v>
      </c>
      <c r="B3247" s="33"/>
      <c r="C3247" s="32" t="s">
        <v>6512</v>
      </c>
      <c r="D3247" s="35" t="s">
        <v>19</v>
      </c>
      <c r="E3247" s="37" t="n">
        <v>688.34</v>
      </c>
      <c r="F3247" s="37" t="n">
        <v>30.67</v>
      </c>
      <c r="G3247" s="37" t="n">
        <v>719.01</v>
      </c>
    </row>
    <row collapsed="false" customFormat="false" customHeight="true" hidden="false" ht="15" outlineLevel="0" r="3248">
      <c r="A3248" s="38" t="s">
        <v>6513</v>
      </c>
      <c r="B3248" s="39" t="s">
        <v>6514</v>
      </c>
      <c r="C3248" s="38"/>
      <c r="D3248" s="40"/>
      <c r="E3248" s="41"/>
      <c r="F3248" s="41"/>
      <c r="G3248" s="41"/>
    </row>
    <row collapsed="false" customFormat="false" customHeight="true" hidden="false" ht="25.5" outlineLevel="0" r="3249">
      <c r="A3249" s="32" t="s">
        <v>6515</v>
      </c>
      <c r="B3249" s="33"/>
      <c r="C3249" s="32" t="s">
        <v>6516</v>
      </c>
      <c r="D3249" s="35" t="s">
        <v>127</v>
      </c>
      <c r="E3249" s="37" t="n">
        <v>1.09</v>
      </c>
      <c r="F3249" s="37" t="n">
        <v>52.92</v>
      </c>
      <c r="G3249" s="37" t="n">
        <v>54.01</v>
      </c>
    </row>
    <row collapsed="false" customFormat="false" customHeight="true" hidden="false" ht="25.5" outlineLevel="0" r="3250">
      <c r="A3250" s="32" t="s">
        <v>6517</v>
      </c>
      <c r="B3250" s="33"/>
      <c r="C3250" s="32" t="s">
        <v>6518</v>
      </c>
      <c r="D3250" s="35" t="s">
        <v>127</v>
      </c>
      <c r="E3250" s="37" t="n">
        <v>46.92</v>
      </c>
      <c r="F3250" s="37" t="n">
        <v>30.79</v>
      </c>
      <c r="G3250" s="37" t="n">
        <v>77.71</v>
      </c>
    </row>
    <row collapsed="false" customFormat="false" customHeight="true" hidden="false" ht="15" outlineLevel="0" r="3251">
      <c r="A3251" s="38" t="s">
        <v>6519</v>
      </c>
      <c r="B3251" s="39" t="s">
        <v>6520</v>
      </c>
      <c r="C3251" s="38"/>
      <c r="D3251" s="40"/>
      <c r="E3251" s="41"/>
      <c r="F3251" s="41"/>
      <c r="G3251" s="41"/>
    </row>
    <row collapsed="false" customFormat="false" customHeight="true" hidden="false" ht="25.5" outlineLevel="0" r="3252">
      <c r="A3252" s="32" t="s">
        <v>6521</v>
      </c>
      <c r="B3252" s="33"/>
      <c r="C3252" s="32" t="s">
        <v>6522</v>
      </c>
      <c r="D3252" s="35" t="s">
        <v>127</v>
      </c>
      <c r="E3252" s="37" t="n">
        <v>32.4</v>
      </c>
      <c r="F3252" s="37" t="n">
        <v>53.67</v>
      </c>
      <c r="G3252" s="37" t="n">
        <v>86.07</v>
      </c>
    </row>
    <row collapsed="false" customFormat="false" customHeight="true" hidden="false" ht="25.5" outlineLevel="0" r="3253">
      <c r="A3253" s="32" t="s">
        <v>6523</v>
      </c>
      <c r="B3253" s="33"/>
      <c r="C3253" s="32" t="s">
        <v>6524</v>
      </c>
      <c r="D3253" s="35" t="s">
        <v>127</v>
      </c>
      <c r="E3253" s="37" t="n">
        <v>47.62</v>
      </c>
      <c r="F3253" s="37" t="n">
        <v>61.35</v>
      </c>
      <c r="G3253" s="37" t="n">
        <v>108.97</v>
      </c>
    </row>
    <row collapsed="false" customFormat="false" customHeight="true" hidden="false" ht="25.5" outlineLevel="0" r="3254">
      <c r="A3254" s="32" t="s">
        <v>6525</v>
      </c>
      <c r="B3254" s="33"/>
      <c r="C3254" s="32" t="s">
        <v>6526</v>
      </c>
      <c r="D3254" s="35" t="s">
        <v>127</v>
      </c>
      <c r="E3254" s="37" t="n">
        <v>53.3</v>
      </c>
      <c r="F3254" s="37" t="n">
        <v>61.35</v>
      </c>
      <c r="G3254" s="37" t="n">
        <v>114.65</v>
      </c>
    </row>
    <row collapsed="false" customFormat="false" customHeight="true" hidden="false" ht="25.5" outlineLevel="0" r="3255">
      <c r="A3255" s="32" t="s">
        <v>6527</v>
      </c>
      <c r="B3255" s="33"/>
      <c r="C3255" s="32" t="s">
        <v>6528</v>
      </c>
      <c r="D3255" s="35" t="s">
        <v>127</v>
      </c>
      <c r="E3255" s="37" t="n">
        <v>63.06</v>
      </c>
      <c r="F3255" s="37" t="n">
        <v>69.01</v>
      </c>
      <c r="G3255" s="37" t="n">
        <v>132.07</v>
      </c>
    </row>
    <row collapsed="false" customFormat="false" customHeight="true" hidden="false" ht="25.5" outlineLevel="0" r="3256">
      <c r="A3256" s="32" t="s">
        <v>6529</v>
      </c>
      <c r="B3256" s="33"/>
      <c r="C3256" s="32" t="s">
        <v>6530</v>
      </c>
      <c r="D3256" s="35" t="s">
        <v>127</v>
      </c>
      <c r="E3256" s="37" t="n">
        <v>97.26</v>
      </c>
      <c r="F3256" s="37" t="n">
        <v>76.68</v>
      </c>
      <c r="G3256" s="37" t="n">
        <v>173.94</v>
      </c>
    </row>
    <row collapsed="false" customFormat="false" customHeight="true" hidden="false" ht="25.5" outlineLevel="0" r="3257">
      <c r="A3257" s="32" t="s">
        <v>6531</v>
      </c>
      <c r="B3257" s="33"/>
      <c r="C3257" s="32" t="s">
        <v>6532</v>
      </c>
      <c r="D3257" s="35" t="s">
        <v>127</v>
      </c>
      <c r="E3257" s="37" t="n">
        <v>135.1</v>
      </c>
      <c r="F3257" s="37" t="n">
        <v>86.27</v>
      </c>
      <c r="G3257" s="37" t="n">
        <v>221.37</v>
      </c>
    </row>
    <row collapsed="false" customFormat="false" customHeight="true" hidden="false" ht="25.5" outlineLevel="0" r="3258">
      <c r="A3258" s="32" t="s">
        <v>6533</v>
      </c>
      <c r="B3258" s="33"/>
      <c r="C3258" s="32" t="s">
        <v>6534</v>
      </c>
      <c r="D3258" s="35" t="s">
        <v>127</v>
      </c>
      <c r="E3258" s="37" t="n">
        <v>157.09</v>
      </c>
      <c r="F3258" s="37" t="n">
        <v>92.01</v>
      </c>
      <c r="G3258" s="37" t="n">
        <v>249.1</v>
      </c>
    </row>
    <row collapsed="false" customFormat="false" customHeight="true" hidden="false" ht="25.5" outlineLevel="0" r="3259">
      <c r="A3259" s="32" t="s">
        <v>6535</v>
      </c>
      <c r="B3259" s="33"/>
      <c r="C3259" s="32" t="s">
        <v>6536</v>
      </c>
      <c r="D3259" s="35" t="s">
        <v>127</v>
      </c>
      <c r="E3259" s="37" t="n">
        <v>191.84</v>
      </c>
      <c r="F3259" s="37" t="n">
        <v>95.86</v>
      </c>
      <c r="G3259" s="37" t="n">
        <v>287.7</v>
      </c>
    </row>
    <row collapsed="false" customFormat="false" customHeight="true" hidden="false" ht="25.5" outlineLevel="0" r="3260">
      <c r="A3260" s="32" t="s">
        <v>6537</v>
      </c>
      <c r="B3260" s="33"/>
      <c r="C3260" s="32" t="s">
        <v>6538</v>
      </c>
      <c r="D3260" s="35" t="s">
        <v>127</v>
      </c>
      <c r="E3260" s="37" t="n">
        <v>260.75</v>
      </c>
      <c r="F3260" s="37" t="n">
        <v>101.6</v>
      </c>
      <c r="G3260" s="37" t="n">
        <v>362.35</v>
      </c>
    </row>
    <row collapsed="false" customFormat="false" customHeight="true" hidden="false" ht="25.5" outlineLevel="0" r="3261">
      <c r="A3261" s="32" t="s">
        <v>6539</v>
      </c>
      <c r="B3261" s="33"/>
      <c r="C3261" s="32" t="s">
        <v>6540</v>
      </c>
      <c r="D3261" s="35" t="s">
        <v>127</v>
      </c>
      <c r="E3261" s="37" t="n">
        <v>349.32</v>
      </c>
      <c r="F3261" s="37" t="n">
        <v>105.43</v>
      </c>
      <c r="G3261" s="37" t="n">
        <v>454.75</v>
      </c>
    </row>
    <row collapsed="false" customFormat="false" customHeight="true" hidden="false" ht="25.5" outlineLevel="0" r="3262">
      <c r="A3262" s="32" t="s">
        <v>6541</v>
      </c>
      <c r="B3262" s="33"/>
      <c r="C3262" s="32" t="s">
        <v>6542</v>
      </c>
      <c r="D3262" s="35" t="s">
        <v>127</v>
      </c>
      <c r="E3262" s="37" t="n">
        <v>550.92</v>
      </c>
      <c r="F3262" s="37" t="n">
        <v>115.02</v>
      </c>
      <c r="G3262" s="37" t="n">
        <v>665.94</v>
      </c>
    </row>
    <row collapsed="false" customFormat="false" customHeight="true" hidden="false" ht="25.5" outlineLevel="0" r="3263">
      <c r="A3263" s="32" t="s">
        <v>6543</v>
      </c>
      <c r="B3263" s="33"/>
      <c r="C3263" s="32" t="s">
        <v>6544</v>
      </c>
      <c r="D3263" s="35" t="s">
        <v>127</v>
      </c>
      <c r="E3263" s="37" t="n">
        <v>561.36</v>
      </c>
      <c r="F3263" s="37" t="n">
        <v>126.52</v>
      </c>
      <c r="G3263" s="37" t="n">
        <v>687.88</v>
      </c>
    </row>
    <row collapsed="false" customFormat="false" customHeight="true" hidden="false" ht="25.5" outlineLevel="0" r="3264">
      <c r="A3264" s="32" t="s">
        <v>6545</v>
      </c>
      <c r="B3264" s="33"/>
      <c r="C3264" s="32" t="s">
        <v>6546</v>
      </c>
      <c r="D3264" s="35" t="s">
        <v>127</v>
      </c>
      <c r="E3264" s="37" t="n">
        <v>837.15</v>
      </c>
      <c r="F3264" s="37" t="n">
        <v>134.2</v>
      </c>
      <c r="G3264" s="37" t="n">
        <v>971.35</v>
      </c>
    </row>
    <row collapsed="false" customFormat="false" customHeight="true" hidden="false" ht="15" outlineLevel="0" r="3265">
      <c r="A3265" s="38" t="s">
        <v>6547</v>
      </c>
      <c r="B3265" s="39" t="s">
        <v>6548</v>
      </c>
      <c r="C3265" s="38"/>
      <c r="D3265" s="40"/>
      <c r="E3265" s="41"/>
      <c r="F3265" s="41"/>
      <c r="G3265" s="41"/>
    </row>
    <row collapsed="false" customFormat="false" customHeight="true" hidden="false" ht="15" outlineLevel="0" r="3266">
      <c r="A3266" s="32" t="s">
        <v>6549</v>
      </c>
      <c r="B3266" s="33"/>
      <c r="C3266" s="32" t="s">
        <v>6550</v>
      </c>
      <c r="D3266" s="35" t="s">
        <v>127</v>
      </c>
      <c r="E3266" s="37" t="n">
        <v>88.7</v>
      </c>
      <c r="F3266" s="37" t="n">
        <v>12.48</v>
      </c>
      <c r="G3266" s="37" t="n">
        <v>101.18</v>
      </c>
    </row>
    <row collapsed="false" customFormat="false" customHeight="true" hidden="false" ht="15" outlineLevel="0" r="3267">
      <c r="A3267" s="32" t="s">
        <v>6551</v>
      </c>
      <c r="B3267" s="33"/>
      <c r="C3267" s="32" t="s">
        <v>6552</v>
      </c>
      <c r="D3267" s="35" t="s">
        <v>127</v>
      </c>
      <c r="E3267" s="37" t="n">
        <v>109.16</v>
      </c>
      <c r="F3267" s="37" t="n">
        <v>18.72</v>
      </c>
      <c r="G3267" s="37" t="n">
        <v>127.88</v>
      </c>
    </row>
    <row collapsed="false" customFormat="false" customHeight="true" hidden="false" ht="15" outlineLevel="0" r="3268">
      <c r="A3268" s="32" t="s">
        <v>6553</v>
      </c>
      <c r="B3268" s="33"/>
      <c r="C3268" s="32" t="s">
        <v>6554</v>
      </c>
      <c r="D3268" s="35" t="s">
        <v>127</v>
      </c>
      <c r="E3268" s="37" t="n">
        <v>144.18</v>
      </c>
      <c r="F3268" s="37" t="n">
        <v>21.84</v>
      </c>
      <c r="G3268" s="37" t="n">
        <v>166.02</v>
      </c>
    </row>
    <row collapsed="false" customFormat="false" customHeight="true" hidden="false" ht="15" outlineLevel="0" r="3269">
      <c r="A3269" s="32" t="s">
        <v>6555</v>
      </c>
      <c r="B3269" s="33"/>
      <c r="C3269" s="32" t="s">
        <v>6556</v>
      </c>
      <c r="D3269" s="35" t="s">
        <v>127</v>
      </c>
      <c r="E3269" s="37" t="n">
        <v>191.12</v>
      </c>
      <c r="F3269" s="37" t="n">
        <v>24.96</v>
      </c>
      <c r="G3269" s="37" t="n">
        <v>216.08</v>
      </c>
    </row>
    <row collapsed="false" customFormat="false" customHeight="true" hidden="false" ht="15" outlineLevel="0" r="3270">
      <c r="A3270" s="32" t="s">
        <v>6557</v>
      </c>
      <c r="B3270" s="33"/>
      <c r="C3270" s="32" t="s">
        <v>6558</v>
      </c>
      <c r="D3270" s="35" t="s">
        <v>127</v>
      </c>
      <c r="E3270" s="37" t="n">
        <v>242.88</v>
      </c>
      <c r="F3270" s="37" t="n">
        <v>31.2</v>
      </c>
      <c r="G3270" s="37" t="n">
        <v>274.08</v>
      </c>
    </row>
    <row collapsed="false" customFormat="false" customHeight="true" hidden="false" ht="15" outlineLevel="0" r="3271">
      <c r="A3271" s="32" t="s">
        <v>6559</v>
      </c>
      <c r="B3271" s="33"/>
      <c r="C3271" s="32" t="s">
        <v>6560</v>
      </c>
      <c r="D3271" s="35" t="s">
        <v>127</v>
      </c>
      <c r="E3271" s="37" t="n">
        <v>307.53</v>
      </c>
      <c r="F3271" s="37" t="n">
        <v>37.44</v>
      </c>
      <c r="G3271" s="37" t="n">
        <v>344.97</v>
      </c>
    </row>
    <row collapsed="false" customFormat="false" customHeight="true" hidden="false" ht="15" outlineLevel="0" r="3272">
      <c r="A3272" s="32" t="s">
        <v>6561</v>
      </c>
      <c r="B3272" s="33"/>
      <c r="C3272" s="32" t="s">
        <v>6562</v>
      </c>
      <c r="D3272" s="35" t="s">
        <v>127</v>
      </c>
      <c r="E3272" s="37" t="n">
        <v>351.68</v>
      </c>
      <c r="F3272" s="37" t="n">
        <v>46.8</v>
      </c>
      <c r="G3272" s="37" t="n">
        <v>398.48</v>
      </c>
    </row>
    <row collapsed="false" customFormat="false" customHeight="true" hidden="false" ht="15" outlineLevel="0" r="3273">
      <c r="A3273" s="32" t="s">
        <v>6563</v>
      </c>
      <c r="B3273" s="33"/>
      <c r="C3273" s="32" t="s">
        <v>6564</v>
      </c>
      <c r="D3273" s="35" t="s">
        <v>127</v>
      </c>
      <c r="E3273" s="37" t="n">
        <v>521.94</v>
      </c>
      <c r="F3273" s="37" t="n">
        <v>93.6</v>
      </c>
      <c r="G3273" s="37" t="n">
        <v>615.54</v>
      </c>
    </row>
    <row collapsed="false" customFormat="false" customHeight="true" hidden="false" ht="15" outlineLevel="0" r="3274">
      <c r="A3274" s="38" t="s">
        <v>6565</v>
      </c>
      <c r="B3274" s="39" t="s">
        <v>6566</v>
      </c>
      <c r="C3274" s="38"/>
      <c r="D3274" s="40"/>
      <c r="E3274" s="41"/>
      <c r="F3274" s="41"/>
      <c r="G3274" s="41"/>
    </row>
    <row collapsed="false" customFormat="false" customHeight="true" hidden="false" ht="25.5" outlineLevel="0" r="3275">
      <c r="A3275" s="32" t="s">
        <v>6567</v>
      </c>
      <c r="B3275" s="33"/>
      <c r="C3275" s="32" t="s">
        <v>6568</v>
      </c>
      <c r="D3275" s="35" t="s">
        <v>127</v>
      </c>
      <c r="E3275" s="37" t="n">
        <v>80.36</v>
      </c>
      <c r="F3275" s="37" t="n">
        <v>19.18</v>
      </c>
      <c r="G3275" s="37" t="n">
        <v>99.54</v>
      </c>
    </row>
    <row collapsed="false" customFormat="false" customHeight="true" hidden="false" ht="25.5" outlineLevel="0" r="3276">
      <c r="A3276" s="32" t="s">
        <v>6569</v>
      </c>
      <c r="B3276" s="33"/>
      <c r="C3276" s="32" t="s">
        <v>6570</v>
      </c>
      <c r="D3276" s="35" t="s">
        <v>127</v>
      </c>
      <c r="E3276" s="37" t="n">
        <v>106.48</v>
      </c>
      <c r="F3276" s="37" t="n">
        <v>19.18</v>
      </c>
      <c r="G3276" s="37" t="n">
        <v>125.66</v>
      </c>
    </row>
    <row collapsed="false" customFormat="false" customHeight="true" hidden="false" ht="25.5" outlineLevel="0" r="3277">
      <c r="A3277" s="32" t="s">
        <v>6571</v>
      </c>
      <c r="B3277" s="33"/>
      <c r="C3277" s="32" t="s">
        <v>6572</v>
      </c>
      <c r="D3277" s="35" t="s">
        <v>127</v>
      </c>
      <c r="E3277" s="37" t="n">
        <v>121.06</v>
      </c>
      <c r="F3277" s="37" t="n">
        <v>26.98</v>
      </c>
      <c r="G3277" s="37" t="n">
        <v>148.04</v>
      </c>
    </row>
    <row collapsed="false" customFormat="false" customHeight="true" hidden="false" ht="25.5" outlineLevel="0" r="3278">
      <c r="A3278" s="32" t="s">
        <v>6573</v>
      </c>
      <c r="B3278" s="33"/>
      <c r="C3278" s="32" t="s">
        <v>6574</v>
      </c>
      <c r="D3278" s="35" t="s">
        <v>127</v>
      </c>
      <c r="E3278" s="37" t="n">
        <v>192.48</v>
      </c>
      <c r="F3278" s="37" t="n">
        <v>26.98</v>
      </c>
      <c r="G3278" s="37" t="n">
        <v>219.46</v>
      </c>
    </row>
    <row collapsed="false" customFormat="false" customHeight="true" hidden="false" ht="25.5" outlineLevel="0" r="3279">
      <c r="A3279" s="32" t="s">
        <v>6575</v>
      </c>
      <c r="B3279" s="33"/>
      <c r="C3279" s="32" t="s">
        <v>6576</v>
      </c>
      <c r="D3279" s="35" t="s">
        <v>127</v>
      </c>
      <c r="E3279" s="37" t="n">
        <v>342.81</v>
      </c>
      <c r="F3279" s="37" t="n">
        <v>26.98</v>
      </c>
      <c r="G3279" s="37" t="n">
        <v>369.79</v>
      </c>
    </row>
    <row collapsed="false" customFormat="false" customHeight="true" hidden="false" ht="38.25" outlineLevel="0" r="3280">
      <c r="A3280" s="32" t="s">
        <v>6577</v>
      </c>
      <c r="B3280" s="33"/>
      <c r="C3280" s="32" t="s">
        <v>6578</v>
      </c>
      <c r="D3280" s="35" t="s">
        <v>19</v>
      </c>
      <c r="E3280" s="37" t="n">
        <v>30.15</v>
      </c>
      <c r="F3280" s="37" t="n">
        <v>15.33</v>
      </c>
      <c r="G3280" s="37" t="n">
        <v>45.48</v>
      </c>
    </row>
    <row collapsed="false" customFormat="false" customHeight="true" hidden="false" ht="38.25" outlineLevel="0" r="3281">
      <c r="A3281" s="32" t="s">
        <v>6579</v>
      </c>
      <c r="B3281" s="33"/>
      <c r="C3281" s="32" t="s">
        <v>6580</v>
      </c>
      <c r="D3281" s="35" t="s">
        <v>19</v>
      </c>
      <c r="E3281" s="37" t="n">
        <v>33.14</v>
      </c>
      <c r="F3281" s="37" t="n">
        <v>15.33</v>
      </c>
      <c r="G3281" s="37" t="n">
        <v>48.47</v>
      </c>
    </row>
    <row collapsed="false" customFormat="false" customHeight="true" hidden="false" ht="38.25" outlineLevel="0" r="3282">
      <c r="A3282" s="32" t="s">
        <v>6581</v>
      </c>
      <c r="B3282" s="33"/>
      <c r="C3282" s="32" t="s">
        <v>6582</v>
      </c>
      <c r="D3282" s="35" t="s">
        <v>19</v>
      </c>
      <c r="E3282" s="37" t="n">
        <v>34.45</v>
      </c>
      <c r="F3282" s="37" t="n">
        <v>19.18</v>
      </c>
      <c r="G3282" s="37" t="n">
        <v>53.63</v>
      </c>
    </row>
    <row collapsed="false" customFormat="false" customHeight="true" hidden="false" ht="38.25" outlineLevel="0" r="3283">
      <c r="A3283" s="32" t="s">
        <v>6583</v>
      </c>
      <c r="B3283" s="33"/>
      <c r="C3283" s="32" t="s">
        <v>6584</v>
      </c>
      <c r="D3283" s="35" t="s">
        <v>19</v>
      </c>
      <c r="E3283" s="37" t="n">
        <v>68.05</v>
      </c>
      <c r="F3283" s="37" t="n">
        <v>19.18</v>
      </c>
      <c r="G3283" s="37" t="n">
        <v>87.23</v>
      </c>
    </row>
    <row collapsed="false" customFormat="false" customHeight="true" hidden="false" ht="38.25" outlineLevel="0" r="3284">
      <c r="A3284" s="32" t="s">
        <v>6585</v>
      </c>
      <c r="B3284" s="33"/>
      <c r="C3284" s="32" t="s">
        <v>6586</v>
      </c>
      <c r="D3284" s="35" t="s">
        <v>19</v>
      </c>
      <c r="E3284" s="37" t="n">
        <v>101.26</v>
      </c>
      <c r="F3284" s="37" t="n">
        <v>19.18</v>
      </c>
      <c r="G3284" s="37" t="n">
        <v>120.44</v>
      </c>
    </row>
    <row collapsed="false" customFormat="false" customHeight="true" hidden="false" ht="25.5" outlineLevel="0" r="3285">
      <c r="A3285" s="32" t="s">
        <v>6587</v>
      </c>
      <c r="B3285" s="33"/>
      <c r="C3285" s="32" t="s">
        <v>6588</v>
      </c>
      <c r="D3285" s="35" t="s">
        <v>330</v>
      </c>
      <c r="E3285" s="37" t="n">
        <v>717.94</v>
      </c>
      <c r="F3285" s="37" t="n">
        <v>15.33</v>
      </c>
      <c r="G3285" s="37" t="n">
        <v>733.27</v>
      </c>
    </row>
    <row collapsed="false" customFormat="false" customHeight="true" hidden="false" ht="25.5" outlineLevel="0" r="3286">
      <c r="A3286" s="32" t="s">
        <v>6589</v>
      </c>
      <c r="B3286" s="33"/>
      <c r="C3286" s="32" t="s">
        <v>6590</v>
      </c>
      <c r="D3286" s="35" t="s">
        <v>330</v>
      </c>
      <c r="E3286" s="37" t="n">
        <v>767.05</v>
      </c>
      <c r="F3286" s="37" t="n">
        <v>15.33</v>
      </c>
      <c r="G3286" s="37" t="n">
        <v>782.38</v>
      </c>
    </row>
    <row collapsed="false" customFormat="false" customHeight="true" hidden="false" ht="25.5" outlineLevel="0" r="3287">
      <c r="A3287" s="32" t="s">
        <v>6591</v>
      </c>
      <c r="B3287" s="33"/>
      <c r="C3287" s="32" t="s">
        <v>6592</v>
      </c>
      <c r="D3287" s="35" t="s">
        <v>330</v>
      </c>
      <c r="E3287" s="37" t="n">
        <v>727.3</v>
      </c>
      <c r="F3287" s="37" t="n">
        <v>19.18</v>
      </c>
      <c r="G3287" s="37" t="n">
        <v>746.48</v>
      </c>
    </row>
    <row collapsed="false" customFormat="false" customHeight="true" hidden="false" ht="25.5" outlineLevel="0" r="3288">
      <c r="A3288" s="32" t="s">
        <v>6593</v>
      </c>
      <c r="B3288" s="33"/>
      <c r="C3288" s="32" t="s">
        <v>6594</v>
      </c>
      <c r="D3288" s="35" t="s">
        <v>330</v>
      </c>
      <c r="E3288" s="37" t="n">
        <v>1024.16</v>
      </c>
      <c r="F3288" s="37" t="n">
        <v>19.18</v>
      </c>
      <c r="G3288" s="37" t="n">
        <v>1043.34</v>
      </c>
    </row>
    <row collapsed="false" customFormat="false" customHeight="true" hidden="false" ht="25.5" outlineLevel="0" r="3289">
      <c r="A3289" s="32" t="s">
        <v>6595</v>
      </c>
      <c r="B3289" s="33"/>
      <c r="C3289" s="32" t="s">
        <v>6596</v>
      </c>
      <c r="D3289" s="35" t="s">
        <v>330</v>
      </c>
      <c r="E3289" s="37" t="n">
        <v>1136.84</v>
      </c>
      <c r="F3289" s="37" t="n">
        <v>19.18</v>
      </c>
      <c r="G3289" s="37" t="n">
        <v>1156.02</v>
      </c>
    </row>
    <row collapsed="false" customFormat="false" customHeight="true" hidden="false" ht="25.5" outlineLevel="0" r="3290">
      <c r="A3290" s="32" t="s">
        <v>6597</v>
      </c>
      <c r="B3290" s="33"/>
      <c r="C3290" s="32" t="s">
        <v>6598</v>
      </c>
      <c r="D3290" s="35" t="s">
        <v>330</v>
      </c>
      <c r="E3290" s="37" t="n">
        <v>1590.99</v>
      </c>
      <c r="F3290" s="37" t="n">
        <v>19.18</v>
      </c>
      <c r="G3290" s="37" t="n">
        <v>1610.17</v>
      </c>
    </row>
    <row collapsed="false" customFormat="false" customHeight="true" hidden="false" ht="25.5" outlineLevel="0" r="3291">
      <c r="A3291" s="32" t="s">
        <v>6599</v>
      </c>
      <c r="B3291" s="33"/>
      <c r="C3291" s="32" t="s">
        <v>6600</v>
      </c>
      <c r="D3291" s="35" t="s">
        <v>127</v>
      </c>
      <c r="E3291" s="37" t="n">
        <v>277.07</v>
      </c>
      <c r="F3291" s="37" t="n">
        <v>26.98</v>
      </c>
      <c r="G3291" s="37" t="n">
        <v>304.05</v>
      </c>
    </row>
    <row collapsed="false" customFormat="false" customHeight="true" hidden="false" ht="25.5" outlineLevel="0" r="3292">
      <c r="A3292" s="32" t="s">
        <v>6601</v>
      </c>
      <c r="B3292" s="33"/>
      <c r="C3292" s="32" t="s">
        <v>6602</v>
      </c>
      <c r="D3292" s="35" t="s">
        <v>127</v>
      </c>
      <c r="E3292" s="37" t="n">
        <v>514.76</v>
      </c>
      <c r="F3292" s="37" t="n">
        <v>26.98</v>
      </c>
      <c r="G3292" s="37" t="n">
        <v>541.74</v>
      </c>
    </row>
    <row collapsed="false" customFormat="false" customHeight="true" hidden="false" ht="25.5" outlineLevel="0" r="3293">
      <c r="A3293" s="32" t="s">
        <v>6603</v>
      </c>
      <c r="B3293" s="33"/>
      <c r="C3293" s="32" t="s">
        <v>6604</v>
      </c>
      <c r="D3293" s="35" t="s">
        <v>19</v>
      </c>
      <c r="E3293" s="37" t="n">
        <v>87.35</v>
      </c>
      <c r="F3293" s="37" t="n">
        <v>15.33</v>
      </c>
      <c r="G3293" s="37" t="n">
        <v>102.68</v>
      </c>
    </row>
    <row collapsed="false" customFormat="false" customHeight="true" hidden="false" ht="25.5" outlineLevel="0" r="3294">
      <c r="A3294" s="32" t="s">
        <v>6605</v>
      </c>
      <c r="B3294" s="33"/>
      <c r="C3294" s="32" t="s">
        <v>6606</v>
      </c>
      <c r="D3294" s="35" t="s">
        <v>19</v>
      </c>
      <c r="E3294" s="37" t="n">
        <v>115.56</v>
      </c>
      <c r="F3294" s="37" t="n">
        <v>15.33</v>
      </c>
      <c r="G3294" s="37" t="n">
        <v>130.89</v>
      </c>
    </row>
    <row collapsed="false" customFormat="false" customHeight="true" hidden="false" ht="25.5" outlineLevel="0" r="3295">
      <c r="A3295" s="32" t="s">
        <v>6607</v>
      </c>
      <c r="B3295" s="33"/>
      <c r="C3295" s="32" t="s">
        <v>6608</v>
      </c>
      <c r="D3295" s="35" t="s">
        <v>19</v>
      </c>
      <c r="E3295" s="37" t="n">
        <v>124.79</v>
      </c>
      <c r="F3295" s="37" t="n">
        <v>19.18</v>
      </c>
      <c r="G3295" s="37" t="n">
        <v>143.97</v>
      </c>
    </row>
    <row collapsed="false" customFormat="false" customHeight="true" hidden="false" ht="25.5" outlineLevel="0" r="3296">
      <c r="A3296" s="32" t="s">
        <v>6609</v>
      </c>
      <c r="B3296" s="33"/>
      <c r="C3296" s="32" t="s">
        <v>6610</v>
      </c>
      <c r="D3296" s="35" t="s">
        <v>19</v>
      </c>
      <c r="E3296" s="37" t="n">
        <v>208.9</v>
      </c>
      <c r="F3296" s="37" t="n">
        <v>19.18</v>
      </c>
      <c r="G3296" s="37" t="n">
        <v>228.08</v>
      </c>
    </row>
    <row collapsed="false" customFormat="false" customHeight="true" hidden="false" ht="25.5" outlineLevel="0" r="3297">
      <c r="A3297" s="32" t="s">
        <v>6611</v>
      </c>
      <c r="B3297" s="33"/>
      <c r="C3297" s="32" t="s">
        <v>6612</v>
      </c>
      <c r="D3297" s="35" t="s">
        <v>19</v>
      </c>
      <c r="E3297" s="37" t="n">
        <v>206.26</v>
      </c>
      <c r="F3297" s="37" t="n">
        <v>19.18</v>
      </c>
      <c r="G3297" s="37" t="n">
        <v>225.44</v>
      </c>
    </row>
    <row collapsed="false" customFormat="false" customHeight="true" hidden="false" ht="25.5" outlineLevel="0" r="3298">
      <c r="A3298" s="32" t="s">
        <v>6613</v>
      </c>
      <c r="B3298" s="33"/>
      <c r="C3298" s="32" t="s">
        <v>6614</v>
      </c>
      <c r="D3298" s="35" t="s">
        <v>19</v>
      </c>
      <c r="E3298" s="37" t="n">
        <v>483.23</v>
      </c>
      <c r="F3298" s="37" t="n">
        <v>19.18</v>
      </c>
      <c r="G3298" s="37" t="n">
        <v>502.41</v>
      </c>
    </row>
    <row collapsed="false" customFormat="false" customHeight="true" hidden="false" ht="25.5" outlineLevel="0" r="3299">
      <c r="A3299" s="32" t="s">
        <v>6615</v>
      </c>
      <c r="B3299" s="33"/>
      <c r="C3299" s="32" t="s">
        <v>6616</v>
      </c>
      <c r="D3299" s="35" t="s">
        <v>19</v>
      </c>
      <c r="E3299" s="37" t="n">
        <v>107.85</v>
      </c>
      <c r="F3299" s="37" t="n">
        <v>15.33</v>
      </c>
      <c r="G3299" s="37" t="n">
        <v>123.18</v>
      </c>
    </row>
    <row collapsed="false" customFormat="false" customHeight="true" hidden="false" ht="25.5" outlineLevel="0" r="3300">
      <c r="A3300" s="32" t="s">
        <v>6617</v>
      </c>
      <c r="B3300" s="33"/>
      <c r="C3300" s="32" t="s">
        <v>6618</v>
      </c>
      <c r="D3300" s="35" t="s">
        <v>19</v>
      </c>
      <c r="E3300" s="37" t="n">
        <v>115.31</v>
      </c>
      <c r="F3300" s="37" t="n">
        <v>15.33</v>
      </c>
      <c r="G3300" s="37" t="n">
        <v>130.64</v>
      </c>
    </row>
    <row collapsed="false" customFormat="false" customHeight="true" hidden="false" ht="25.5" outlineLevel="0" r="3301">
      <c r="A3301" s="32" t="s">
        <v>6619</v>
      </c>
      <c r="B3301" s="33"/>
      <c r="C3301" s="32" t="s">
        <v>6620</v>
      </c>
      <c r="D3301" s="35" t="s">
        <v>19</v>
      </c>
      <c r="E3301" s="37" t="n">
        <v>124.64</v>
      </c>
      <c r="F3301" s="37" t="n">
        <v>19.18</v>
      </c>
      <c r="G3301" s="37" t="n">
        <v>143.82</v>
      </c>
    </row>
    <row collapsed="false" customFormat="false" customHeight="true" hidden="false" ht="25.5" outlineLevel="0" r="3302">
      <c r="A3302" s="32" t="s">
        <v>6621</v>
      </c>
      <c r="B3302" s="33"/>
      <c r="C3302" s="32" t="s">
        <v>6622</v>
      </c>
      <c r="D3302" s="35" t="s">
        <v>19</v>
      </c>
      <c r="E3302" s="37" t="n">
        <v>321.89</v>
      </c>
      <c r="F3302" s="37" t="n">
        <v>19.18</v>
      </c>
      <c r="G3302" s="37" t="n">
        <v>341.07</v>
      </c>
    </row>
    <row collapsed="false" customFormat="false" customHeight="true" hidden="false" ht="25.5" outlineLevel="0" r="3303">
      <c r="A3303" s="32" t="s">
        <v>6623</v>
      </c>
      <c r="B3303" s="33"/>
      <c r="C3303" s="32" t="s">
        <v>6624</v>
      </c>
      <c r="D3303" s="35" t="s">
        <v>19</v>
      </c>
      <c r="E3303" s="37" t="n">
        <v>457.86</v>
      </c>
      <c r="F3303" s="37" t="n">
        <v>19.18</v>
      </c>
      <c r="G3303" s="37" t="n">
        <v>477.04</v>
      </c>
    </row>
    <row collapsed="false" customFormat="false" customHeight="true" hidden="false" ht="25.5" outlineLevel="0" r="3304">
      <c r="A3304" s="32" t="s">
        <v>6625</v>
      </c>
      <c r="B3304" s="33"/>
      <c r="C3304" s="32" t="s">
        <v>6626</v>
      </c>
      <c r="D3304" s="35" t="s">
        <v>19</v>
      </c>
      <c r="E3304" s="37" t="n">
        <v>143.69</v>
      </c>
      <c r="F3304" s="37" t="n">
        <v>15.33</v>
      </c>
      <c r="G3304" s="37" t="n">
        <v>159.02</v>
      </c>
    </row>
    <row collapsed="false" customFormat="false" customHeight="true" hidden="false" ht="25.5" outlineLevel="0" r="3305">
      <c r="A3305" s="32" t="s">
        <v>6627</v>
      </c>
      <c r="B3305" s="33"/>
      <c r="C3305" s="32" t="s">
        <v>6628</v>
      </c>
      <c r="D3305" s="35" t="s">
        <v>19</v>
      </c>
      <c r="E3305" s="37" t="n">
        <v>175.54</v>
      </c>
      <c r="F3305" s="37" t="n">
        <v>15.33</v>
      </c>
      <c r="G3305" s="37" t="n">
        <v>190.87</v>
      </c>
    </row>
    <row collapsed="false" customFormat="false" customHeight="true" hidden="false" ht="25.5" outlineLevel="0" r="3306">
      <c r="A3306" s="32" t="s">
        <v>6629</v>
      </c>
      <c r="B3306" s="33"/>
      <c r="C3306" s="32" t="s">
        <v>6630</v>
      </c>
      <c r="D3306" s="35" t="s">
        <v>19</v>
      </c>
      <c r="E3306" s="37" t="n">
        <v>192.39</v>
      </c>
      <c r="F3306" s="37" t="n">
        <v>15.33</v>
      </c>
      <c r="G3306" s="37" t="n">
        <v>207.72</v>
      </c>
    </row>
    <row collapsed="false" customFormat="false" customHeight="true" hidden="false" ht="25.5" outlineLevel="0" r="3307">
      <c r="A3307" s="32" t="s">
        <v>6631</v>
      </c>
      <c r="B3307" s="33"/>
      <c r="C3307" s="32" t="s">
        <v>6632</v>
      </c>
      <c r="D3307" s="35" t="s">
        <v>19</v>
      </c>
      <c r="E3307" s="37" t="n">
        <v>209.12</v>
      </c>
      <c r="F3307" s="37" t="n">
        <v>19.18</v>
      </c>
      <c r="G3307" s="37" t="n">
        <v>228.3</v>
      </c>
    </row>
    <row collapsed="false" customFormat="false" customHeight="true" hidden="false" ht="25.5" outlineLevel="0" r="3308">
      <c r="A3308" s="32" t="s">
        <v>6633</v>
      </c>
      <c r="B3308" s="33"/>
      <c r="C3308" s="32" t="s">
        <v>6634</v>
      </c>
      <c r="D3308" s="35" t="s">
        <v>19</v>
      </c>
      <c r="E3308" s="37" t="n">
        <v>229.85</v>
      </c>
      <c r="F3308" s="37" t="n">
        <v>19.18</v>
      </c>
      <c r="G3308" s="37" t="n">
        <v>249.03</v>
      </c>
    </row>
    <row collapsed="false" customFormat="false" customHeight="true" hidden="false" ht="25.5" outlineLevel="0" r="3309">
      <c r="A3309" s="32" t="s">
        <v>6635</v>
      </c>
      <c r="B3309" s="33"/>
      <c r="C3309" s="32" t="s">
        <v>6636</v>
      </c>
      <c r="D3309" s="35" t="s">
        <v>19</v>
      </c>
      <c r="E3309" s="37" t="n">
        <v>515.7</v>
      </c>
      <c r="F3309" s="37" t="n">
        <v>19.18</v>
      </c>
      <c r="G3309" s="37" t="n">
        <v>534.88</v>
      </c>
    </row>
    <row collapsed="false" customFormat="false" customHeight="true" hidden="false" ht="38.25" outlineLevel="0" r="3310">
      <c r="A3310" s="32" t="s">
        <v>6637</v>
      </c>
      <c r="B3310" s="33"/>
      <c r="C3310" s="32" t="s">
        <v>6638</v>
      </c>
      <c r="D3310" s="35" t="s">
        <v>19</v>
      </c>
      <c r="E3310" s="37" t="n">
        <v>88.31</v>
      </c>
      <c r="F3310" s="37" t="n">
        <v>19.18</v>
      </c>
      <c r="G3310" s="37" t="n">
        <v>107.49</v>
      </c>
    </row>
    <row collapsed="false" customFormat="false" customHeight="true" hidden="false" ht="38.25" outlineLevel="0" r="3311">
      <c r="A3311" s="32" t="s">
        <v>6639</v>
      </c>
      <c r="B3311" s="33"/>
      <c r="C3311" s="32" t="s">
        <v>6640</v>
      </c>
      <c r="D3311" s="35" t="s">
        <v>19</v>
      </c>
      <c r="E3311" s="37" t="n">
        <v>443.35</v>
      </c>
      <c r="F3311" s="37" t="n">
        <v>19.18</v>
      </c>
      <c r="G3311" s="37" t="n">
        <v>462.53</v>
      </c>
    </row>
    <row collapsed="false" customFormat="false" customHeight="true" hidden="false" ht="25.5" outlineLevel="0" r="3312">
      <c r="A3312" s="32" t="s">
        <v>6641</v>
      </c>
      <c r="B3312" s="33"/>
      <c r="C3312" s="32" t="s">
        <v>6642</v>
      </c>
      <c r="D3312" s="35" t="s">
        <v>19</v>
      </c>
      <c r="E3312" s="37" t="n">
        <v>112.76</v>
      </c>
      <c r="F3312" s="37" t="n">
        <v>15.33</v>
      </c>
      <c r="G3312" s="37" t="n">
        <v>128.09</v>
      </c>
    </row>
    <row collapsed="false" customFormat="false" customHeight="true" hidden="false" ht="25.5" outlineLevel="0" r="3313">
      <c r="A3313" s="32" t="s">
        <v>6643</v>
      </c>
      <c r="B3313" s="33"/>
      <c r="C3313" s="32" t="s">
        <v>6644</v>
      </c>
      <c r="D3313" s="35" t="s">
        <v>19</v>
      </c>
      <c r="E3313" s="37" t="n">
        <v>133.02</v>
      </c>
      <c r="F3313" s="37" t="n">
        <v>19.18</v>
      </c>
      <c r="G3313" s="37" t="n">
        <v>152.2</v>
      </c>
    </row>
    <row collapsed="false" customFormat="false" customHeight="true" hidden="false" ht="25.5" outlineLevel="0" r="3314">
      <c r="A3314" s="32" t="s">
        <v>6645</v>
      </c>
      <c r="B3314" s="33"/>
      <c r="C3314" s="32" t="s">
        <v>6646</v>
      </c>
      <c r="D3314" s="35" t="s">
        <v>19</v>
      </c>
      <c r="E3314" s="37" t="n">
        <v>200.1</v>
      </c>
      <c r="F3314" s="37" t="n">
        <v>19.18</v>
      </c>
      <c r="G3314" s="37" t="n">
        <v>219.28</v>
      </c>
    </row>
    <row collapsed="false" customFormat="false" customHeight="true" hidden="false" ht="25.5" outlineLevel="0" r="3315">
      <c r="A3315" s="32" t="s">
        <v>6647</v>
      </c>
      <c r="B3315" s="33"/>
      <c r="C3315" s="32" t="s">
        <v>6648</v>
      </c>
      <c r="D3315" s="35" t="s">
        <v>19</v>
      </c>
      <c r="E3315" s="37" t="n">
        <v>143.68</v>
      </c>
      <c r="F3315" s="37" t="n">
        <v>19.18</v>
      </c>
      <c r="G3315" s="37" t="n">
        <v>162.86</v>
      </c>
    </row>
    <row collapsed="false" customFormat="false" customHeight="true" hidden="false" ht="25.5" outlineLevel="0" r="3316">
      <c r="A3316" s="32" t="s">
        <v>6649</v>
      </c>
      <c r="B3316" s="33"/>
      <c r="C3316" s="32" t="s">
        <v>6650</v>
      </c>
      <c r="D3316" s="35" t="s">
        <v>19</v>
      </c>
      <c r="E3316" s="37" t="n">
        <v>252.72</v>
      </c>
      <c r="F3316" s="37" t="n">
        <v>19.18</v>
      </c>
      <c r="G3316" s="37" t="n">
        <v>271.9</v>
      </c>
    </row>
    <row collapsed="false" customFormat="false" customHeight="true" hidden="false" ht="25.5" outlineLevel="0" r="3317">
      <c r="A3317" s="32" t="s">
        <v>6651</v>
      </c>
      <c r="B3317" s="33"/>
      <c r="C3317" s="32" t="s">
        <v>6652</v>
      </c>
      <c r="D3317" s="35" t="s">
        <v>19</v>
      </c>
      <c r="E3317" s="37" t="n">
        <v>269.73</v>
      </c>
      <c r="F3317" s="37" t="n">
        <v>19.18</v>
      </c>
      <c r="G3317" s="37" t="n">
        <v>288.91</v>
      </c>
    </row>
    <row collapsed="false" customFormat="false" customHeight="true" hidden="false" ht="25.5" outlineLevel="0" r="3318">
      <c r="A3318" s="32" t="s">
        <v>6653</v>
      </c>
      <c r="B3318" s="33"/>
      <c r="C3318" s="32" t="s">
        <v>6654</v>
      </c>
      <c r="D3318" s="35" t="s">
        <v>19</v>
      </c>
      <c r="E3318" s="37" t="n">
        <v>357.17</v>
      </c>
      <c r="F3318" s="37" t="n">
        <v>19.18</v>
      </c>
      <c r="G3318" s="37" t="n">
        <v>376.35</v>
      </c>
    </row>
    <row collapsed="false" customFormat="false" customHeight="true" hidden="false" ht="25.5" outlineLevel="0" r="3319">
      <c r="A3319" s="32" t="s">
        <v>6655</v>
      </c>
      <c r="B3319" s="33"/>
      <c r="C3319" s="32" t="s">
        <v>6656</v>
      </c>
      <c r="D3319" s="35" t="s">
        <v>19</v>
      </c>
      <c r="E3319" s="37" t="n">
        <v>419.36</v>
      </c>
      <c r="F3319" s="37" t="n">
        <v>19.18</v>
      </c>
      <c r="G3319" s="37" t="n">
        <v>438.54</v>
      </c>
    </row>
    <row collapsed="false" customFormat="false" customHeight="true" hidden="false" ht="25.5" outlineLevel="0" r="3320">
      <c r="A3320" s="32" t="s">
        <v>6657</v>
      </c>
      <c r="B3320" s="33"/>
      <c r="C3320" s="32" t="s">
        <v>6658</v>
      </c>
      <c r="D3320" s="35" t="s">
        <v>19</v>
      </c>
      <c r="E3320" s="37" t="n">
        <v>827.85</v>
      </c>
      <c r="F3320" s="37" t="n">
        <v>19.18</v>
      </c>
      <c r="G3320" s="37" t="n">
        <v>847.03</v>
      </c>
    </row>
    <row collapsed="false" customFormat="false" customHeight="true" hidden="false" ht="25.5" outlineLevel="0" r="3321">
      <c r="A3321" s="32" t="s">
        <v>6659</v>
      </c>
      <c r="B3321" s="33"/>
      <c r="C3321" s="32" t="s">
        <v>6660</v>
      </c>
      <c r="D3321" s="35" t="s">
        <v>19</v>
      </c>
      <c r="E3321" s="37" t="n">
        <v>381.68</v>
      </c>
      <c r="F3321" s="37" t="n">
        <v>15.33</v>
      </c>
      <c r="G3321" s="37" t="n">
        <v>397.01</v>
      </c>
    </row>
    <row collapsed="false" customFormat="false" customHeight="true" hidden="false" ht="25.5" outlineLevel="0" r="3322">
      <c r="A3322" s="32" t="s">
        <v>6661</v>
      </c>
      <c r="B3322" s="33"/>
      <c r="C3322" s="32" t="s">
        <v>6662</v>
      </c>
      <c r="D3322" s="35" t="s">
        <v>19</v>
      </c>
      <c r="E3322" s="37" t="n">
        <v>502.86</v>
      </c>
      <c r="F3322" s="37" t="n">
        <v>19.18</v>
      </c>
      <c r="G3322" s="37" t="n">
        <v>522.04</v>
      </c>
    </row>
    <row collapsed="false" customFormat="false" customHeight="true" hidden="false" ht="25.5" outlineLevel="0" r="3323">
      <c r="A3323" s="32" t="s">
        <v>6663</v>
      </c>
      <c r="B3323" s="33"/>
      <c r="C3323" s="32" t="s">
        <v>6664</v>
      </c>
      <c r="D3323" s="35" t="s">
        <v>19</v>
      </c>
      <c r="E3323" s="37" t="n">
        <v>792.86</v>
      </c>
      <c r="F3323" s="37" t="n">
        <v>19.18</v>
      </c>
      <c r="G3323" s="37" t="n">
        <v>812.04</v>
      </c>
    </row>
    <row collapsed="false" customFormat="false" customHeight="true" hidden="false" ht="25.5" outlineLevel="0" r="3324">
      <c r="A3324" s="32" t="s">
        <v>6665</v>
      </c>
      <c r="B3324" s="33"/>
      <c r="C3324" s="32" t="s">
        <v>6666</v>
      </c>
      <c r="D3324" s="35" t="s">
        <v>19</v>
      </c>
      <c r="E3324" s="37" t="n">
        <v>803.09</v>
      </c>
      <c r="F3324" s="37" t="n">
        <v>19.18</v>
      </c>
      <c r="G3324" s="37" t="n">
        <v>822.27</v>
      </c>
    </row>
    <row collapsed="false" customFormat="false" customHeight="true" hidden="false" ht="25.5" outlineLevel="0" r="3325">
      <c r="A3325" s="32" t="s">
        <v>6667</v>
      </c>
      <c r="B3325" s="33"/>
      <c r="C3325" s="32" t="s">
        <v>6668</v>
      </c>
      <c r="D3325" s="35" t="s">
        <v>19</v>
      </c>
      <c r="E3325" s="37" t="n">
        <v>1352.85</v>
      </c>
      <c r="F3325" s="37" t="n">
        <v>19.18</v>
      </c>
      <c r="G3325" s="37" t="n">
        <v>1372.03</v>
      </c>
    </row>
    <row collapsed="false" customFormat="false" customHeight="true" hidden="false" ht="51" outlineLevel="0" r="3326">
      <c r="A3326" s="32" t="s">
        <v>6669</v>
      </c>
      <c r="B3326" s="33"/>
      <c r="C3326" s="32" t="s">
        <v>6670</v>
      </c>
      <c r="D3326" s="35" t="s">
        <v>19</v>
      </c>
      <c r="E3326" s="37" t="n">
        <v>382.52</v>
      </c>
      <c r="F3326" s="37" t="n">
        <v>15.33</v>
      </c>
      <c r="G3326" s="37" t="n">
        <v>397.85</v>
      </c>
    </row>
    <row collapsed="false" customFormat="false" customHeight="true" hidden="false" ht="51" outlineLevel="0" r="3327">
      <c r="A3327" s="32" t="s">
        <v>6671</v>
      </c>
      <c r="B3327" s="33"/>
      <c r="C3327" s="32" t="s">
        <v>6672</v>
      </c>
      <c r="D3327" s="35" t="s">
        <v>19</v>
      </c>
      <c r="E3327" s="37" t="n">
        <v>335.69</v>
      </c>
      <c r="F3327" s="37" t="n">
        <v>15.33</v>
      </c>
      <c r="G3327" s="37" t="n">
        <v>351.02</v>
      </c>
    </row>
    <row collapsed="false" customFormat="false" customHeight="true" hidden="false" ht="51" outlineLevel="0" r="3328">
      <c r="A3328" s="32" t="s">
        <v>6673</v>
      </c>
      <c r="B3328" s="33"/>
      <c r="C3328" s="32" t="s">
        <v>6674</v>
      </c>
      <c r="D3328" s="35" t="s">
        <v>19</v>
      </c>
      <c r="E3328" s="37" t="n">
        <v>419.2</v>
      </c>
      <c r="F3328" s="37" t="n">
        <v>19.18</v>
      </c>
      <c r="G3328" s="37" t="n">
        <v>438.38</v>
      </c>
    </row>
    <row collapsed="false" customFormat="false" customHeight="true" hidden="false" ht="51" outlineLevel="0" r="3329">
      <c r="A3329" s="32" t="s">
        <v>6675</v>
      </c>
      <c r="B3329" s="33"/>
      <c r="C3329" s="32" t="s">
        <v>6676</v>
      </c>
      <c r="D3329" s="35" t="s">
        <v>19</v>
      </c>
      <c r="E3329" s="37" t="n">
        <v>666.84</v>
      </c>
      <c r="F3329" s="37" t="n">
        <v>19.18</v>
      </c>
      <c r="G3329" s="37" t="n">
        <v>686.02</v>
      </c>
    </row>
    <row collapsed="false" customFormat="false" customHeight="true" hidden="false" ht="25.5" outlineLevel="0" r="3330">
      <c r="A3330" s="32" t="s">
        <v>6677</v>
      </c>
      <c r="B3330" s="33"/>
      <c r="C3330" s="32" t="s">
        <v>6678</v>
      </c>
      <c r="D3330" s="35" t="s">
        <v>19</v>
      </c>
      <c r="E3330" s="37" t="n">
        <v>219.28</v>
      </c>
      <c r="F3330" s="37" t="n">
        <v>19.18</v>
      </c>
      <c r="G3330" s="37" t="n">
        <v>238.46</v>
      </c>
    </row>
    <row collapsed="false" customFormat="false" customHeight="true" hidden="false" ht="25.5" outlineLevel="0" r="3331">
      <c r="A3331" s="32" t="s">
        <v>6679</v>
      </c>
      <c r="B3331" s="33"/>
      <c r="C3331" s="32" t="s">
        <v>6680</v>
      </c>
      <c r="D3331" s="35" t="s">
        <v>19</v>
      </c>
      <c r="E3331" s="37" t="n">
        <v>442.38</v>
      </c>
      <c r="F3331" s="37" t="n">
        <v>19.18</v>
      </c>
      <c r="G3331" s="37" t="n">
        <v>461.56</v>
      </c>
    </row>
    <row collapsed="false" customFormat="false" customHeight="true" hidden="false" ht="25.5" outlineLevel="0" r="3332">
      <c r="A3332" s="32" t="s">
        <v>6681</v>
      </c>
      <c r="B3332" s="33"/>
      <c r="C3332" s="32" t="s">
        <v>6682</v>
      </c>
      <c r="D3332" s="35" t="s">
        <v>19</v>
      </c>
      <c r="E3332" s="37" t="n">
        <v>652.87</v>
      </c>
      <c r="F3332" s="37" t="n">
        <v>19.18</v>
      </c>
      <c r="G3332" s="37" t="n">
        <v>672.05</v>
      </c>
    </row>
    <row collapsed="false" customFormat="false" customHeight="true" hidden="false" ht="25.5" outlineLevel="0" r="3333">
      <c r="A3333" s="32" t="s">
        <v>6683</v>
      </c>
      <c r="B3333" s="33"/>
      <c r="C3333" s="32" t="s">
        <v>6684</v>
      </c>
      <c r="D3333" s="35" t="s">
        <v>19</v>
      </c>
      <c r="E3333" s="37" t="n">
        <v>893.35</v>
      </c>
      <c r="F3333" s="37" t="n">
        <v>19.18</v>
      </c>
      <c r="G3333" s="37" t="n">
        <v>912.53</v>
      </c>
    </row>
    <row collapsed="false" customFormat="false" customHeight="true" hidden="false" ht="25.5" outlineLevel="0" r="3334">
      <c r="A3334" s="32" t="s">
        <v>6685</v>
      </c>
      <c r="B3334" s="33"/>
      <c r="C3334" s="32" t="s">
        <v>6686</v>
      </c>
      <c r="D3334" s="35" t="s">
        <v>19</v>
      </c>
      <c r="E3334" s="37" t="n">
        <v>1272.19</v>
      </c>
      <c r="F3334" s="37" t="n">
        <v>19.18</v>
      </c>
      <c r="G3334" s="37" t="n">
        <v>1291.37</v>
      </c>
    </row>
    <row collapsed="false" customFormat="false" customHeight="true" hidden="false" ht="15" outlineLevel="0" r="3335">
      <c r="A3335" s="38" t="s">
        <v>6687</v>
      </c>
      <c r="B3335" s="39" t="s">
        <v>6688</v>
      </c>
      <c r="C3335" s="38"/>
      <c r="D3335" s="40"/>
      <c r="E3335" s="41"/>
      <c r="F3335" s="41"/>
      <c r="G3335" s="41"/>
    </row>
    <row collapsed="false" customFormat="false" customHeight="true" hidden="false" ht="25.5" outlineLevel="0" r="3336">
      <c r="A3336" s="32" t="s">
        <v>6689</v>
      </c>
      <c r="B3336" s="33"/>
      <c r="C3336" s="32" t="s">
        <v>6690</v>
      </c>
      <c r="D3336" s="35" t="s">
        <v>127</v>
      </c>
      <c r="E3336" s="37" t="n">
        <v>4.71</v>
      </c>
      <c r="F3336" s="37" t="n">
        <v>6.33</v>
      </c>
      <c r="G3336" s="37" t="n">
        <v>11.04</v>
      </c>
    </row>
    <row collapsed="false" customFormat="false" customHeight="true" hidden="false" ht="25.5" outlineLevel="0" r="3337">
      <c r="A3337" s="32" t="s">
        <v>6691</v>
      </c>
      <c r="B3337" s="33"/>
      <c r="C3337" s="32" t="s">
        <v>6692</v>
      </c>
      <c r="D3337" s="35" t="s">
        <v>127</v>
      </c>
      <c r="E3337" s="37" t="n">
        <v>6.38</v>
      </c>
      <c r="F3337" s="37" t="n">
        <v>6.33</v>
      </c>
      <c r="G3337" s="37" t="n">
        <v>12.71</v>
      </c>
    </row>
    <row collapsed="false" customFormat="false" customHeight="true" hidden="false" ht="25.5" outlineLevel="0" r="3338">
      <c r="A3338" s="32" t="s">
        <v>6693</v>
      </c>
      <c r="B3338" s="33"/>
      <c r="C3338" s="32" t="s">
        <v>6694</v>
      </c>
      <c r="D3338" s="35" t="s">
        <v>127</v>
      </c>
      <c r="E3338" s="37" t="n">
        <v>8.67</v>
      </c>
      <c r="F3338" s="37" t="n">
        <v>6.33</v>
      </c>
      <c r="G3338" s="37" t="n">
        <v>15</v>
      </c>
    </row>
    <row collapsed="false" customFormat="false" customHeight="true" hidden="false" ht="25.5" outlineLevel="0" r="3339">
      <c r="A3339" s="32" t="s">
        <v>6695</v>
      </c>
      <c r="B3339" s="33"/>
      <c r="C3339" s="32" t="s">
        <v>6696</v>
      </c>
      <c r="D3339" s="35" t="s">
        <v>127</v>
      </c>
      <c r="E3339" s="37" t="n">
        <v>10.25</v>
      </c>
      <c r="F3339" s="37" t="n">
        <v>9.59</v>
      </c>
      <c r="G3339" s="37" t="n">
        <v>19.84</v>
      </c>
    </row>
    <row collapsed="false" customFormat="false" customHeight="true" hidden="false" ht="25.5" outlineLevel="0" r="3340">
      <c r="A3340" s="32" t="s">
        <v>6697</v>
      </c>
      <c r="B3340" s="33"/>
      <c r="C3340" s="32" t="s">
        <v>6698</v>
      </c>
      <c r="D3340" s="35" t="s">
        <v>127</v>
      </c>
      <c r="E3340" s="37" t="n">
        <v>14.29</v>
      </c>
      <c r="F3340" s="37" t="n">
        <v>9.59</v>
      </c>
      <c r="G3340" s="37" t="n">
        <v>23.88</v>
      </c>
    </row>
    <row collapsed="false" customFormat="false" customHeight="true" hidden="false" ht="25.5" outlineLevel="0" r="3341">
      <c r="A3341" s="32" t="s">
        <v>6699</v>
      </c>
      <c r="B3341" s="33"/>
      <c r="C3341" s="32" t="s">
        <v>6700</v>
      </c>
      <c r="D3341" s="35" t="s">
        <v>127</v>
      </c>
      <c r="E3341" s="37" t="n">
        <v>17.73</v>
      </c>
      <c r="F3341" s="37" t="n">
        <v>9.59</v>
      </c>
      <c r="G3341" s="37" t="n">
        <v>27.32</v>
      </c>
    </row>
    <row collapsed="false" customFormat="false" customHeight="true" hidden="false" ht="25.5" outlineLevel="0" r="3342">
      <c r="A3342" s="32" t="s">
        <v>6701</v>
      </c>
      <c r="B3342" s="33"/>
      <c r="C3342" s="32" t="s">
        <v>6702</v>
      </c>
      <c r="D3342" s="35" t="s">
        <v>127</v>
      </c>
      <c r="E3342" s="37" t="n">
        <v>20.87</v>
      </c>
      <c r="F3342" s="37" t="n">
        <v>9.59</v>
      </c>
      <c r="G3342" s="37" t="n">
        <v>30.46</v>
      </c>
    </row>
    <row collapsed="false" customFormat="false" customHeight="true" hidden="false" ht="15" outlineLevel="0" r="3343">
      <c r="A3343" s="38" t="s">
        <v>6703</v>
      </c>
      <c r="B3343" s="39" t="s">
        <v>6704</v>
      </c>
      <c r="C3343" s="38"/>
      <c r="D3343" s="40"/>
      <c r="E3343" s="41"/>
      <c r="F3343" s="41"/>
      <c r="G3343" s="41"/>
    </row>
    <row collapsed="false" customFormat="false" customHeight="true" hidden="false" ht="25.5" outlineLevel="0" r="3344">
      <c r="A3344" s="32" t="s">
        <v>6705</v>
      </c>
      <c r="B3344" s="33"/>
      <c r="C3344" s="32" t="s">
        <v>6706</v>
      </c>
      <c r="D3344" s="35" t="s">
        <v>127</v>
      </c>
      <c r="E3344" s="37" t="n">
        <v>26.18</v>
      </c>
      <c r="F3344" s="37" t="n">
        <v>13.81</v>
      </c>
      <c r="G3344" s="37" t="n">
        <v>39.99</v>
      </c>
    </row>
    <row collapsed="false" customFormat="false" customHeight="true" hidden="false" ht="25.5" outlineLevel="0" r="3345">
      <c r="A3345" s="32" t="s">
        <v>6707</v>
      </c>
      <c r="B3345" s="33"/>
      <c r="C3345" s="32" t="s">
        <v>6708</v>
      </c>
      <c r="D3345" s="35" t="s">
        <v>127</v>
      </c>
      <c r="E3345" s="37" t="n">
        <v>35.94</v>
      </c>
      <c r="F3345" s="37" t="n">
        <v>13.81</v>
      </c>
      <c r="G3345" s="37" t="n">
        <v>49.75</v>
      </c>
    </row>
    <row collapsed="false" customFormat="false" customHeight="true" hidden="false" ht="25.5" outlineLevel="0" r="3346">
      <c r="A3346" s="32" t="s">
        <v>6709</v>
      </c>
      <c r="B3346" s="33"/>
      <c r="C3346" s="32" t="s">
        <v>6710</v>
      </c>
      <c r="D3346" s="35" t="s">
        <v>127</v>
      </c>
      <c r="E3346" s="37" t="n">
        <v>46.65</v>
      </c>
      <c r="F3346" s="37" t="n">
        <v>13.81</v>
      </c>
      <c r="G3346" s="37" t="n">
        <v>60.46</v>
      </c>
    </row>
    <row collapsed="false" customFormat="false" customHeight="true" hidden="false" ht="25.5" outlineLevel="0" r="3347">
      <c r="A3347" s="32" t="s">
        <v>6711</v>
      </c>
      <c r="B3347" s="33"/>
      <c r="C3347" s="32" t="s">
        <v>6712</v>
      </c>
      <c r="D3347" s="35" t="s">
        <v>127</v>
      </c>
      <c r="E3347" s="37" t="n">
        <v>55.24</v>
      </c>
      <c r="F3347" s="37" t="n">
        <v>13.81</v>
      </c>
      <c r="G3347" s="37" t="n">
        <v>69.05</v>
      </c>
    </row>
    <row collapsed="false" customFormat="false" customHeight="true" hidden="false" ht="25.5" outlineLevel="0" r="3348">
      <c r="A3348" s="32" t="s">
        <v>6713</v>
      </c>
      <c r="B3348" s="33"/>
      <c r="C3348" s="32" t="s">
        <v>6714</v>
      </c>
      <c r="D3348" s="35" t="s">
        <v>127</v>
      </c>
      <c r="E3348" s="37" t="n">
        <v>67.16</v>
      </c>
      <c r="F3348" s="37" t="n">
        <v>13.81</v>
      </c>
      <c r="G3348" s="37" t="n">
        <v>80.97</v>
      </c>
    </row>
    <row collapsed="false" customFormat="false" customHeight="true" hidden="false" ht="25.5" outlineLevel="0" r="3349">
      <c r="A3349" s="32" t="s">
        <v>6715</v>
      </c>
      <c r="B3349" s="33"/>
      <c r="C3349" s="32" t="s">
        <v>6716</v>
      </c>
      <c r="D3349" s="35" t="s">
        <v>127</v>
      </c>
      <c r="E3349" s="37" t="n">
        <v>77.38</v>
      </c>
      <c r="F3349" s="37" t="n">
        <v>13.81</v>
      </c>
      <c r="G3349" s="37" t="n">
        <v>91.19</v>
      </c>
    </row>
    <row collapsed="false" customFormat="false" customHeight="true" hidden="false" ht="25.5" outlineLevel="0" r="3350">
      <c r="A3350" s="32" t="s">
        <v>6717</v>
      </c>
      <c r="B3350" s="33"/>
      <c r="C3350" s="32" t="s">
        <v>6718</v>
      </c>
      <c r="D3350" s="35" t="s">
        <v>127</v>
      </c>
      <c r="E3350" s="37" t="n">
        <v>87.49</v>
      </c>
      <c r="F3350" s="37" t="n">
        <v>13.81</v>
      </c>
      <c r="G3350" s="37" t="n">
        <v>101.3</v>
      </c>
    </row>
    <row collapsed="false" customFormat="false" customHeight="true" hidden="false" ht="25.5" outlineLevel="0" r="3351">
      <c r="A3351" s="32" t="s">
        <v>6719</v>
      </c>
      <c r="B3351" s="33"/>
      <c r="C3351" s="32" t="s">
        <v>6720</v>
      </c>
      <c r="D3351" s="35" t="s">
        <v>127</v>
      </c>
      <c r="E3351" s="37" t="n">
        <v>100.27</v>
      </c>
      <c r="F3351" s="37" t="n">
        <v>13.81</v>
      </c>
      <c r="G3351" s="37" t="n">
        <v>114.08</v>
      </c>
    </row>
    <row collapsed="false" customFormat="false" customHeight="true" hidden="false" ht="25.5" outlineLevel="0" r="3352">
      <c r="A3352" s="32" t="s">
        <v>6721</v>
      </c>
      <c r="B3352" s="33"/>
      <c r="C3352" s="32" t="s">
        <v>6722</v>
      </c>
      <c r="D3352" s="35" t="s">
        <v>127</v>
      </c>
      <c r="E3352" s="37" t="n">
        <v>110.07</v>
      </c>
      <c r="F3352" s="37" t="n">
        <v>13.81</v>
      </c>
      <c r="G3352" s="37" t="n">
        <v>123.88</v>
      </c>
    </row>
    <row collapsed="false" customFormat="false" customHeight="true" hidden="false" ht="25.5" outlineLevel="0" r="3353">
      <c r="A3353" s="32" t="s">
        <v>6723</v>
      </c>
      <c r="B3353" s="33"/>
      <c r="C3353" s="32" t="s">
        <v>6724</v>
      </c>
      <c r="D3353" s="35" t="s">
        <v>127</v>
      </c>
      <c r="E3353" s="37" t="n">
        <v>120.32</v>
      </c>
      <c r="F3353" s="37" t="n">
        <v>13.81</v>
      </c>
      <c r="G3353" s="37" t="n">
        <v>134.13</v>
      </c>
    </row>
    <row collapsed="false" customFormat="false" customHeight="true" hidden="false" ht="25.5" outlineLevel="0" r="3354">
      <c r="A3354" s="32" t="s">
        <v>6725</v>
      </c>
      <c r="B3354" s="33"/>
      <c r="C3354" s="32" t="s">
        <v>6726</v>
      </c>
      <c r="D3354" s="35" t="s">
        <v>127</v>
      </c>
      <c r="E3354" s="37" t="n">
        <v>130.54</v>
      </c>
      <c r="F3354" s="37" t="n">
        <v>13.81</v>
      </c>
      <c r="G3354" s="37" t="n">
        <v>144.35</v>
      </c>
    </row>
    <row collapsed="false" customFormat="false" customHeight="true" hidden="false" ht="15" outlineLevel="0" r="3355">
      <c r="A3355" s="38" t="s">
        <v>6727</v>
      </c>
      <c r="B3355" s="39" t="s">
        <v>6728</v>
      </c>
      <c r="C3355" s="38"/>
      <c r="D3355" s="40"/>
      <c r="E3355" s="41"/>
      <c r="F3355" s="41"/>
      <c r="G3355" s="41"/>
    </row>
    <row collapsed="false" customFormat="false" customHeight="true" hidden="false" ht="51" outlineLevel="0" r="3356">
      <c r="A3356" s="32" t="s">
        <v>6729</v>
      </c>
      <c r="B3356" s="33"/>
      <c r="C3356" s="32" t="s">
        <v>6730</v>
      </c>
      <c r="D3356" s="35" t="s">
        <v>127</v>
      </c>
      <c r="E3356" s="37" t="n">
        <v>25.9</v>
      </c>
      <c r="F3356" s="37" t="n">
        <v>13.49</v>
      </c>
      <c r="G3356" s="37" t="n">
        <v>39.39</v>
      </c>
    </row>
    <row collapsed="false" customFormat="false" customHeight="true" hidden="false" ht="51" outlineLevel="0" r="3357">
      <c r="A3357" s="32" t="s">
        <v>6731</v>
      </c>
      <c r="B3357" s="33"/>
      <c r="C3357" s="32" t="s">
        <v>6732</v>
      </c>
      <c r="D3357" s="35" t="s">
        <v>127</v>
      </c>
      <c r="E3357" s="37" t="n">
        <v>32.58</v>
      </c>
      <c r="F3357" s="37" t="n">
        <v>13.49</v>
      </c>
      <c r="G3357" s="37" t="n">
        <v>46.07</v>
      </c>
    </row>
    <row collapsed="false" customFormat="false" customHeight="true" hidden="false" ht="51" outlineLevel="0" r="3358">
      <c r="A3358" s="32" t="s">
        <v>6733</v>
      </c>
      <c r="B3358" s="33"/>
      <c r="C3358" s="32" t="s">
        <v>6734</v>
      </c>
      <c r="D3358" s="35" t="s">
        <v>127</v>
      </c>
      <c r="E3358" s="37" t="n">
        <v>33.42</v>
      </c>
      <c r="F3358" s="37" t="n">
        <v>13.49</v>
      </c>
      <c r="G3358" s="37" t="n">
        <v>46.91</v>
      </c>
    </row>
    <row collapsed="false" customFormat="false" customHeight="true" hidden="false" ht="51" outlineLevel="0" r="3359">
      <c r="A3359" s="32" t="s">
        <v>6735</v>
      </c>
      <c r="B3359" s="33"/>
      <c r="C3359" s="32" t="s">
        <v>6736</v>
      </c>
      <c r="D3359" s="35" t="s">
        <v>127</v>
      </c>
      <c r="E3359" s="37" t="n">
        <v>74.94</v>
      </c>
      <c r="F3359" s="37" t="n">
        <v>20.23</v>
      </c>
      <c r="G3359" s="37" t="n">
        <v>95.17</v>
      </c>
    </row>
    <row collapsed="false" customFormat="false" customHeight="true" hidden="false" ht="25.5" outlineLevel="0" r="3360">
      <c r="A3360" s="32" t="s">
        <v>6737</v>
      </c>
      <c r="B3360" s="33"/>
      <c r="C3360" s="32" t="s">
        <v>6738</v>
      </c>
      <c r="D3360" s="35" t="s">
        <v>19</v>
      </c>
      <c r="E3360" s="37" t="n">
        <v>8.14</v>
      </c>
      <c r="F3360" s="37" t="n">
        <v>8.82</v>
      </c>
      <c r="G3360" s="37" t="n">
        <v>16.96</v>
      </c>
    </row>
    <row collapsed="false" customFormat="false" customHeight="true" hidden="false" ht="25.5" outlineLevel="0" r="3361">
      <c r="A3361" s="32" t="s">
        <v>6739</v>
      </c>
      <c r="B3361" s="33"/>
      <c r="C3361" s="32" t="s">
        <v>6740</v>
      </c>
      <c r="D3361" s="35" t="s">
        <v>19</v>
      </c>
      <c r="E3361" s="37" t="n">
        <v>9.77</v>
      </c>
      <c r="F3361" s="37" t="n">
        <v>8.82</v>
      </c>
      <c r="G3361" s="37" t="n">
        <v>18.59</v>
      </c>
    </row>
    <row collapsed="false" customFormat="false" customHeight="true" hidden="false" ht="25.5" outlineLevel="0" r="3362">
      <c r="A3362" s="32" t="s">
        <v>6741</v>
      </c>
      <c r="B3362" s="33"/>
      <c r="C3362" s="32" t="s">
        <v>6742</v>
      </c>
      <c r="D3362" s="35" t="s">
        <v>19</v>
      </c>
      <c r="E3362" s="37" t="n">
        <v>10.88</v>
      </c>
      <c r="F3362" s="37" t="n">
        <v>13.42</v>
      </c>
      <c r="G3362" s="37" t="n">
        <v>24.3</v>
      </c>
    </row>
    <row collapsed="false" customFormat="false" customHeight="true" hidden="false" ht="25.5" outlineLevel="0" r="3363">
      <c r="A3363" s="32" t="s">
        <v>6743</v>
      </c>
      <c r="B3363" s="33"/>
      <c r="C3363" s="32" t="s">
        <v>6744</v>
      </c>
      <c r="D3363" s="35" t="s">
        <v>19</v>
      </c>
      <c r="E3363" s="37" t="n">
        <v>24.46</v>
      </c>
      <c r="F3363" s="37" t="n">
        <v>15.33</v>
      </c>
      <c r="G3363" s="37" t="n">
        <v>39.79</v>
      </c>
    </row>
    <row collapsed="false" customFormat="false" customHeight="true" hidden="false" ht="25.5" outlineLevel="0" r="3364">
      <c r="A3364" s="32" t="s">
        <v>6745</v>
      </c>
      <c r="B3364" s="33"/>
      <c r="C3364" s="32" t="s">
        <v>6746</v>
      </c>
      <c r="D3364" s="35" t="s">
        <v>19</v>
      </c>
      <c r="E3364" s="37" t="n">
        <v>7.45</v>
      </c>
      <c r="F3364" s="37" t="n">
        <v>8.82</v>
      </c>
      <c r="G3364" s="37" t="n">
        <v>16.27</v>
      </c>
    </row>
    <row collapsed="false" customFormat="false" customHeight="true" hidden="false" ht="25.5" outlineLevel="0" r="3365">
      <c r="A3365" s="32" t="s">
        <v>6747</v>
      </c>
      <c r="B3365" s="33"/>
      <c r="C3365" s="32" t="s">
        <v>6748</v>
      </c>
      <c r="D3365" s="35" t="s">
        <v>19</v>
      </c>
      <c r="E3365" s="37" t="n">
        <v>10.33</v>
      </c>
      <c r="F3365" s="37" t="n">
        <v>8.82</v>
      </c>
      <c r="G3365" s="37" t="n">
        <v>19.15</v>
      </c>
    </row>
    <row collapsed="false" customFormat="false" customHeight="true" hidden="false" ht="25.5" outlineLevel="0" r="3366">
      <c r="A3366" s="32" t="s">
        <v>6749</v>
      </c>
      <c r="B3366" s="33"/>
      <c r="C3366" s="32" t="s">
        <v>6750</v>
      </c>
      <c r="D3366" s="35" t="s">
        <v>19</v>
      </c>
      <c r="E3366" s="37" t="n">
        <v>12.11</v>
      </c>
      <c r="F3366" s="37" t="n">
        <v>13.42</v>
      </c>
      <c r="G3366" s="37" t="n">
        <v>25.53</v>
      </c>
    </row>
    <row collapsed="false" customFormat="false" customHeight="true" hidden="false" ht="38.25" outlineLevel="0" r="3367">
      <c r="A3367" s="32" t="s">
        <v>6751</v>
      </c>
      <c r="B3367" s="33"/>
      <c r="C3367" s="32" t="s">
        <v>6752</v>
      </c>
      <c r="D3367" s="35" t="s">
        <v>19</v>
      </c>
      <c r="E3367" s="37" t="n">
        <v>26.45</v>
      </c>
      <c r="F3367" s="37" t="n">
        <v>15.33</v>
      </c>
      <c r="G3367" s="37" t="n">
        <v>41.78</v>
      </c>
    </row>
    <row collapsed="false" customFormat="false" customHeight="true" hidden="false" ht="25.5" outlineLevel="0" r="3368">
      <c r="A3368" s="32" t="s">
        <v>6753</v>
      </c>
      <c r="B3368" s="33"/>
      <c r="C3368" s="32" t="s">
        <v>6754</v>
      </c>
      <c r="D3368" s="35" t="s">
        <v>19</v>
      </c>
      <c r="E3368" s="37" t="n">
        <v>8.93</v>
      </c>
      <c r="F3368" s="37" t="n">
        <v>8.82</v>
      </c>
      <c r="G3368" s="37" t="n">
        <v>17.75</v>
      </c>
    </row>
    <row collapsed="false" customFormat="false" customHeight="true" hidden="false" ht="25.5" outlineLevel="0" r="3369">
      <c r="A3369" s="32" t="s">
        <v>6755</v>
      </c>
      <c r="B3369" s="33"/>
      <c r="C3369" s="32" t="s">
        <v>6756</v>
      </c>
      <c r="D3369" s="35" t="s">
        <v>19</v>
      </c>
      <c r="E3369" s="37" t="n">
        <v>10.43</v>
      </c>
      <c r="F3369" s="37" t="n">
        <v>8.82</v>
      </c>
      <c r="G3369" s="37" t="n">
        <v>19.25</v>
      </c>
    </row>
    <row collapsed="false" customFormat="false" customHeight="true" hidden="false" ht="25.5" outlineLevel="0" r="3370">
      <c r="A3370" s="32" t="s">
        <v>6757</v>
      </c>
      <c r="B3370" s="33"/>
      <c r="C3370" s="32" t="s">
        <v>6758</v>
      </c>
      <c r="D3370" s="35" t="s">
        <v>19</v>
      </c>
      <c r="E3370" s="37" t="n">
        <v>12.68</v>
      </c>
      <c r="F3370" s="37" t="n">
        <v>13.42</v>
      </c>
      <c r="G3370" s="37" t="n">
        <v>26.1</v>
      </c>
    </row>
    <row collapsed="false" customFormat="false" customHeight="true" hidden="false" ht="25.5" outlineLevel="0" r="3371">
      <c r="A3371" s="32" t="s">
        <v>6759</v>
      </c>
      <c r="B3371" s="33"/>
      <c r="C3371" s="32" t="s">
        <v>6760</v>
      </c>
      <c r="D3371" s="35" t="s">
        <v>19</v>
      </c>
      <c r="E3371" s="37" t="n">
        <v>22.07</v>
      </c>
      <c r="F3371" s="37" t="n">
        <v>15.33</v>
      </c>
      <c r="G3371" s="37" t="n">
        <v>37.4</v>
      </c>
    </row>
    <row collapsed="false" customFormat="false" customHeight="true" hidden="false" ht="38.25" outlineLevel="0" r="3372">
      <c r="A3372" s="32" t="s">
        <v>6761</v>
      </c>
      <c r="B3372" s="33"/>
      <c r="C3372" s="32" t="s">
        <v>6762</v>
      </c>
      <c r="D3372" s="35" t="s">
        <v>19</v>
      </c>
      <c r="E3372" s="37" t="n">
        <v>6.84</v>
      </c>
      <c r="F3372" s="37" t="n">
        <v>8.82</v>
      </c>
      <c r="G3372" s="37" t="n">
        <v>15.66</v>
      </c>
    </row>
    <row collapsed="false" customFormat="false" customHeight="true" hidden="false" ht="38.25" outlineLevel="0" r="3373">
      <c r="A3373" s="32" t="s">
        <v>6763</v>
      </c>
      <c r="B3373" s="33"/>
      <c r="C3373" s="32" t="s">
        <v>6764</v>
      </c>
      <c r="D3373" s="35" t="s">
        <v>19</v>
      </c>
      <c r="E3373" s="37" t="n">
        <v>10.27</v>
      </c>
      <c r="F3373" s="37" t="n">
        <v>13.42</v>
      </c>
      <c r="G3373" s="37" t="n">
        <v>23.69</v>
      </c>
    </row>
    <row collapsed="false" customFormat="false" customHeight="true" hidden="false" ht="38.25" outlineLevel="0" r="3374">
      <c r="A3374" s="32" t="s">
        <v>6765</v>
      </c>
      <c r="B3374" s="33"/>
      <c r="C3374" s="32" t="s">
        <v>6766</v>
      </c>
      <c r="D3374" s="35" t="s">
        <v>19</v>
      </c>
      <c r="E3374" s="37" t="n">
        <v>17.67</v>
      </c>
      <c r="F3374" s="37" t="n">
        <v>15.33</v>
      </c>
      <c r="G3374" s="37" t="n">
        <v>33</v>
      </c>
    </row>
    <row collapsed="false" customFormat="false" customHeight="true" hidden="false" ht="38.25" outlineLevel="0" r="3375">
      <c r="A3375" s="32" t="s">
        <v>6767</v>
      </c>
      <c r="B3375" s="33"/>
      <c r="C3375" s="32" t="s">
        <v>6768</v>
      </c>
      <c r="D3375" s="35" t="s">
        <v>19</v>
      </c>
      <c r="E3375" s="37" t="n">
        <v>22.87</v>
      </c>
      <c r="F3375" s="37" t="n">
        <v>8.82</v>
      </c>
      <c r="G3375" s="37" t="n">
        <v>31.69</v>
      </c>
    </row>
    <row collapsed="false" customFormat="false" customHeight="true" hidden="false" ht="38.25" outlineLevel="0" r="3376">
      <c r="A3376" s="32" t="s">
        <v>6769</v>
      </c>
      <c r="B3376" s="33"/>
      <c r="C3376" s="32" t="s">
        <v>6770</v>
      </c>
      <c r="D3376" s="35" t="s">
        <v>19</v>
      </c>
      <c r="E3376" s="37" t="n">
        <v>29.41</v>
      </c>
      <c r="F3376" s="37" t="n">
        <v>13.42</v>
      </c>
      <c r="G3376" s="37" t="n">
        <v>42.83</v>
      </c>
    </row>
    <row collapsed="false" customFormat="false" customHeight="true" hidden="false" ht="38.25" outlineLevel="0" r="3377">
      <c r="A3377" s="32" t="s">
        <v>6771</v>
      </c>
      <c r="B3377" s="33"/>
      <c r="C3377" s="32" t="s">
        <v>6772</v>
      </c>
      <c r="D3377" s="35" t="s">
        <v>19</v>
      </c>
      <c r="E3377" s="37" t="n">
        <v>46.66</v>
      </c>
      <c r="F3377" s="37" t="n">
        <v>15.33</v>
      </c>
      <c r="G3377" s="37" t="n">
        <v>61.99</v>
      </c>
    </row>
    <row collapsed="false" customFormat="false" customHeight="true" hidden="false" ht="38.25" outlineLevel="0" r="3378">
      <c r="A3378" s="32" t="s">
        <v>6773</v>
      </c>
      <c r="B3378" s="33"/>
      <c r="C3378" s="32" t="s">
        <v>6774</v>
      </c>
      <c r="D3378" s="35" t="s">
        <v>19</v>
      </c>
      <c r="E3378" s="37" t="n">
        <v>42.02</v>
      </c>
      <c r="F3378" s="37" t="n">
        <v>15.33</v>
      </c>
      <c r="G3378" s="37" t="n">
        <v>57.35</v>
      </c>
    </row>
    <row collapsed="false" customFormat="false" customHeight="true" hidden="false" ht="25.5" outlineLevel="0" r="3379">
      <c r="A3379" s="32" t="s">
        <v>6775</v>
      </c>
      <c r="B3379" s="33"/>
      <c r="C3379" s="32" t="s">
        <v>6776</v>
      </c>
      <c r="D3379" s="35" t="s">
        <v>19</v>
      </c>
      <c r="E3379" s="37" t="n">
        <v>121.66</v>
      </c>
      <c r="F3379" s="37" t="n">
        <v>13.42</v>
      </c>
      <c r="G3379" s="37" t="n">
        <v>135.08</v>
      </c>
    </row>
    <row collapsed="false" customFormat="false" customHeight="true" hidden="false" ht="38.25" outlineLevel="0" r="3380">
      <c r="A3380" s="32" t="s">
        <v>6777</v>
      </c>
      <c r="B3380" s="33"/>
      <c r="C3380" s="32" t="s">
        <v>6778</v>
      </c>
      <c r="D3380" s="35" t="s">
        <v>19</v>
      </c>
      <c r="E3380" s="37" t="n">
        <v>19.46</v>
      </c>
      <c r="F3380" s="37" t="n">
        <v>8.82</v>
      </c>
      <c r="G3380" s="37" t="n">
        <v>28.28</v>
      </c>
    </row>
    <row collapsed="false" customFormat="false" customHeight="true" hidden="false" ht="38.25" outlineLevel="0" r="3381">
      <c r="A3381" s="32" t="s">
        <v>6779</v>
      </c>
      <c r="B3381" s="33"/>
      <c r="C3381" s="32" t="s">
        <v>6780</v>
      </c>
      <c r="D3381" s="35" t="s">
        <v>19</v>
      </c>
      <c r="E3381" s="37" t="n">
        <v>19.79</v>
      </c>
      <c r="F3381" s="37" t="n">
        <v>13.42</v>
      </c>
      <c r="G3381" s="37" t="n">
        <v>33.21</v>
      </c>
    </row>
    <row collapsed="false" customFormat="false" customHeight="true" hidden="false" ht="38.25" outlineLevel="0" r="3382">
      <c r="A3382" s="32" t="s">
        <v>6781</v>
      </c>
      <c r="B3382" s="33"/>
      <c r="C3382" s="32" t="s">
        <v>6782</v>
      </c>
      <c r="D3382" s="35" t="s">
        <v>19</v>
      </c>
      <c r="E3382" s="37" t="n">
        <v>42.88</v>
      </c>
      <c r="F3382" s="37" t="n">
        <v>15.33</v>
      </c>
      <c r="G3382" s="37" t="n">
        <v>58.21</v>
      </c>
    </row>
    <row collapsed="false" customFormat="false" customHeight="true" hidden="false" ht="38.25" outlineLevel="0" r="3383">
      <c r="A3383" s="32" t="s">
        <v>6783</v>
      </c>
      <c r="B3383" s="33"/>
      <c r="C3383" s="32" t="s">
        <v>6784</v>
      </c>
      <c r="D3383" s="35" t="s">
        <v>19</v>
      </c>
      <c r="E3383" s="37" t="n">
        <v>19.2</v>
      </c>
      <c r="F3383" s="37" t="n">
        <v>13.42</v>
      </c>
      <c r="G3383" s="37" t="n">
        <v>32.62</v>
      </c>
    </row>
    <row collapsed="false" customFormat="false" customHeight="true" hidden="false" ht="38.25" outlineLevel="0" r="3384">
      <c r="A3384" s="32" t="s">
        <v>6785</v>
      </c>
      <c r="B3384" s="33"/>
      <c r="C3384" s="32" t="s">
        <v>6786</v>
      </c>
      <c r="D3384" s="35" t="s">
        <v>19</v>
      </c>
      <c r="E3384" s="37" t="n">
        <v>57.64</v>
      </c>
      <c r="F3384" s="37" t="n">
        <v>15.33</v>
      </c>
      <c r="G3384" s="37" t="n">
        <v>72.97</v>
      </c>
    </row>
    <row collapsed="false" customFormat="false" customHeight="true" hidden="false" ht="38.25" outlineLevel="0" r="3385">
      <c r="A3385" s="32" t="s">
        <v>6787</v>
      </c>
      <c r="B3385" s="33"/>
      <c r="C3385" s="32" t="s">
        <v>6788</v>
      </c>
      <c r="D3385" s="35" t="s">
        <v>19</v>
      </c>
      <c r="E3385" s="37" t="n">
        <v>39.09</v>
      </c>
      <c r="F3385" s="37" t="n">
        <v>15.33</v>
      </c>
      <c r="G3385" s="37" t="n">
        <v>54.42</v>
      </c>
    </row>
    <row collapsed="false" customFormat="false" customHeight="true" hidden="false" ht="25.5" outlineLevel="0" r="3386">
      <c r="A3386" s="32" t="s">
        <v>6789</v>
      </c>
      <c r="B3386" s="33"/>
      <c r="C3386" s="32" t="s">
        <v>6790</v>
      </c>
      <c r="D3386" s="35" t="s">
        <v>19</v>
      </c>
      <c r="E3386" s="37" t="n">
        <v>39.38</v>
      </c>
      <c r="F3386" s="37" t="n">
        <v>15.33</v>
      </c>
      <c r="G3386" s="37" t="n">
        <v>54.71</v>
      </c>
    </row>
    <row collapsed="false" customFormat="false" customHeight="true" hidden="false" ht="38.25" outlineLevel="0" r="3387">
      <c r="A3387" s="32" t="s">
        <v>6791</v>
      </c>
      <c r="B3387" s="33"/>
      <c r="C3387" s="32" t="s">
        <v>6792</v>
      </c>
      <c r="D3387" s="35" t="s">
        <v>19</v>
      </c>
      <c r="E3387" s="37" t="n">
        <v>84.35</v>
      </c>
      <c r="F3387" s="37" t="n">
        <v>13.42</v>
      </c>
      <c r="G3387" s="37" t="n">
        <v>97.77</v>
      </c>
    </row>
    <row collapsed="false" customFormat="false" customHeight="true" hidden="false" ht="38.25" outlineLevel="0" r="3388">
      <c r="A3388" s="32" t="s">
        <v>6793</v>
      </c>
      <c r="B3388" s="33"/>
      <c r="C3388" s="32" t="s">
        <v>6794</v>
      </c>
      <c r="D3388" s="35" t="s">
        <v>19</v>
      </c>
      <c r="E3388" s="37" t="n">
        <v>40.96</v>
      </c>
      <c r="F3388" s="37" t="n">
        <v>15.33</v>
      </c>
      <c r="G3388" s="37" t="n">
        <v>56.29</v>
      </c>
    </row>
    <row collapsed="false" customFormat="false" customHeight="true" hidden="false" ht="25.5" outlineLevel="0" r="3389">
      <c r="A3389" s="32" t="s">
        <v>6795</v>
      </c>
      <c r="B3389" s="33"/>
      <c r="C3389" s="32" t="s">
        <v>6796</v>
      </c>
      <c r="D3389" s="35" t="s">
        <v>19</v>
      </c>
      <c r="E3389" s="37" t="n">
        <v>69.91</v>
      </c>
      <c r="F3389" s="37" t="n">
        <v>8.82</v>
      </c>
      <c r="G3389" s="37" t="n">
        <v>78.73</v>
      </c>
    </row>
    <row collapsed="false" customFormat="false" customHeight="true" hidden="false" ht="25.5" outlineLevel="0" r="3390">
      <c r="A3390" s="32" t="s">
        <v>6797</v>
      </c>
      <c r="B3390" s="33"/>
      <c r="C3390" s="32" t="s">
        <v>6798</v>
      </c>
      <c r="D3390" s="35" t="s">
        <v>19</v>
      </c>
      <c r="E3390" s="37" t="n">
        <v>7.73</v>
      </c>
      <c r="F3390" s="37" t="n">
        <v>8.82</v>
      </c>
      <c r="G3390" s="37" t="n">
        <v>16.55</v>
      </c>
    </row>
    <row collapsed="false" customFormat="false" customHeight="true" hidden="false" ht="25.5" outlineLevel="0" r="3391">
      <c r="A3391" s="32" t="s">
        <v>6799</v>
      </c>
      <c r="B3391" s="33"/>
      <c r="C3391" s="32" t="s">
        <v>6800</v>
      </c>
      <c r="D3391" s="35" t="s">
        <v>19</v>
      </c>
      <c r="E3391" s="37" t="n">
        <v>18.49</v>
      </c>
      <c r="F3391" s="37" t="n">
        <v>8.82</v>
      </c>
      <c r="G3391" s="37" t="n">
        <v>27.31</v>
      </c>
    </row>
    <row collapsed="false" customFormat="false" customHeight="true" hidden="false" ht="25.5" outlineLevel="0" r="3392">
      <c r="A3392" s="32" t="s">
        <v>6801</v>
      </c>
      <c r="B3392" s="33"/>
      <c r="C3392" s="32" t="s">
        <v>6802</v>
      </c>
      <c r="D3392" s="35" t="s">
        <v>19</v>
      </c>
      <c r="E3392" s="37" t="n">
        <v>19.63</v>
      </c>
      <c r="F3392" s="37" t="n">
        <v>13.42</v>
      </c>
      <c r="G3392" s="37" t="n">
        <v>33.05</v>
      </c>
    </row>
    <row collapsed="false" customFormat="false" customHeight="true" hidden="false" ht="38.25" outlineLevel="0" r="3393">
      <c r="A3393" s="32" t="s">
        <v>6803</v>
      </c>
      <c r="B3393" s="33"/>
      <c r="C3393" s="32" t="s">
        <v>6804</v>
      </c>
      <c r="D3393" s="35" t="s">
        <v>330</v>
      </c>
      <c r="E3393" s="37" t="n">
        <v>77.55</v>
      </c>
      <c r="F3393" s="37" t="n">
        <v>3.83</v>
      </c>
      <c r="G3393" s="37" t="n">
        <v>81.38</v>
      </c>
    </row>
    <row collapsed="false" customFormat="false" customHeight="true" hidden="false" ht="15" outlineLevel="0" r="3394">
      <c r="A3394" s="42" t="s">
        <v>6805</v>
      </c>
      <c r="B3394" s="42" t="s">
        <v>6806</v>
      </c>
      <c r="C3394" s="43"/>
      <c r="D3394" s="44"/>
      <c r="E3394" s="45"/>
      <c r="F3394" s="45"/>
      <c r="G3394" s="45"/>
    </row>
    <row collapsed="false" customFormat="false" customHeight="true" hidden="false" ht="15" outlineLevel="0" r="3395">
      <c r="A3395" s="23" t="s">
        <v>6807</v>
      </c>
      <c r="B3395" s="23" t="s">
        <v>6808</v>
      </c>
      <c r="C3395" s="24"/>
      <c r="D3395" s="46"/>
      <c r="E3395" s="47"/>
      <c r="F3395" s="47"/>
      <c r="G3395" s="47"/>
    </row>
    <row collapsed="false" customFormat="false" customHeight="true" hidden="false" ht="25.5" outlineLevel="0" r="3396">
      <c r="A3396" s="32" t="s">
        <v>6809</v>
      </c>
      <c r="B3396" s="33"/>
      <c r="C3396" s="32" t="s">
        <v>6810</v>
      </c>
      <c r="D3396" s="35" t="s">
        <v>19</v>
      </c>
      <c r="E3396" s="37" t="n">
        <v>27.2</v>
      </c>
      <c r="F3396" s="37" t="n">
        <v>17.25</v>
      </c>
      <c r="G3396" s="37" t="n">
        <v>44.45</v>
      </c>
    </row>
    <row collapsed="false" customFormat="false" customHeight="true" hidden="false" ht="25.5" outlineLevel="0" r="3397">
      <c r="A3397" s="32" t="s">
        <v>6811</v>
      </c>
      <c r="B3397" s="33"/>
      <c r="C3397" s="32" t="s">
        <v>6812</v>
      </c>
      <c r="D3397" s="35" t="s">
        <v>19</v>
      </c>
      <c r="E3397" s="37" t="n">
        <v>33.23</v>
      </c>
      <c r="F3397" s="37" t="n">
        <v>23.01</v>
      </c>
      <c r="G3397" s="37" t="n">
        <v>56.24</v>
      </c>
    </row>
    <row collapsed="false" customFormat="false" customHeight="true" hidden="false" ht="25.5" outlineLevel="0" r="3398">
      <c r="A3398" s="32" t="s">
        <v>6813</v>
      </c>
      <c r="B3398" s="33"/>
      <c r="C3398" s="32" t="s">
        <v>6814</v>
      </c>
      <c r="D3398" s="35" t="s">
        <v>19</v>
      </c>
      <c r="E3398" s="37" t="n">
        <v>41.66</v>
      </c>
      <c r="F3398" s="37" t="n">
        <v>28.75</v>
      </c>
      <c r="G3398" s="37" t="n">
        <v>70.41</v>
      </c>
    </row>
    <row collapsed="false" customFormat="false" customHeight="true" hidden="false" ht="25.5" outlineLevel="0" r="3399">
      <c r="A3399" s="32" t="s">
        <v>6815</v>
      </c>
      <c r="B3399" s="33"/>
      <c r="C3399" s="32" t="s">
        <v>6816</v>
      </c>
      <c r="D3399" s="35" t="s">
        <v>19</v>
      </c>
      <c r="E3399" s="37" t="n">
        <v>58.17</v>
      </c>
      <c r="F3399" s="37" t="n">
        <v>34.51</v>
      </c>
      <c r="G3399" s="37" t="n">
        <v>92.68</v>
      </c>
    </row>
    <row collapsed="false" customFormat="false" customHeight="true" hidden="false" ht="25.5" outlineLevel="0" r="3400">
      <c r="A3400" s="32" t="s">
        <v>6817</v>
      </c>
      <c r="B3400" s="33"/>
      <c r="C3400" s="32" t="s">
        <v>6818</v>
      </c>
      <c r="D3400" s="35" t="s">
        <v>19</v>
      </c>
      <c r="E3400" s="37" t="n">
        <v>67.51</v>
      </c>
      <c r="F3400" s="37" t="n">
        <v>38.34</v>
      </c>
      <c r="G3400" s="37" t="n">
        <v>105.85</v>
      </c>
    </row>
    <row collapsed="false" customFormat="false" customHeight="true" hidden="false" ht="25.5" outlineLevel="0" r="3401">
      <c r="A3401" s="32" t="s">
        <v>6819</v>
      </c>
      <c r="B3401" s="33"/>
      <c r="C3401" s="32" t="s">
        <v>6820</v>
      </c>
      <c r="D3401" s="35" t="s">
        <v>19</v>
      </c>
      <c r="E3401" s="37" t="n">
        <v>100.95</v>
      </c>
      <c r="F3401" s="37" t="n">
        <v>47.93</v>
      </c>
      <c r="G3401" s="37" t="n">
        <v>148.88</v>
      </c>
    </row>
    <row collapsed="false" customFormat="false" customHeight="true" hidden="false" ht="25.5" outlineLevel="0" r="3402">
      <c r="A3402" s="32" t="s">
        <v>6821</v>
      </c>
      <c r="B3402" s="33"/>
      <c r="C3402" s="32" t="s">
        <v>6822</v>
      </c>
      <c r="D3402" s="35" t="s">
        <v>19</v>
      </c>
      <c r="E3402" s="37" t="n">
        <v>245.53</v>
      </c>
      <c r="F3402" s="37" t="n">
        <v>57.52</v>
      </c>
      <c r="G3402" s="37" t="n">
        <v>303.05</v>
      </c>
    </row>
    <row collapsed="false" customFormat="false" customHeight="true" hidden="false" ht="25.5" outlineLevel="0" r="3403">
      <c r="A3403" s="32" t="s">
        <v>6823</v>
      </c>
      <c r="B3403" s="33"/>
      <c r="C3403" s="32" t="s">
        <v>6824</v>
      </c>
      <c r="D3403" s="35" t="s">
        <v>19</v>
      </c>
      <c r="E3403" s="37" t="n">
        <v>348.49</v>
      </c>
      <c r="F3403" s="37" t="n">
        <v>76.68</v>
      </c>
      <c r="G3403" s="37" t="n">
        <v>425.17</v>
      </c>
    </row>
    <row collapsed="false" customFormat="false" customHeight="true" hidden="false" ht="25.5" outlineLevel="0" r="3404">
      <c r="A3404" s="32" t="s">
        <v>6825</v>
      </c>
      <c r="B3404" s="33"/>
      <c r="C3404" s="32" t="s">
        <v>6826</v>
      </c>
      <c r="D3404" s="35" t="s">
        <v>19</v>
      </c>
      <c r="E3404" s="37" t="n">
        <v>585.99</v>
      </c>
      <c r="F3404" s="37" t="n">
        <v>115.02</v>
      </c>
      <c r="G3404" s="37" t="n">
        <v>701.01</v>
      </c>
    </row>
    <row collapsed="false" customFormat="false" customHeight="true" hidden="false" ht="25.5" outlineLevel="0" r="3405">
      <c r="A3405" s="32" t="s">
        <v>6827</v>
      </c>
      <c r="B3405" s="33"/>
      <c r="C3405" s="32" t="s">
        <v>6828</v>
      </c>
      <c r="D3405" s="35" t="s">
        <v>19</v>
      </c>
      <c r="E3405" s="37" t="n">
        <v>42.87</v>
      </c>
      <c r="F3405" s="37" t="n">
        <v>23.01</v>
      </c>
      <c r="G3405" s="37" t="n">
        <v>65.88</v>
      </c>
    </row>
    <row collapsed="false" customFormat="false" customHeight="true" hidden="false" ht="38.25" outlineLevel="0" r="3406">
      <c r="A3406" s="32" t="s">
        <v>6829</v>
      </c>
      <c r="B3406" s="33"/>
      <c r="C3406" s="32" t="s">
        <v>6830</v>
      </c>
      <c r="D3406" s="35" t="s">
        <v>19</v>
      </c>
      <c r="E3406" s="37" t="n">
        <v>13.41</v>
      </c>
      <c r="F3406" s="37" t="n">
        <v>17.25</v>
      </c>
      <c r="G3406" s="37" t="n">
        <v>30.66</v>
      </c>
    </row>
    <row collapsed="false" customFormat="false" customHeight="true" hidden="false" ht="38.25" outlineLevel="0" r="3407">
      <c r="A3407" s="32" t="s">
        <v>6831</v>
      </c>
      <c r="B3407" s="33"/>
      <c r="C3407" s="32" t="s">
        <v>6832</v>
      </c>
      <c r="D3407" s="35" t="s">
        <v>19</v>
      </c>
      <c r="E3407" s="37" t="n">
        <v>31.02</v>
      </c>
      <c r="F3407" s="37" t="n">
        <v>17.25</v>
      </c>
      <c r="G3407" s="37" t="n">
        <v>48.27</v>
      </c>
    </row>
    <row collapsed="false" customFormat="false" customHeight="true" hidden="false" ht="38.25" outlineLevel="0" r="3408">
      <c r="A3408" s="32" t="s">
        <v>6833</v>
      </c>
      <c r="B3408" s="33"/>
      <c r="C3408" s="32" t="s">
        <v>6834</v>
      </c>
      <c r="D3408" s="35" t="s">
        <v>19</v>
      </c>
      <c r="E3408" s="37" t="n">
        <v>25.41</v>
      </c>
      <c r="F3408" s="37" t="n">
        <v>17.25</v>
      </c>
      <c r="G3408" s="37" t="n">
        <v>42.66</v>
      </c>
    </row>
    <row collapsed="false" customFormat="false" customHeight="true" hidden="false" ht="38.25" outlineLevel="0" r="3409">
      <c r="A3409" s="32" t="s">
        <v>6835</v>
      </c>
      <c r="B3409" s="33"/>
      <c r="C3409" s="32" t="s">
        <v>6836</v>
      </c>
      <c r="D3409" s="35" t="s">
        <v>19</v>
      </c>
      <c r="E3409" s="37" t="n">
        <v>107.9</v>
      </c>
      <c r="F3409" s="37" t="n">
        <v>17.25</v>
      </c>
      <c r="G3409" s="37" t="n">
        <v>125.15</v>
      </c>
    </row>
    <row collapsed="false" customFormat="false" customHeight="true" hidden="false" ht="38.25" outlineLevel="0" r="3410">
      <c r="A3410" s="32" t="s">
        <v>6837</v>
      </c>
      <c r="B3410" s="33"/>
      <c r="C3410" s="32" t="s">
        <v>6838</v>
      </c>
      <c r="D3410" s="35" t="s">
        <v>19</v>
      </c>
      <c r="E3410" s="37" t="n">
        <v>621</v>
      </c>
      <c r="F3410" s="37" t="n">
        <v>38.34</v>
      </c>
      <c r="G3410" s="37" t="n">
        <v>659.34</v>
      </c>
    </row>
    <row collapsed="false" customFormat="false" customHeight="true" hidden="false" ht="15" outlineLevel="0" r="3411">
      <c r="A3411" s="38" t="s">
        <v>6839</v>
      </c>
      <c r="B3411" s="39" t="s">
        <v>6840</v>
      </c>
      <c r="C3411" s="38"/>
      <c r="D3411" s="40"/>
      <c r="E3411" s="41"/>
      <c r="F3411" s="41"/>
      <c r="G3411" s="41"/>
    </row>
    <row collapsed="false" customFormat="false" customHeight="true" hidden="false" ht="25.5" outlineLevel="0" r="3412">
      <c r="A3412" s="32" t="s">
        <v>6841</v>
      </c>
      <c r="B3412" s="33"/>
      <c r="C3412" s="32" t="s">
        <v>6842</v>
      </c>
      <c r="D3412" s="35" t="s">
        <v>19</v>
      </c>
      <c r="E3412" s="37" t="n">
        <v>53.56</v>
      </c>
      <c r="F3412" s="37" t="n">
        <v>17.25</v>
      </c>
      <c r="G3412" s="37" t="n">
        <v>70.81</v>
      </c>
    </row>
    <row collapsed="false" customFormat="false" customHeight="true" hidden="false" ht="25.5" outlineLevel="0" r="3413">
      <c r="A3413" s="32" t="s">
        <v>6843</v>
      </c>
      <c r="B3413" s="33"/>
      <c r="C3413" s="32" t="s">
        <v>6844</v>
      </c>
      <c r="D3413" s="35" t="s">
        <v>19</v>
      </c>
      <c r="E3413" s="37" t="n">
        <v>59.94</v>
      </c>
      <c r="F3413" s="37" t="n">
        <v>17.25</v>
      </c>
      <c r="G3413" s="37" t="n">
        <v>77.19</v>
      </c>
    </row>
    <row collapsed="false" customFormat="false" customHeight="true" hidden="false" ht="25.5" outlineLevel="0" r="3414">
      <c r="A3414" s="32" t="s">
        <v>6845</v>
      </c>
      <c r="B3414" s="33"/>
      <c r="C3414" s="32" t="s">
        <v>6846</v>
      </c>
      <c r="D3414" s="35" t="s">
        <v>19</v>
      </c>
      <c r="E3414" s="37" t="n">
        <v>68.83</v>
      </c>
      <c r="F3414" s="37" t="n">
        <v>17.25</v>
      </c>
      <c r="G3414" s="37" t="n">
        <v>86.08</v>
      </c>
    </row>
    <row collapsed="false" customFormat="false" customHeight="true" hidden="false" ht="25.5" outlineLevel="0" r="3415">
      <c r="A3415" s="32" t="s">
        <v>6847</v>
      </c>
      <c r="B3415" s="33"/>
      <c r="C3415" s="32" t="s">
        <v>6848</v>
      </c>
      <c r="D3415" s="35" t="s">
        <v>19</v>
      </c>
      <c r="E3415" s="37" t="n">
        <v>79.64</v>
      </c>
      <c r="F3415" s="37" t="n">
        <v>17.25</v>
      </c>
      <c r="G3415" s="37" t="n">
        <v>96.89</v>
      </c>
    </row>
    <row collapsed="false" customFormat="false" customHeight="true" hidden="false" ht="25.5" outlineLevel="0" r="3416">
      <c r="A3416" s="32" t="s">
        <v>6849</v>
      </c>
      <c r="B3416" s="33"/>
      <c r="C3416" s="32" t="s">
        <v>6850</v>
      </c>
      <c r="D3416" s="35" t="s">
        <v>19</v>
      </c>
      <c r="E3416" s="37" t="n">
        <v>92.52</v>
      </c>
      <c r="F3416" s="37" t="n">
        <v>17.25</v>
      </c>
      <c r="G3416" s="37" t="n">
        <v>109.77</v>
      </c>
    </row>
    <row collapsed="false" customFormat="false" customHeight="true" hidden="false" ht="25.5" outlineLevel="0" r="3417">
      <c r="A3417" s="32" t="s">
        <v>6851</v>
      </c>
      <c r="B3417" s="33"/>
      <c r="C3417" s="32" t="s">
        <v>6852</v>
      </c>
      <c r="D3417" s="35" t="s">
        <v>19</v>
      </c>
      <c r="E3417" s="37" t="n">
        <v>50.26</v>
      </c>
      <c r="F3417" s="37" t="n">
        <v>17.25</v>
      </c>
      <c r="G3417" s="37" t="n">
        <v>67.51</v>
      </c>
    </row>
    <row collapsed="false" customFormat="false" customHeight="true" hidden="false" ht="25.5" outlineLevel="0" r="3418">
      <c r="A3418" s="32" t="s">
        <v>6853</v>
      </c>
      <c r="B3418" s="33"/>
      <c r="C3418" s="32" t="s">
        <v>6854</v>
      </c>
      <c r="D3418" s="35" t="s">
        <v>19</v>
      </c>
      <c r="E3418" s="37" t="n">
        <v>61.08</v>
      </c>
      <c r="F3418" s="37" t="n">
        <v>17.25</v>
      </c>
      <c r="G3418" s="37" t="n">
        <v>78.33</v>
      </c>
    </row>
    <row collapsed="false" customFormat="false" customHeight="true" hidden="false" ht="38.25" outlineLevel="0" r="3419">
      <c r="A3419" s="32" t="s">
        <v>6855</v>
      </c>
      <c r="B3419" s="33"/>
      <c r="C3419" s="32" t="s">
        <v>6856</v>
      </c>
      <c r="D3419" s="35" t="s">
        <v>19</v>
      </c>
      <c r="E3419" s="37" t="n">
        <v>37.41</v>
      </c>
      <c r="F3419" s="37" t="n">
        <v>17.25</v>
      </c>
      <c r="G3419" s="37" t="n">
        <v>54.66</v>
      </c>
    </row>
    <row collapsed="false" customFormat="false" customHeight="true" hidden="false" ht="38.25" outlineLevel="0" r="3420">
      <c r="A3420" s="32" t="s">
        <v>6857</v>
      </c>
      <c r="B3420" s="33"/>
      <c r="C3420" s="32" t="s">
        <v>6858</v>
      </c>
      <c r="D3420" s="35" t="s">
        <v>19</v>
      </c>
      <c r="E3420" s="37" t="n">
        <v>53.62</v>
      </c>
      <c r="F3420" s="37" t="n">
        <v>17.25</v>
      </c>
      <c r="G3420" s="37" t="n">
        <v>70.87</v>
      </c>
    </row>
    <row collapsed="false" customFormat="false" customHeight="true" hidden="false" ht="15" outlineLevel="0" r="3421">
      <c r="A3421" s="38" t="s">
        <v>6859</v>
      </c>
      <c r="B3421" s="39" t="s">
        <v>6860</v>
      </c>
      <c r="C3421" s="38"/>
      <c r="D3421" s="40"/>
      <c r="E3421" s="41"/>
      <c r="F3421" s="41"/>
      <c r="G3421" s="41"/>
    </row>
    <row collapsed="false" customFormat="false" customHeight="true" hidden="false" ht="38.25" outlineLevel="0" r="3422">
      <c r="A3422" s="32" t="s">
        <v>6861</v>
      </c>
      <c r="B3422" s="33"/>
      <c r="C3422" s="32" t="s">
        <v>6862</v>
      </c>
      <c r="D3422" s="35" t="s">
        <v>19</v>
      </c>
      <c r="E3422" s="37" t="n">
        <v>221.4</v>
      </c>
      <c r="F3422" s="37" t="n">
        <v>57.52</v>
      </c>
      <c r="G3422" s="37" t="n">
        <v>278.92</v>
      </c>
    </row>
    <row collapsed="false" customFormat="false" customHeight="true" hidden="false" ht="25.5" outlineLevel="0" r="3423">
      <c r="A3423" s="32" t="s">
        <v>6863</v>
      </c>
      <c r="B3423" s="33"/>
      <c r="C3423" s="32" t="s">
        <v>6864</v>
      </c>
      <c r="D3423" s="35" t="s">
        <v>19</v>
      </c>
      <c r="E3423" s="37" t="n">
        <v>185.3</v>
      </c>
      <c r="F3423" s="37" t="n">
        <v>57.52</v>
      </c>
      <c r="G3423" s="37" t="n">
        <v>242.82</v>
      </c>
    </row>
    <row collapsed="false" customFormat="false" customHeight="true" hidden="false" ht="25.5" outlineLevel="0" r="3424">
      <c r="A3424" s="32" t="s">
        <v>6865</v>
      </c>
      <c r="B3424" s="33"/>
      <c r="C3424" s="32" t="s">
        <v>6866</v>
      </c>
      <c r="D3424" s="35" t="s">
        <v>19</v>
      </c>
      <c r="E3424" s="37" t="n">
        <v>199.15</v>
      </c>
      <c r="F3424" s="37" t="n">
        <v>57.52</v>
      </c>
      <c r="G3424" s="37" t="n">
        <v>256.67</v>
      </c>
    </row>
    <row collapsed="false" customFormat="false" customHeight="true" hidden="false" ht="25.5" outlineLevel="0" r="3425">
      <c r="A3425" s="32" t="s">
        <v>6867</v>
      </c>
      <c r="B3425" s="33"/>
      <c r="C3425" s="32" t="s">
        <v>6868</v>
      </c>
      <c r="D3425" s="35" t="s">
        <v>19</v>
      </c>
      <c r="E3425" s="37" t="n">
        <v>295.68</v>
      </c>
      <c r="F3425" s="37" t="n">
        <v>57.52</v>
      </c>
      <c r="G3425" s="37" t="n">
        <v>353.2</v>
      </c>
    </row>
    <row collapsed="false" customFormat="false" customHeight="true" hidden="false" ht="25.5" outlineLevel="0" r="3426">
      <c r="A3426" s="32" t="s">
        <v>6869</v>
      </c>
      <c r="B3426" s="33"/>
      <c r="C3426" s="32" t="s">
        <v>6870</v>
      </c>
      <c r="D3426" s="35" t="s">
        <v>19</v>
      </c>
      <c r="E3426" s="37" t="n">
        <v>654.59</v>
      </c>
      <c r="F3426" s="37" t="n">
        <v>57.52</v>
      </c>
      <c r="G3426" s="37" t="n">
        <v>712.11</v>
      </c>
    </row>
    <row collapsed="false" customFormat="false" customHeight="true" hidden="false" ht="15" outlineLevel="0" r="3427">
      <c r="A3427" s="32" t="s">
        <v>6871</v>
      </c>
      <c r="B3427" s="33"/>
      <c r="C3427" s="32" t="s">
        <v>6872</v>
      </c>
      <c r="D3427" s="35" t="s">
        <v>19</v>
      </c>
      <c r="E3427" s="37" t="n">
        <v>307.58</v>
      </c>
      <c r="F3427" s="37" t="n">
        <v>23.01</v>
      </c>
      <c r="G3427" s="37" t="n">
        <v>330.59</v>
      </c>
    </row>
    <row collapsed="false" customFormat="false" customHeight="true" hidden="false" ht="25.5" outlineLevel="0" r="3428">
      <c r="A3428" s="32" t="s">
        <v>6873</v>
      </c>
      <c r="B3428" s="33"/>
      <c r="C3428" s="32" t="s">
        <v>6874</v>
      </c>
      <c r="D3428" s="35" t="s">
        <v>19</v>
      </c>
      <c r="E3428" s="37" t="n">
        <v>211.35</v>
      </c>
      <c r="F3428" s="37" t="n">
        <v>23.01</v>
      </c>
      <c r="G3428" s="37" t="n">
        <v>234.36</v>
      </c>
    </row>
    <row collapsed="false" customFormat="false" customHeight="true" hidden="false" ht="25.5" outlineLevel="0" r="3429">
      <c r="A3429" s="32" t="s">
        <v>6875</v>
      </c>
      <c r="B3429" s="33"/>
      <c r="C3429" s="32" t="s">
        <v>6876</v>
      </c>
      <c r="D3429" s="35" t="s">
        <v>19</v>
      </c>
      <c r="E3429" s="37" t="n">
        <v>473.23</v>
      </c>
      <c r="F3429" s="37" t="n">
        <v>57.52</v>
      </c>
      <c r="G3429" s="37" t="n">
        <v>530.75</v>
      </c>
    </row>
    <row collapsed="false" customFormat="false" customHeight="true" hidden="false" ht="25.5" outlineLevel="0" r="3430">
      <c r="A3430" s="32" t="s">
        <v>6877</v>
      </c>
      <c r="B3430" s="33"/>
      <c r="C3430" s="32" t="s">
        <v>6878</v>
      </c>
      <c r="D3430" s="35" t="s">
        <v>19</v>
      </c>
      <c r="E3430" s="37" t="n">
        <v>259.85</v>
      </c>
      <c r="F3430" s="37" t="n">
        <v>17.25</v>
      </c>
      <c r="G3430" s="37" t="n">
        <v>277.1</v>
      </c>
    </row>
    <row collapsed="false" customFormat="false" customHeight="true" hidden="false" ht="38.25" outlineLevel="0" r="3431">
      <c r="A3431" s="32" t="s">
        <v>6879</v>
      </c>
      <c r="B3431" s="33"/>
      <c r="C3431" s="32" t="s">
        <v>6880</v>
      </c>
      <c r="D3431" s="35" t="s">
        <v>19</v>
      </c>
      <c r="E3431" s="37" t="n">
        <v>229.19</v>
      </c>
      <c r="F3431" s="37" t="n">
        <v>57.52</v>
      </c>
      <c r="G3431" s="37" t="n">
        <v>286.71</v>
      </c>
    </row>
    <row collapsed="false" customFormat="false" customHeight="true" hidden="false" ht="15" outlineLevel="0" r="3432">
      <c r="A3432" s="38" t="s">
        <v>6881</v>
      </c>
      <c r="B3432" s="39" t="s">
        <v>6882</v>
      </c>
      <c r="C3432" s="38"/>
      <c r="D3432" s="40"/>
      <c r="E3432" s="41"/>
      <c r="F3432" s="41"/>
      <c r="G3432" s="41"/>
    </row>
    <row collapsed="false" customFormat="false" customHeight="true" hidden="false" ht="25.5" outlineLevel="0" r="3433">
      <c r="A3433" s="32" t="s">
        <v>6883</v>
      </c>
      <c r="B3433" s="33"/>
      <c r="C3433" s="32" t="s">
        <v>6884</v>
      </c>
      <c r="D3433" s="35" t="s">
        <v>19</v>
      </c>
      <c r="E3433" s="37" t="n">
        <v>63.5</v>
      </c>
      <c r="F3433" s="37" t="n">
        <v>17.25</v>
      </c>
      <c r="G3433" s="37" t="n">
        <v>80.75</v>
      </c>
    </row>
    <row collapsed="false" customFormat="false" customHeight="true" hidden="false" ht="25.5" outlineLevel="0" r="3434">
      <c r="A3434" s="32" t="s">
        <v>6885</v>
      </c>
      <c r="B3434" s="33"/>
      <c r="C3434" s="32" t="s">
        <v>6886</v>
      </c>
      <c r="D3434" s="35" t="s">
        <v>19</v>
      </c>
      <c r="E3434" s="37" t="n">
        <v>79.54</v>
      </c>
      <c r="F3434" s="37" t="n">
        <v>17.25</v>
      </c>
      <c r="G3434" s="37" t="n">
        <v>96.79</v>
      </c>
    </row>
    <row collapsed="false" customFormat="false" customHeight="true" hidden="false" ht="25.5" outlineLevel="0" r="3435">
      <c r="A3435" s="32" t="s">
        <v>6887</v>
      </c>
      <c r="B3435" s="33"/>
      <c r="C3435" s="32" t="s">
        <v>6888</v>
      </c>
      <c r="D3435" s="35" t="s">
        <v>19</v>
      </c>
      <c r="E3435" s="37" t="n">
        <v>113.3</v>
      </c>
      <c r="F3435" s="37" t="n">
        <v>17.25</v>
      </c>
      <c r="G3435" s="37" t="n">
        <v>130.55</v>
      </c>
    </row>
    <row collapsed="false" customFormat="false" customHeight="true" hidden="false" ht="25.5" outlineLevel="0" r="3436">
      <c r="A3436" s="32" t="s">
        <v>6889</v>
      </c>
      <c r="B3436" s="33"/>
      <c r="C3436" s="32" t="s">
        <v>6890</v>
      </c>
      <c r="D3436" s="35" t="s">
        <v>19</v>
      </c>
      <c r="E3436" s="37" t="n">
        <v>128.43</v>
      </c>
      <c r="F3436" s="37" t="n">
        <v>17.25</v>
      </c>
      <c r="G3436" s="37" t="n">
        <v>145.68</v>
      </c>
    </row>
    <row collapsed="false" customFormat="false" customHeight="true" hidden="false" ht="25.5" outlineLevel="0" r="3437">
      <c r="A3437" s="32" t="s">
        <v>6891</v>
      </c>
      <c r="B3437" s="33"/>
      <c r="C3437" s="32" t="s">
        <v>6892</v>
      </c>
      <c r="D3437" s="35" t="s">
        <v>19</v>
      </c>
      <c r="E3437" s="37" t="n">
        <v>177.49</v>
      </c>
      <c r="F3437" s="37" t="n">
        <v>17.25</v>
      </c>
      <c r="G3437" s="37" t="n">
        <v>194.74</v>
      </c>
    </row>
    <row collapsed="false" customFormat="false" customHeight="true" hidden="false" ht="25.5" outlineLevel="0" r="3438">
      <c r="A3438" s="32" t="s">
        <v>6893</v>
      </c>
      <c r="B3438" s="33"/>
      <c r="C3438" s="32" t="s">
        <v>6894</v>
      </c>
      <c r="D3438" s="35" t="s">
        <v>19</v>
      </c>
      <c r="E3438" s="37" t="n">
        <v>304.31</v>
      </c>
      <c r="F3438" s="37" t="n">
        <v>17.25</v>
      </c>
      <c r="G3438" s="37" t="n">
        <v>321.56</v>
      </c>
    </row>
    <row collapsed="false" customFormat="false" customHeight="true" hidden="false" ht="25.5" outlineLevel="0" r="3439">
      <c r="A3439" s="32" t="s">
        <v>6895</v>
      </c>
      <c r="B3439" s="33"/>
      <c r="C3439" s="32" t="s">
        <v>6896</v>
      </c>
      <c r="D3439" s="35" t="s">
        <v>19</v>
      </c>
      <c r="E3439" s="37" t="n">
        <v>367.73</v>
      </c>
      <c r="F3439" s="37" t="n">
        <v>17.25</v>
      </c>
      <c r="G3439" s="37" t="n">
        <v>384.98</v>
      </c>
    </row>
    <row collapsed="false" customFormat="false" customHeight="true" hidden="false" ht="25.5" outlineLevel="0" r="3440">
      <c r="A3440" s="32" t="s">
        <v>6897</v>
      </c>
      <c r="B3440" s="33"/>
      <c r="C3440" s="32" t="s">
        <v>6898</v>
      </c>
      <c r="D3440" s="35" t="s">
        <v>19</v>
      </c>
      <c r="E3440" s="37" t="n">
        <v>632.09</v>
      </c>
      <c r="F3440" s="37" t="n">
        <v>23.01</v>
      </c>
      <c r="G3440" s="37" t="n">
        <v>655.1</v>
      </c>
    </row>
    <row collapsed="false" customFormat="false" customHeight="true" hidden="false" ht="15" outlineLevel="0" r="3441">
      <c r="A3441" s="32" t="s">
        <v>6899</v>
      </c>
      <c r="B3441" s="33"/>
      <c r="C3441" s="32" t="s">
        <v>6900</v>
      </c>
      <c r="D3441" s="35" t="s">
        <v>19</v>
      </c>
      <c r="E3441" s="37" t="n">
        <v>59.81</v>
      </c>
      <c r="F3441" s="37" t="n">
        <v>17.25</v>
      </c>
      <c r="G3441" s="37" t="n">
        <v>77.06</v>
      </c>
    </row>
    <row collapsed="false" customFormat="false" customHeight="true" hidden="false" ht="25.5" outlineLevel="0" r="3442">
      <c r="A3442" s="32" t="s">
        <v>6901</v>
      </c>
      <c r="B3442" s="33"/>
      <c r="C3442" s="32" t="s">
        <v>6902</v>
      </c>
      <c r="D3442" s="35" t="s">
        <v>19</v>
      </c>
      <c r="E3442" s="37" t="n">
        <v>82.46</v>
      </c>
      <c r="F3442" s="37" t="n">
        <v>17.25</v>
      </c>
      <c r="G3442" s="37" t="n">
        <v>99.71</v>
      </c>
    </row>
    <row collapsed="false" customFormat="false" customHeight="true" hidden="false" ht="25.5" outlineLevel="0" r="3443">
      <c r="A3443" s="32" t="s">
        <v>6903</v>
      </c>
      <c r="B3443" s="33"/>
      <c r="C3443" s="32" t="s">
        <v>6904</v>
      </c>
      <c r="D3443" s="35" t="s">
        <v>19</v>
      </c>
      <c r="E3443" s="37" t="n">
        <v>101.75</v>
      </c>
      <c r="F3443" s="37" t="n">
        <v>17.25</v>
      </c>
      <c r="G3443" s="37" t="n">
        <v>119</v>
      </c>
    </row>
    <row collapsed="false" customFormat="false" customHeight="true" hidden="false" ht="15" outlineLevel="0" r="3444">
      <c r="A3444" s="32" t="s">
        <v>6905</v>
      </c>
      <c r="B3444" s="33"/>
      <c r="C3444" s="32" t="s">
        <v>6906</v>
      </c>
      <c r="D3444" s="35" t="s">
        <v>19</v>
      </c>
      <c r="E3444" s="37" t="n">
        <v>151.25</v>
      </c>
      <c r="F3444" s="37" t="n">
        <v>17.25</v>
      </c>
      <c r="G3444" s="37" t="n">
        <v>168.5</v>
      </c>
    </row>
    <row collapsed="false" customFormat="false" customHeight="true" hidden="false" ht="25.5" outlineLevel="0" r="3445">
      <c r="A3445" s="32" t="s">
        <v>6907</v>
      </c>
      <c r="B3445" s="33"/>
      <c r="C3445" s="32" t="s">
        <v>6908</v>
      </c>
      <c r="D3445" s="35" t="s">
        <v>19</v>
      </c>
      <c r="E3445" s="37" t="n">
        <v>245.1</v>
      </c>
      <c r="F3445" s="37" t="n">
        <v>17.25</v>
      </c>
      <c r="G3445" s="37" t="n">
        <v>262.35</v>
      </c>
    </row>
    <row collapsed="false" customFormat="false" customHeight="true" hidden="false" ht="15" outlineLevel="0" r="3446">
      <c r="A3446" s="32" t="s">
        <v>6909</v>
      </c>
      <c r="B3446" s="33"/>
      <c r="C3446" s="32" t="s">
        <v>6910</v>
      </c>
      <c r="D3446" s="35" t="s">
        <v>19</v>
      </c>
      <c r="E3446" s="37" t="n">
        <v>357.95</v>
      </c>
      <c r="F3446" s="37" t="n">
        <v>17.25</v>
      </c>
      <c r="G3446" s="37" t="n">
        <v>375.2</v>
      </c>
    </row>
    <row collapsed="false" customFormat="false" customHeight="true" hidden="false" ht="15" outlineLevel="0" r="3447">
      <c r="A3447" s="32" t="s">
        <v>6911</v>
      </c>
      <c r="B3447" s="33"/>
      <c r="C3447" s="32" t="s">
        <v>6912</v>
      </c>
      <c r="D3447" s="35" t="s">
        <v>19</v>
      </c>
      <c r="E3447" s="37" t="n">
        <v>605.56</v>
      </c>
      <c r="F3447" s="37" t="n">
        <v>23.01</v>
      </c>
      <c r="G3447" s="37" t="n">
        <v>628.57</v>
      </c>
    </row>
    <row collapsed="false" customFormat="false" customHeight="true" hidden="false" ht="25.5" outlineLevel="0" r="3448">
      <c r="A3448" s="32" t="s">
        <v>6913</v>
      </c>
      <c r="B3448" s="33"/>
      <c r="C3448" s="32" t="s">
        <v>6914</v>
      </c>
      <c r="D3448" s="35" t="s">
        <v>19</v>
      </c>
      <c r="E3448" s="37" t="n">
        <v>53.4</v>
      </c>
      <c r="F3448" s="37" t="n">
        <v>17.25</v>
      </c>
      <c r="G3448" s="37" t="n">
        <v>70.65</v>
      </c>
    </row>
    <row collapsed="false" customFormat="false" customHeight="true" hidden="false" ht="25.5" outlineLevel="0" r="3449">
      <c r="A3449" s="32" t="s">
        <v>6915</v>
      </c>
      <c r="B3449" s="33"/>
      <c r="C3449" s="32" t="s">
        <v>6916</v>
      </c>
      <c r="D3449" s="35" t="s">
        <v>19</v>
      </c>
      <c r="E3449" s="37" t="n">
        <v>77.79</v>
      </c>
      <c r="F3449" s="37" t="n">
        <v>17.25</v>
      </c>
      <c r="G3449" s="37" t="n">
        <v>95.04</v>
      </c>
    </row>
    <row collapsed="false" customFormat="false" customHeight="true" hidden="false" ht="25.5" outlineLevel="0" r="3450">
      <c r="A3450" s="32" t="s">
        <v>6917</v>
      </c>
      <c r="B3450" s="33"/>
      <c r="C3450" s="32" t="s">
        <v>6918</v>
      </c>
      <c r="D3450" s="35" t="s">
        <v>19</v>
      </c>
      <c r="E3450" s="37" t="n">
        <v>94.05</v>
      </c>
      <c r="F3450" s="37" t="n">
        <v>17.25</v>
      </c>
      <c r="G3450" s="37" t="n">
        <v>111.3</v>
      </c>
    </row>
    <row collapsed="false" customFormat="false" customHeight="true" hidden="false" ht="25.5" outlineLevel="0" r="3451">
      <c r="A3451" s="32" t="s">
        <v>6919</v>
      </c>
      <c r="B3451" s="33"/>
      <c r="C3451" s="32" t="s">
        <v>6920</v>
      </c>
      <c r="D3451" s="35" t="s">
        <v>19</v>
      </c>
      <c r="E3451" s="37" t="n">
        <v>131.77</v>
      </c>
      <c r="F3451" s="37" t="n">
        <v>17.25</v>
      </c>
      <c r="G3451" s="37" t="n">
        <v>149.02</v>
      </c>
    </row>
    <row collapsed="false" customFormat="false" customHeight="true" hidden="false" ht="25.5" outlineLevel="0" r="3452">
      <c r="A3452" s="32" t="s">
        <v>6921</v>
      </c>
      <c r="B3452" s="33"/>
      <c r="C3452" s="32" t="s">
        <v>6922</v>
      </c>
      <c r="D3452" s="35" t="s">
        <v>19</v>
      </c>
      <c r="E3452" s="37" t="n">
        <v>213.06</v>
      </c>
      <c r="F3452" s="37" t="n">
        <v>17.25</v>
      </c>
      <c r="G3452" s="37" t="n">
        <v>230.31</v>
      </c>
    </row>
    <row collapsed="false" customFormat="false" customHeight="true" hidden="false" ht="38.25" outlineLevel="0" r="3453">
      <c r="A3453" s="32" t="s">
        <v>6923</v>
      </c>
      <c r="B3453" s="33"/>
      <c r="C3453" s="32" t="s">
        <v>6924</v>
      </c>
      <c r="D3453" s="35" t="s">
        <v>19</v>
      </c>
      <c r="E3453" s="37" t="n">
        <v>3971.93</v>
      </c>
      <c r="F3453" s="37" t="n">
        <v>28.75</v>
      </c>
      <c r="G3453" s="37" t="n">
        <v>4000.68</v>
      </c>
    </row>
    <row collapsed="false" customFormat="false" customHeight="true" hidden="false" ht="38.25" outlineLevel="0" r="3454">
      <c r="A3454" s="32" t="s">
        <v>6925</v>
      </c>
      <c r="B3454" s="33"/>
      <c r="C3454" s="32" t="s">
        <v>6926</v>
      </c>
      <c r="D3454" s="35" t="s">
        <v>19</v>
      </c>
      <c r="E3454" s="37" t="n">
        <v>106.87</v>
      </c>
      <c r="F3454" s="37" t="n">
        <v>17.25</v>
      </c>
      <c r="G3454" s="37" t="n">
        <v>124.12</v>
      </c>
    </row>
    <row collapsed="false" customFormat="false" customHeight="true" hidden="false" ht="38.25" outlineLevel="0" r="3455">
      <c r="A3455" s="32" t="s">
        <v>6927</v>
      </c>
      <c r="B3455" s="33"/>
      <c r="C3455" s="32" t="s">
        <v>6928</v>
      </c>
      <c r="D3455" s="35" t="s">
        <v>19</v>
      </c>
      <c r="E3455" s="37" t="n">
        <v>277.62</v>
      </c>
      <c r="F3455" s="37" t="n">
        <v>17.25</v>
      </c>
      <c r="G3455" s="37" t="n">
        <v>294.87</v>
      </c>
    </row>
    <row collapsed="false" customFormat="false" customHeight="true" hidden="false" ht="25.5" outlineLevel="0" r="3456">
      <c r="A3456" s="32" t="s">
        <v>6929</v>
      </c>
      <c r="B3456" s="33"/>
      <c r="C3456" s="32" t="s">
        <v>6930</v>
      </c>
      <c r="D3456" s="35" t="s">
        <v>19</v>
      </c>
      <c r="E3456" s="37" t="n">
        <v>310.91</v>
      </c>
      <c r="F3456" s="37" t="n">
        <v>17.25</v>
      </c>
      <c r="G3456" s="37" t="n">
        <v>328.16</v>
      </c>
    </row>
    <row collapsed="false" customFormat="false" customHeight="true" hidden="false" ht="25.5" outlineLevel="0" r="3457">
      <c r="A3457" s="32" t="s">
        <v>6931</v>
      </c>
      <c r="B3457" s="33"/>
      <c r="C3457" s="32" t="s">
        <v>6932</v>
      </c>
      <c r="D3457" s="35" t="s">
        <v>19</v>
      </c>
      <c r="E3457" s="37" t="n">
        <v>568.51</v>
      </c>
      <c r="F3457" s="37" t="n">
        <v>23.01</v>
      </c>
      <c r="G3457" s="37" t="n">
        <v>591.52</v>
      </c>
    </row>
    <row collapsed="false" customFormat="false" customHeight="true" hidden="false" ht="25.5" outlineLevel="0" r="3458">
      <c r="A3458" s="32" t="s">
        <v>6933</v>
      </c>
      <c r="B3458" s="33"/>
      <c r="C3458" s="32" t="s">
        <v>6934</v>
      </c>
      <c r="D3458" s="35" t="s">
        <v>19</v>
      </c>
      <c r="E3458" s="37" t="n">
        <v>207.2</v>
      </c>
      <c r="F3458" s="37" t="n">
        <v>17.25</v>
      </c>
      <c r="G3458" s="37" t="n">
        <v>224.45</v>
      </c>
    </row>
    <row collapsed="false" customFormat="false" customHeight="true" hidden="false" ht="51" outlineLevel="0" r="3459">
      <c r="A3459" s="32" t="s">
        <v>6935</v>
      </c>
      <c r="B3459" s="33"/>
      <c r="C3459" s="32" t="s">
        <v>6936</v>
      </c>
      <c r="D3459" s="35" t="s">
        <v>19</v>
      </c>
      <c r="E3459" s="37" t="n">
        <v>83.29</v>
      </c>
      <c r="F3459" s="37" t="n">
        <v>9.59</v>
      </c>
      <c r="G3459" s="37" t="n">
        <v>92.88</v>
      </c>
    </row>
    <row collapsed="false" customFormat="false" customHeight="true" hidden="false" ht="51" outlineLevel="0" r="3460">
      <c r="A3460" s="32" t="s">
        <v>6937</v>
      </c>
      <c r="B3460" s="33"/>
      <c r="C3460" s="32" t="s">
        <v>6938</v>
      </c>
      <c r="D3460" s="35" t="s">
        <v>19</v>
      </c>
      <c r="E3460" s="37" t="n">
        <v>3064.27</v>
      </c>
      <c r="F3460" s="37" t="n">
        <v>23.01</v>
      </c>
      <c r="G3460" s="37" t="n">
        <v>3087.28</v>
      </c>
    </row>
    <row collapsed="false" customFormat="false" customHeight="true" hidden="false" ht="51" outlineLevel="0" r="3461">
      <c r="A3461" s="32" t="s">
        <v>6939</v>
      </c>
      <c r="B3461" s="33"/>
      <c r="C3461" s="32" t="s">
        <v>6940</v>
      </c>
      <c r="D3461" s="35" t="s">
        <v>19</v>
      </c>
      <c r="E3461" s="37" t="n">
        <v>1162.81</v>
      </c>
      <c r="F3461" s="37" t="n">
        <v>23.01</v>
      </c>
      <c r="G3461" s="37" t="n">
        <v>1185.82</v>
      </c>
    </row>
    <row collapsed="false" customFormat="false" customHeight="true" hidden="false" ht="51" outlineLevel="0" r="3462">
      <c r="A3462" s="32" t="s">
        <v>6941</v>
      </c>
      <c r="B3462" s="33"/>
      <c r="C3462" s="32" t="s">
        <v>6942</v>
      </c>
      <c r="D3462" s="35" t="s">
        <v>19</v>
      </c>
      <c r="E3462" s="37" t="n">
        <v>236.11</v>
      </c>
      <c r="F3462" s="37" t="n">
        <v>17.25</v>
      </c>
      <c r="G3462" s="37" t="n">
        <v>253.36</v>
      </c>
    </row>
    <row collapsed="false" customFormat="false" customHeight="true" hidden="false" ht="38.25" outlineLevel="0" r="3463">
      <c r="A3463" s="32" t="s">
        <v>6943</v>
      </c>
      <c r="B3463" s="33"/>
      <c r="C3463" s="32" t="s">
        <v>6944</v>
      </c>
      <c r="D3463" s="35" t="s">
        <v>19</v>
      </c>
      <c r="E3463" s="37" t="n">
        <v>3607.9</v>
      </c>
      <c r="F3463" s="37" t="n">
        <v>23.01</v>
      </c>
      <c r="G3463" s="37" t="n">
        <v>3630.91</v>
      </c>
    </row>
    <row collapsed="false" customFormat="false" customHeight="true" hidden="false" ht="38.25" outlineLevel="0" r="3464">
      <c r="A3464" s="32" t="s">
        <v>6945</v>
      </c>
      <c r="B3464" s="33"/>
      <c r="C3464" s="32" t="s">
        <v>6946</v>
      </c>
      <c r="D3464" s="35" t="s">
        <v>19</v>
      </c>
      <c r="E3464" s="37" t="n">
        <v>105.72</v>
      </c>
      <c r="F3464" s="37" t="n">
        <v>17.25</v>
      </c>
      <c r="G3464" s="37" t="n">
        <v>122.97</v>
      </c>
    </row>
    <row collapsed="false" customFormat="false" customHeight="true" hidden="false" ht="38.25" outlineLevel="0" r="3465">
      <c r="A3465" s="32" t="s">
        <v>6947</v>
      </c>
      <c r="B3465" s="33"/>
      <c r="C3465" s="32" t="s">
        <v>6948</v>
      </c>
      <c r="D3465" s="35" t="s">
        <v>19</v>
      </c>
      <c r="E3465" s="37" t="n">
        <v>150.4</v>
      </c>
      <c r="F3465" s="37" t="n">
        <v>17.25</v>
      </c>
      <c r="G3465" s="37" t="n">
        <v>167.65</v>
      </c>
    </row>
    <row collapsed="false" customFormat="false" customHeight="true" hidden="false" ht="38.25" outlineLevel="0" r="3466">
      <c r="A3466" s="32" t="s">
        <v>6949</v>
      </c>
      <c r="B3466" s="33"/>
      <c r="C3466" s="32" t="s">
        <v>6950</v>
      </c>
      <c r="D3466" s="35" t="s">
        <v>19</v>
      </c>
      <c r="E3466" s="37" t="n">
        <v>289.54</v>
      </c>
      <c r="F3466" s="37" t="n">
        <v>17.25</v>
      </c>
      <c r="G3466" s="37" t="n">
        <v>306.79</v>
      </c>
    </row>
    <row collapsed="false" customFormat="false" customHeight="true" hidden="false" ht="38.25" outlineLevel="0" r="3467">
      <c r="A3467" s="32" t="s">
        <v>6951</v>
      </c>
      <c r="B3467" s="33"/>
      <c r="C3467" s="32" t="s">
        <v>6952</v>
      </c>
      <c r="D3467" s="35" t="s">
        <v>19</v>
      </c>
      <c r="E3467" s="37" t="n">
        <v>400.15</v>
      </c>
      <c r="F3467" s="37" t="n">
        <v>17.25</v>
      </c>
      <c r="G3467" s="37" t="n">
        <v>417.4</v>
      </c>
    </row>
    <row collapsed="false" customFormat="false" customHeight="true" hidden="false" ht="38.25" outlineLevel="0" r="3468">
      <c r="A3468" s="32" t="s">
        <v>6953</v>
      </c>
      <c r="B3468" s="33"/>
      <c r="C3468" s="32" t="s">
        <v>6954</v>
      </c>
      <c r="D3468" s="35" t="s">
        <v>19</v>
      </c>
      <c r="E3468" s="37" t="n">
        <v>623.13</v>
      </c>
      <c r="F3468" s="37" t="n">
        <v>17.25</v>
      </c>
      <c r="G3468" s="37" t="n">
        <v>640.38</v>
      </c>
    </row>
    <row collapsed="false" customFormat="false" customHeight="true" hidden="false" ht="38.25" outlineLevel="0" r="3469">
      <c r="A3469" s="32" t="s">
        <v>6955</v>
      </c>
      <c r="B3469" s="33"/>
      <c r="C3469" s="32" t="s">
        <v>6956</v>
      </c>
      <c r="D3469" s="35" t="s">
        <v>19</v>
      </c>
      <c r="E3469" s="37" t="n">
        <v>1214.52</v>
      </c>
      <c r="F3469" s="37" t="n">
        <v>23.01</v>
      </c>
      <c r="G3469" s="37" t="n">
        <v>1237.53</v>
      </c>
    </row>
    <row collapsed="false" customFormat="false" customHeight="true" hidden="false" ht="38.25" outlineLevel="0" r="3470">
      <c r="A3470" s="32" t="s">
        <v>6957</v>
      </c>
      <c r="B3470" s="33"/>
      <c r="C3470" s="32" t="s">
        <v>6958</v>
      </c>
      <c r="D3470" s="35" t="s">
        <v>19</v>
      </c>
      <c r="E3470" s="37" t="n">
        <v>48.86</v>
      </c>
      <c r="F3470" s="37" t="n">
        <v>17.25</v>
      </c>
      <c r="G3470" s="37" t="n">
        <v>66.11</v>
      </c>
    </row>
    <row collapsed="false" customFormat="false" customHeight="true" hidden="false" ht="38.25" outlineLevel="0" r="3471">
      <c r="A3471" s="32" t="s">
        <v>6959</v>
      </c>
      <c r="B3471" s="33"/>
      <c r="C3471" s="32" t="s">
        <v>6960</v>
      </c>
      <c r="D3471" s="35" t="s">
        <v>19</v>
      </c>
      <c r="E3471" s="37" t="n">
        <v>69.36</v>
      </c>
      <c r="F3471" s="37" t="n">
        <v>17.25</v>
      </c>
      <c r="G3471" s="37" t="n">
        <v>86.61</v>
      </c>
    </row>
    <row collapsed="false" customFormat="false" customHeight="true" hidden="false" ht="38.25" outlineLevel="0" r="3472">
      <c r="A3472" s="32" t="s">
        <v>6961</v>
      </c>
      <c r="B3472" s="33"/>
      <c r="C3472" s="32" t="s">
        <v>6962</v>
      </c>
      <c r="D3472" s="35" t="s">
        <v>19</v>
      </c>
      <c r="E3472" s="37" t="n">
        <v>280.41</v>
      </c>
      <c r="F3472" s="37" t="n">
        <v>17.25</v>
      </c>
      <c r="G3472" s="37" t="n">
        <v>297.66</v>
      </c>
    </row>
    <row collapsed="false" customFormat="false" customHeight="true" hidden="false" ht="38.25" outlineLevel="0" r="3473">
      <c r="A3473" s="32" t="s">
        <v>6963</v>
      </c>
      <c r="B3473" s="33"/>
      <c r="C3473" s="32" t="s">
        <v>6964</v>
      </c>
      <c r="D3473" s="35" t="s">
        <v>19</v>
      </c>
      <c r="E3473" s="37" t="n">
        <v>404.02</v>
      </c>
      <c r="F3473" s="37" t="n">
        <v>17.25</v>
      </c>
      <c r="G3473" s="37" t="n">
        <v>421.27</v>
      </c>
    </row>
    <row collapsed="false" customFormat="false" customHeight="true" hidden="false" ht="51" outlineLevel="0" r="3474">
      <c r="A3474" s="32" t="s">
        <v>6965</v>
      </c>
      <c r="B3474" s="33"/>
      <c r="C3474" s="32" t="s">
        <v>6966</v>
      </c>
      <c r="D3474" s="35" t="s">
        <v>19</v>
      </c>
      <c r="E3474" s="37" t="n">
        <v>2495.09</v>
      </c>
      <c r="F3474" s="37" t="n">
        <v>76.68</v>
      </c>
      <c r="G3474" s="37" t="n">
        <v>2571.77</v>
      </c>
    </row>
    <row collapsed="false" customFormat="false" customHeight="true" hidden="false" ht="51" outlineLevel="0" r="3475">
      <c r="A3475" s="32" t="s">
        <v>6967</v>
      </c>
      <c r="B3475" s="33"/>
      <c r="C3475" s="32" t="s">
        <v>6968</v>
      </c>
      <c r="D3475" s="35" t="s">
        <v>19</v>
      </c>
      <c r="E3475" s="37" t="n">
        <v>4416.45</v>
      </c>
      <c r="F3475" s="37" t="n">
        <v>76.68</v>
      </c>
      <c r="G3475" s="37" t="n">
        <v>4493.13</v>
      </c>
    </row>
    <row collapsed="false" customFormat="false" customHeight="true" hidden="false" ht="25.5" outlineLevel="0" r="3476">
      <c r="A3476" s="32" t="s">
        <v>6969</v>
      </c>
      <c r="B3476" s="33"/>
      <c r="C3476" s="32" t="s">
        <v>6970</v>
      </c>
      <c r="D3476" s="35" t="s">
        <v>19</v>
      </c>
      <c r="E3476" s="37" t="n">
        <v>290.18</v>
      </c>
      <c r="F3476" s="37" t="n">
        <v>38.34</v>
      </c>
      <c r="G3476" s="37" t="n">
        <v>328.52</v>
      </c>
    </row>
    <row collapsed="false" customFormat="false" customHeight="true" hidden="false" ht="15" outlineLevel="0" r="3477">
      <c r="A3477" s="38" t="s">
        <v>6971</v>
      </c>
      <c r="B3477" s="39" t="s">
        <v>6972</v>
      </c>
      <c r="C3477" s="38"/>
      <c r="D3477" s="40"/>
      <c r="E3477" s="41"/>
      <c r="F3477" s="41"/>
      <c r="G3477" s="41"/>
    </row>
    <row collapsed="false" customFormat="false" customHeight="true" hidden="false" ht="38.25" outlineLevel="0" r="3478">
      <c r="A3478" s="32" t="s">
        <v>6973</v>
      </c>
      <c r="B3478" s="33"/>
      <c r="C3478" s="32" t="s">
        <v>6974</v>
      </c>
      <c r="D3478" s="35" t="s">
        <v>19</v>
      </c>
      <c r="E3478" s="37" t="n">
        <v>721.34</v>
      </c>
      <c r="F3478" s="37" t="n">
        <v>47.93</v>
      </c>
      <c r="G3478" s="37" t="n">
        <v>769.27</v>
      </c>
    </row>
    <row collapsed="false" customFormat="false" customHeight="true" hidden="false" ht="25.5" outlineLevel="0" r="3479">
      <c r="A3479" s="32" t="s">
        <v>6975</v>
      </c>
      <c r="B3479" s="33"/>
      <c r="C3479" s="32" t="s">
        <v>6976</v>
      </c>
      <c r="D3479" s="35" t="s">
        <v>19</v>
      </c>
      <c r="E3479" s="37" t="n">
        <v>1131.75</v>
      </c>
      <c r="F3479" s="37" t="n">
        <v>134.2</v>
      </c>
      <c r="G3479" s="37" t="n">
        <v>1265.95</v>
      </c>
    </row>
    <row collapsed="false" customFormat="false" customHeight="true" hidden="false" ht="25.5" outlineLevel="0" r="3480">
      <c r="A3480" s="32" t="s">
        <v>6977</v>
      </c>
      <c r="B3480" s="33"/>
      <c r="C3480" s="32" t="s">
        <v>6978</v>
      </c>
      <c r="D3480" s="35" t="s">
        <v>19</v>
      </c>
      <c r="E3480" s="37" t="n">
        <v>1643.49</v>
      </c>
      <c r="F3480" s="37" t="n">
        <v>134.2</v>
      </c>
      <c r="G3480" s="37" t="n">
        <v>1777.69</v>
      </c>
    </row>
    <row collapsed="false" customFormat="false" customHeight="true" hidden="false" ht="25.5" outlineLevel="0" r="3481">
      <c r="A3481" s="32" t="s">
        <v>6979</v>
      </c>
      <c r="B3481" s="33"/>
      <c r="C3481" s="32" t="s">
        <v>6980</v>
      </c>
      <c r="D3481" s="35" t="s">
        <v>19</v>
      </c>
      <c r="E3481" s="37" t="n">
        <v>654.05</v>
      </c>
      <c r="F3481" s="37" t="n">
        <v>134.2</v>
      </c>
      <c r="G3481" s="37" t="n">
        <v>788.25</v>
      </c>
    </row>
    <row collapsed="false" customFormat="false" customHeight="true" hidden="false" ht="25.5" outlineLevel="0" r="3482">
      <c r="A3482" s="32" t="s">
        <v>6981</v>
      </c>
      <c r="B3482" s="33"/>
      <c r="C3482" s="32" t="s">
        <v>6982</v>
      </c>
      <c r="D3482" s="35" t="s">
        <v>19</v>
      </c>
      <c r="E3482" s="37" t="n">
        <v>1712.61</v>
      </c>
      <c r="F3482" s="37" t="n">
        <v>134.2</v>
      </c>
      <c r="G3482" s="37" t="n">
        <v>1846.81</v>
      </c>
    </row>
    <row collapsed="false" customFormat="false" customHeight="true" hidden="false" ht="25.5" outlineLevel="0" r="3483">
      <c r="A3483" s="32" t="s">
        <v>6983</v>
      </c>
      <c r="B3483" s="33"/>
      <c r="C3483" s="32" t="s">
        <v>6984</v>
      </c>
      <c r="D3483" s="35" t="s">
        <v>19</v>
      </c>
      <c r="E3483" s="37" t="n">
        <v>1120.8</v>
      </c>
      <c r="F3483" s="37" t="n">
        <v>76.68</v>
      </c>
      <c r="G3483" s="37" t="n">
        <v>1197.48</v>
      </c>
    </row>
    <row collapsed="false" customFormat="false" customHeight="true" hidden="false" ht="25.5" outlineLevel="0" r="3484">
      <c r="A3484" s="32" t="s">
        <v>6985</v>
      </c>
      <c r="B3484" s="33"/>
      <c r="C3484" s="32" t="s">
        <v>6986</v>
      </c>
      <c r="D3484" s="35" t="s">
        <v>19</v>
      </c>
      <c r="E3484" s="37" t="n">
        <v>1937.91</v>
      </c>
      <c r="F3484" s="37" t="n">
        <v>76.68</v>
      </c>
      <c r="G3484" s="37" t="n">
        <v>2014.59</v>
      </c>
    </row>
    <row collapsed="false" customFormat="false" customHeight="true" hidden="false" ht="25.5" outlineLevel="0" r="3485">
      <c r="A3485" s="32" t="s">
        <v>6987</v>
      </c>
      <c r="B3485" s="33"/>
      <c r="C3485" s="32" t="s">
        <v>6988</v>
      </c>
      <c r="D3485" s="35" t="s">
        <v>19</v>
      </c>
      <c r="E3485" s="37" t="n">
        <v>890.43</v>
      </c>
      <c r="F3485" s="37" t="n">
        <v>76.68</v>
      </c>
      <c r="G3485" s="37" t="n">
        <v>967.11</v>
      </c>
    </row>
    <row collapsed="false" customFormat="false" customHeight="true" hidden="false" ht="25.5" outlineLevel="0" r="3486">
      <c r="A3486" s="32" t="s">
        <v>6989</v>
      </c>
      <c r="B3486" s="33"/>
      <c r="C3486" s="32" t="s">
        <v>6990</v>
      </c>
      <c r="D3486" s="35" t="s">
        <v>19</v>
      </c>
      <c r="E3486" s="37" t="n">
        <v>418.15</v>
      </c>
      <c r="F3486" s="37" t="n">
        <v>76.68</v>
      </c>
      <c r="G3486" s="37" t="n">
        <v>494.83</v>
      </c>
    </row>
    <row collapsed="false" customFormat="false" customHeight="true" hidden="false" ht="38.25" outlineLevel="0" r="3487">
      <c r="A3487" s="32" t="s">
        <v>6991</v>
      </c>
      <c r="B3487" s="33"/>
      <c r="C3487" s="32" t="s">
        <v>6992</v>
      </c>
      <c r="D3487" s="35" t="s">
        <v>19</v>
      </c>
      <c r="E3487" s="37" t="n">
        <v>5424.31</v>
      </c>
      <c r="F3487" s="37" t="n">
        <v>47.93</v>
      </c>
      <c r="G3487" s="37" t="n">
        <v>5472.24</v>
      </c>
    </row>
    <row collapsed="false" customFormat="false" customHeight="true" hidden="false" ht="38.25" outlineLevel="0" r="3488">
      <c r="A3488" s="32" t="s">
        <v>6993</v>
      </c>
      <c r="B3488" s="33"/>
      <c r="C3488" s="32" t="s">
        <v>6994</v>
      </c>
      <c r="D3488" s="35" t="s">
        <v>19</v>
      </c>
      <c r="E3488" s="37" t="n">
        <v>2017.2</v>
      </c>
      <c r="F3488" s="37" t="n">
        <v>23.01</v>
      </c>
      <c r="G3488" s="37" t="n">
        <v>2040.21</v>
      </c>
    </row>
    <row collapsed="false" customFormat="false" customHeight="true" hidden="false" ht="25.5" outlineLevel="0" r="3489">
      <c r="A3489" s="32" t="s">
        <v>6995</v>
      </c>
      <c r="B3489" s="33"/>
      <c r="C3489" s="32" t="s">
        <v>6996</v>
      </c>
      <c r="D3489" s="35" t="s">
        <v>19</v>
      </c>
      <c r="E3489" s="37" t="n">
        <v>612.65</v>
      </c>
      <c r="F3489" s="37" t="n">
        <v>76.68</v>
      </c>
      <c r="G3489" s="37" t="n">
        <v>689.33</v>
      </c>
    </row>
    <row collapsed="false" customFormat="false" customHeight="true" hidden="false" ht="25.5" outlineLevel="0" r="3490">
      <c r="A3490" s="32" t="s">
        <v>6997</v>
      </c>
      <c r="B3490" s="33"/>
      <c r="C3490" s="32" t="s">
        <v>6998</v>
      </c>
      <c r="D3490" s="35" t="s">
        <v>19</v>
      </c>
      <c r="E3490" s="37" t="n">
        <v>513.83</v>
      </c>
      <c r="F3490" s="37" t="n">
        <v>28.75</v>
      </c>
      <c r="G3490" s="37" t="n">
        <v>542.58</v>
      </c>
    </row>
    <row collapsed="false" customFormat="false" customHeight="true" hidden="false" ht="38.25" outlineLevel="0" r="3491">
      <c r="A3491" s="32" t="s">
        <v>6999</v>
      </c>
      <c r="B3491" s="33"/>
      <c r="C3491" s="32" t="s">
        <v>7000</v>
      </c>
      <c r="D3491" s="35" t="s">
        <v>19</v>
      </c>
      <c r="E3491" s="37" t="n">
        <v>6065.74</v>
      </c>
      <c r="F3491" s="37" t="n">
        <v>115.02</v>
      </c>
      <c r="G3491" s="37" t="n">
        <v>6180.76</v>
      </c>
    </row>
    <row collapsed="false" customFormat="false" customHeight="true" hidden="false" ht="38.25" outlineLevel="0" r="3492">
      <c r="A3492" s="32" t="s">
        <v>7001</v>
      </c>
      <c r="B3492" s="33"/>
      <c r="C3492" s="32" t="s">
        <v>7002</v>
      </c>
      <c r="D3492" s="35" t="s">
        <v>19</v>
      </c>
      <c r="E3492" s="37" t="n">
        <v>1025.9</v>
      </c>
      <c r="F3492" s="37" t="n">
        <v>76.68</v>
      </c>
      <c r="G3492" s="37" t="n">
        <v>1102.58</v>
      </c>
    </row>
    <row collapsed="false" customFormat="false" customHeight="true" hidden="false" ht="38.25" outlineLevel="0" r="3493">
      <c r="A3493" s="32" t="s">
        <v>7003</v>
      </c>
      <c r="B3493" s="33"/>
      <c r="C3493" s="32" t="s">
        <v>7004</v>
      </c>
      <c r="D3493" s="35" t="s">
        <v>19</v>
      </c>
      <c r="E3493" s="37" t="n">
        <v>1515.63</v>
      </c>
      <c r="F3493" s="37" t="n">
        <v>76.68</v>
      </c>
      <c r="G3493" s="37" t="n">
        <v>1592.31</v>
      </c>
    </row>
    <row collapsed="false" customFormat="false" customHeight="true" hidden="false" ht="25.5" outlineLevel="0" r="3494">
      <c r="A3494" s="32" t="s">
        <v>7005</v>
      </c>
      <c r="B3494" s="33"/>
      <c r="C3494" s="32" t="s">
        <v>7006</v>
      </c>
      <c r="D3494" s="35" t="s">
        <v>19</v>
      </c>
      <c r="E3494" s="37" t="n">
        <v>1126.55</v>
      </c>
      <c r="F3494" s="37" t="n">
        <v>76.68</v>
      </c>
      <c r="G3494" s="37" t="n">
        <v>1203.23</v>
      </c>
    </row>
    <row collapsed="false" customFormat="false" customHeight="true" hidden="false" ht="15" outlineLevel="0" r="3495">
      <c r="A3495" s="38" t="s">
        <v>7007</v>
      </c>
      <c r="B3495" s="39" t="s">
        <v>7008</v>
      </c>
      <c r="C3495" s="38"/>
      <c r="D3495" s="40"/>
      <c r="E3495" s="41"/>
      <c r="F3495" s="41"/>
      <c r="G3495" s="41"/>
    </row>
    <row collapsed="false" customFormat="false" customHeight="true" hidden="false" ht="51" outlineLevel="0" r="3496">
      <c r="A3496" s="32" t="s">
        <v>7009</v>
      </c>
      <c r="B3496" s="33"/>
      <c r="C3496" s="32" t="s">
        <v>7010</v>
      </c>
      <c r="D3496" s="35" t="s">
        <v>19</v>
      </c>
      <c r="E3496" s="37" t="n">
        <v>54.29</v>
      </c>
      <c r="F3496" s="37" t="n">
        <v>17.25</v>
      </c>
      <c r="G3496" s="37" t="n">
        <v>71.54</v>
      </c>
    </row>
    <row collapsed="false" customFormat="false" customHeight="true" hidden="false" ht="51" outlineLevel="0" r="3497">
      <c r="A3497" s="32" t="s">
        <v>7011</v>
      </c>
      <c r="B3497" s="33"/>
      <c r="C3497" s="32" t="s">
        <v>7012</v>
      </c>
      <c r="D3497" s="35" t="s">
        <v>19</v>
      </c>
      <c r="E3497" s="37" t="n">
        <v>68.3</v>
      </c>
      <c r="F3497" s="37" t="n">
        <v>23.01</v>
      </c>
      <c r="G3497" s="37" t="n">
        <v>91.31</v>
      </c>
    </row>
    <row collapsed="false" customFormat="false" customHeight="true" hidden="false" ht="51" outlineLevel="0" r="3498">
      <c r="A3498" s="32" t="s">
        <v>7013</v>
      </c>
      <c r="B3498" s="33"/>
      <c r="C3498" s="32" t="s">
        <v>7014</v>
      </c>
      <c r="D3498" s="35" t="s">
        <v>19</v>
      </c>
      <c r="E3498" s="37" t="n">
        <v>96.33</v>
      </c>
      <c r="F3498" s="37" t="n">
        <v>28.75</v>
      </c>
      <c r="G3498" s="37" t="n">
        <v>125.08</v>
      </c>
    </row>
    <row collapsed="false" customFormat="false" customHeight="true" hidden="false" ht="38.25" outlineLevel="0" r="3499">
      <c r="A3499" s="32" t="s">
        <v>7015</v>
      </c>
      <c r="B3499" s="33"/>
      <c r="C3499" s="32" t="s">
        <v>7016</v>
      </c>
      <c r="D3499" s="35" t="s">
        <v>19</v>
      </c>
      <c r="E3499" s="37" t="n">
        <v>290.59</v>
      </c>
      <c r="F3499" s="37" t="n">
        <v>47.93</v>
      </c>
      <c r="G3499" s="37" t="n">
        <v>338.52</v>
      </c>
    </row>
    <row collapsed="false" customFormat="false" customHeight="true" hidden="false" ht="15" outlineLevel="0" r="3500">
      <c r="A3500" s="38" t="s">
        <v>7017</v>
      </c>
      <c r="B3500" s="39" t="s">
        <v>7018</v>
      </c>
      <c r="C3500" s="38"/>
      <c r="D3500" s="40"/>
      <c r="E3500" s="41"/>
      <c r="F3500" s="41"/>
      <c r="G3500" s="41"/>
    </row>
    <row collapsed="false" customFormat="false" customHeight="true" hidden="false" ht="38.25" outlineLevel="0" r="3501">
      <c r="A3501" s="32" t="s">
        <v>7019</v>
      </c>
      <c r="B3501" s="33"/>
      <c r="C3501" s="32" t="s">
        <v>7020</v>
      </c>
      <c r="D3501" s="35" t="s">
        <v>19</v>
      </c>
      <c r="E3501" s="37" t="n">
        <v>239.5</v>
      </c>
      <c r="F3501" s="37" t="n">
        <v>23.01</v>
      </c>
      <c r="G3501" s="37" t="n">
        <v>262.51</v>
      </c>
    </row>
    <row collapsed="false" customFormat="false" customHeight="true" hidden="false" ht="38.25" outlineLevel="0" r="3502">
      <c r="A3502" s="32" t="s">
        <v>7021</v>
      </c>
      <c r="B3502" s="33"/>
      <c r="C3502" s="32" t="s">
        <v>7022</v>
      </c>
      <c r="D3502" s="35" t="s">
        <v>19</v>
      </c>
      <c r="E3502" s="37" t="n">
        <v>301.6</v>
      </c>
      <c r="F3502" s="37" t="n">
        <v>28.75</v>
      </c>
      <c r="G3502" s="37" t="n">
        <v>330.35</v>
      </c>
    </row>
    <row collapsed="false" customFormat="false" customHeight="true" hidden="false" ht="38.25" outlineLevel="0" r="3503">
      <c r="A3503" s="32" t="s">
        <v>7023</v>
      </c>
      <c r="B3503" s="33"/>
      <c r="C3503" s="32" t="s">
        <v>7024</v>
      </c>
      <c r="D3503" s="35" t="s">
        <v>19</v>
      </c>
      <c r="E3503" s="37" t="n">
        <v>561.41</v>
      </c>
      <c r="F3503" s="37" t="n">
        <v>38.34</v>
      </c>
      <c r="G3503" s="37" t="n">
        <v>599.75</v>
      </c>
    </row>
    <row collapsed="false" customFormat="false" customHeight="true" hidden="false" ht="38.25" outlineLevel="0" r="3504">
      <c r="A3504" s="32" t="s">
        <v>7025</v>
      </c>
      <c r="B3504" s="33"/>
      <c r="C3504" s="32" t="s">
        <v>7026</v>
      </c>
      <c r="D3504" s="35" t="s">
        <v>19</v>
      </c>
      <c r="E3504" s="37" t="n">
        <v>760.31</v>
      </c>
      <c r="F3504" s="37" t="n">
        <v>47.93</v>
      </c>
      <c r="G3504" s="37" t="n">
        <v>808.24</v>
      </c>
    </row>
    <row collapsed="false" customFormat="false" customHeight="true" hidden="false" ht="15" outlineLevel="0" r="3505">
      <c r="A3505" s="38" t="s">
        <v>7027</v>
      </c>
      <c r="B3505" s="39" t="s">
        <v>7028</v>
      </c>
      <c r="C3505" s="38"/>
      <c r="D3505" s="40"/>
      <c r="E3505" s="41"/>
      <c r="F3505" s="41"/>
      <c r="G3505" s="41"/>
    </row>
    <row collapsed="false" customFormat="false" customHeight="true" hidden="false" ht="38.25" outlineLevel="0" r="3506">
      <c r="A3506" s="32" t="s">
        <v>7029</v>
      </c>
      <c r="B3506" s="33"/>
      <c r="C3506" s="32" t="s">
        <v>7030</v>
      </c>
      <c r="D3506" s="35" t="s">
        <v>19</v>
      </c>
      <c r="E3506" s="37" t="n">
        <v>395.08</v>
      </c>
      <c r="F3506" s="37" t="n">
        <v>17.25</v>
      </c>
      <c r="G3506" s="37" t="n">
        <v>412.33</v>
      </c>
    </row>
    <row collapsed="false" customFormat="false" customHeight="true" hidden="false" ht="15" outlineLevel="0" r="3507">
      <c r="A3507" s="38" t="s">
        <v>7031</v>
      </c>
      <c r="B3507" s="39" t="s">
        <v>7032</v>
      </c>
      <c r="C3507" s="38"/>
      <c r="D3507" s="40"/>
      <c r="E3507" s="41"/>
      <c r="F3507" s="41"/>
      <c r="G3507" s="41"/>
    </row>
    <row collapsed="false" customFormat="false" customHeight="true" hidden="false" ht="38.25" outlineLevel="0" r="3508">
      <c r="A3508" s="32" t="s">
        <v>7033</v>
      </c>
      <c r="B3508" s="33"/>
      <c r="C3508" s="32" t="s">
        <v>7034</v>
      </c>
      <c r="D3508" s="35" t="s">
        <v>19</v>
      </c>
      <c r="E3508" s="37" t="n">
        <v>378.3</v>
      </c>
      <c r="F3508" s="37" t="n">
        <v>80.26</v>
      </c>
      <c r="G3508" s="37" t="n">
        <v>458.56</v>
      </c>
    </row>
    <row collapsed="false" customFormat="false" customHeight="true" hidden="false" ht="25.5" outlineLevel="0" r="3509">
      <c r="A3509" s="32" t="s">
        <v>7035</v>
      </c>
      <c r="B3509" s="33"/>
      <c r="C3509" s="32" t="s">
        <v>7036</v>
      </c>
      <c r="D3509" s="35" t="s">
        <v>19</v>
      </c>
      <c r="E3509" s="37" t="n">
        <v>147.46</v>
      </c>
      <c r="F3509" s="37" t="n">
        <v>7.67</v>
      </c>
      <c r="G3509" s="37" t="n">
        <v>155.13</v>
      </c>
    </row>
    <row collapsed="false" customFormat="false" customHeight="true" hidden="false" ht="25.5" outlineLevel="0" r="3510">
      <c r="A3510" s="32" t="s">
        <v>7037</v>
      </c>
      <c r="B3510" s="33"/>
      <c r="C3510" s="32" t="s">
        <v>7038</v>
      </c>
      <c r="D3510" s="35" t="s">
        <v>19</v>
      </c>
      <c r="E3510" s="37" t="n">
        <v>122.63</v>
      </c>
      <c r="F3510" s="37" t="n">
        <v>19.18</v>
      </c>
      <c r="G3510" s="37" t="n">
        <v>141.81</v>
      </c>
    </row>
    <row collapsed="false" customFormat="false" customHeight="true" hidden="false" ht="51" outlineLevel="0" r="3511">
      <c r="A3511" s="32" t="s">
        <v>7039</v>
      </c>
      <c r="B3511" s="33"/>
      <c r="C3511" s="32" t="s">
        <v>7040</v>
      </c>
      <c r="D3511" s="35" t="s">
        <v>19</v>
      </c>
      <c r="E3511" s="37" t="n">
        <v>7373.94</v>
      </c>
      <c r="F3511" s="37" t="n">
        <v>80.26</v>
      </c>
      <c r="G3511" s="37" t="n">
        <v>7454.2</v>
      </c>
    </row>
    <row collapsed="false" customFormat="false" customHeight="true" hidden="false" ht="15" outlineLevel="0" r="3512">
      <c r="A3512" s="38" t="s">
        <v>7041</v>
      </c>
      <c r="B3512" s="39" t="s">
        <v>7042</v>
      </c>
      <c r="C3512" s="38"/>
      <c r="D3512" s="40"/>
      <c r="E3512" s="41"/>
      <c r="F3512" s="41"/>
      <c r="G3512" s="41"/>
    </row>
    <row collapsed="false" customFormat="false" customHeight="true" hidden="false" ht="25.5" outlineLevel="0" r="3513">
      <c r="A3513" s="32" t="s">
        <v>7043</v>
      </c>
      <c r="B3513" s="33"/>
      <c r="C3513" s="32" t="s">
        <v>7044</v>
      </c>
      <c r="D3513" s="35" t="s">
        <v>19</v>
      </c>
      <c r="E3513" s="37" t="n">
        <v>1743.13</v>
      </c>
      <c r="F3513" s="37" t="n">
        <v>132.73</v>
      </c>
      <c r="G3513" s="37" t="n">
        <v>1875.86</v>
      </c>
    </row>
    <row collapsed="false" customFormat="false" customHeight="true" hidden="false" ht="25.5" outlineLevel="0" r="3514">
      <c r="A3514" s="32" t="s">
        <v>7045</v>
      </c>
      <c r="B3514" s="33"/>
      <c r="C3514" s="32" t="s">
        <v>7046</v>
      </c>
      <c r="D3514" s="35" t="s">
        <v>19</v>
      </c>
      <c r="E3514" s="37" t="n">
        <v>638.86</v>
      </c>
      <c r="F3514" s="37" t="n">
        <v>132.73</v>
      </c>
      <c r="G3514" s="37" t="n">
        <v>771.59</v>
      </c>
    </row>
    <row collapsed="false" customFormat="false" customHeight="true" hidden="false" ht="25.5" outlineLevel="0" r="3515">
      <c r="A3515" s="32" t="s">
        <v>7047</v>
      </c>
      <c r="B3515" s="33"/>
      <c r="C3515" s="32" t="s">
        <v>7048</v>
      </c>
      <c r="D3515" s="35" t="s">
        <v>19</v>
      </c>
      <c r="E3515" s="37" t="n">
        <v>784.1</v>
      </c>
      <c r="F3515" s="37" t="n">
        <v>47.93</v>
      </c>
      <c r="G3515" s="37" t="n">
        <v>832.03</v>
      </c>
    </row>
    <row collapsed="false" customFormat="false" customHeight="true" hidden="false" ht="38.25" outlineLevel="0" r="3516">
      <c r="A3516" s="32" t="s">
        <v>7049</v>
      </c>
      <c r="B3516" s="33"/>
      <c r="C3516" s="32" t="s">
        <v>7050</v>
      </c>
      <c r="D3516" s="35" t="s">
        <v>19</v>
      </c>
      <c r="E3516" s="37" t="n">
        <v>752.81</v>
      </c>
      <c r="F3516" s="37" t="n">
        <v>86.27</v>
      </c>
      <c r="G3516" s="37" t="n">
        <v>839.08</v>
      </c>
    </row>
    <row collapsed="false" customFormat="false" customHeight="true" hidden="false" ht="38.25" outlineLevel="0" r="3517">
      <c r="A3517" s="32" t="s">
        <v>7051</v>
      </c>
      <c r="B3517" s="33"/>
      <c r="C3517" s="32" t="s">
        <v>7052</v>
      </c>
      <c r="D3517" s="35" t="s">
        <v>19</v>
      </c>
      <c r="E3517" s="37" t="n">
        <v>1089.7</v>
      </c>
      <c r="F3517" s="37" t="n">
        <v>86.27</v>
      </c>
      <c r="G3517" s="37" t="n">
        <v>1175.97</v>
      </c>
    </row>
    <row collapsed="false" customFormat="false" customHeight="true" hidden="false" ht="25.5" outlineLevel="0" r="3518">
      <c r="A3518" s="32" t="s">
        <v>7053</v>
      </c>
      <c r="B3518" s="33"/>
      <c r="C3518" s="32" t="s">
        <v>7054</v>
      </c>
      <c r="D3518" s="35" t="s">
        <v>19</v>
      </c>
      <c r="E3518" s="37" t="n">
        <v>4576.58</v>
      </c>
      <c r="F3518" s="37" t="n">
        <v>132.73</v>
      </c>
      <c r="G3518" s="37" t="n">
        <v>4709.31</v>
      </c>
    </row>
    <row collapsed="false" customFormat="false" customHeight="true" hidden="false" ht="25.5" outlineLevel="0" r="3519">
      <c r="A3519" s="32" t="s">
        <v>7055</v>
      </c>
      <c r="B3519" s="33"/>
      <c r="C3519" s="32" t="s">
        <v>7056</v>
      </c>
      <c r="D3519" s="35" t="s">
        <v>19</v>
      </c>
      <c r="E3519" s="37" t="n">
        <v>659.99</v>
      </c>
      <c r="F3519" s="37" t="n">
        <v>132.73</v>
      </c>
      <c r="G3519" s="37" t="n">
        <v>792.72</v>
      </c>
    </row>
    <row collapsed="false" customFormat="false" customHeight="true" hidden="false" ht="25.5" outlineLevel="0" r="3520">
      <c r="A3520" s="32" t="s">
        <v>7057</v>
      </c>
      <c r="B3520" s="33"/>
      <c r="C3520" s="32" t="s">
        <v>7058</v>
      </c>
      <c r="D3520" s="35" t="s">
        <v>19</v>
      </c>
      <c r="E3520" s="37" t="n">
        <v>1152.26</v>
      </c>
      <c r="F3520" s="37" t="n">
        <v>132.73</v>
      </c>
      <c r="G3520" s="37" t="n">
        <v>1284.99</v>
      </c>
    </row>
    <row collapsed="false" customFormat="false" customHeight="true" hidden="false" ht="25.5" outlineLevel="0" r="3521">
      <c r="A3521" s="32" t="s">
        <v>7059</v>
      </c>
      <c r="B3521" s="33"/>
      <c r="C3521" s="32" t="s">
        <v>7060</v>
      </c>
      <c r="D3521" s="35" t="s">
        <v>19</v>
      </c>
      <c r="E3521" s="37" t="n">
        <v>647.62</v>
      </c>
      <c r="F3521" s="37" t="n">
        <v>11.5</v>
      </c>
      <c r="G3521" s="37" t="n">
        <v>659.12</v>
      </c>
    </row>
    <row collapsed="false" customFormat="false" customHeight="true" hidden="false" ht="25.5" outlineLevel="0" r="3522">
      <c r="A3522" s="32" t="s">
        <v>7061</v>
      </c>
      <c r="B3522" s="33"/>
      <c r="C3522" s="32" t="s">
        <v>7062</v>
      </c>
      <c r="D3522" s="35" t="s">
        <v>19</v>
      </c>
      <c r="E3522" s="37" t="n">
        <v>1542.44</v>
      </c>
      <c r="F3522" s="37" t="n">
        <v>16.87</v>
      </c>
      <c r="G3522" s="37" t="n">
        <v>1559.31</v>
      </c>
    </row>
    <row collapsed="false" customFormat="false" customHeight="true" hidden="false" ht="15" outlineLevel="0" r="3523">
      <c r="A3523" s="38" t="s">
        <v>7063</v>
      </c>
      <c r="B3523" s="39" t="s">
        <v>7064</v>
      </c>
      <c r="C3523" s="38"/>
      <c r="D3523" s="40"/>
      <c r="E3523" s="41"/>
      <c r="F3523" s="41"/>
      <c r="G3523" s="41"/>
    </row>
    <row collapsed="false" customFormat="false" customHeight="true" hidden="false" ht="25.5" outlineLevel="0" r="3524">
      <c r="A3524" s="32" t="s">
        <v>7065</v>
      </c>
      <c r="B3524" s="33"/>
      <c r="C3524" s="32" t="s">
        <v>7066</v>
      </c>
      <c r="D3524" s="35" t="s">
        <v>19</v>
      </c>
      <c r="E3524" s="37" t="n">
        <v>6.43</v>
      </c>
      <c r="F3524" s="37" t="n">
        <v>17.25</v>
      </c>
      <c r="G3524" s="37" t="n">
        <v>23.68</v>
      </c>
    </row>
    <row collapsed="false" customFormat="false" customHeight="true" hidden="false" ht="38.25" outlineLevel="0" r="3525">
      <c r="A3525" s="32" t="s">
        <v>7067</v>
      </c>
      <c r="B3525" s="33"/>
      <c r="C3525" s="32" t="s">
        <v>7068</v>
      </c>
      <c r="D3525" s="35" t="s">
        <v>19</v>
      </c>
      <c r="E3525" s="37" t="n">
        <v>30.71</v>
      </c>
      <c r="F3525" s="37" t="n">
        <v>17.25</v>
      </c>
      <c r="G3525" s="37" t="n">
        <v>47.96</v>
      </c>
    </row>
    <row collapsed="false" customFormat="false" customHeight="true" hidden="false" ht="15" outlineLevel="0" r="3526">
      <c r="A3526" s="38" t="s">
        <v>7069</v>
      </c>
      <c r="B3526" s="39" t="s">
        <v>7070</v>
      </c>
      <c r="C3526" s="38"/>
      <c r="D3526" s="40"/>
      <c r="E3526" s="41"/>
      <c r="F3526" s="41"/>
      <c r="G3526" s="41"/>
    </row>
    <row collapsed="false" customFormat="false" customHeight="true" hidden="false" ht="15" outlineLevel="0" r="3527">
      <c r="A3527" s="32" t="s">
        <v>7071</v>
      </c>
      <c r="B3527" s="33"/>
      <c r="C3527" s="32" t="s">
        <v>7072</v>
      </c>
      <c r="D3527" s="35" t="s">
        <v>19</v>
      </c>
      <c r="E3527" s="37" t="n">
        <v>68.7</v>
      </c>
      <c r="F3527" s="37" t="n">
        <v>5.75</v>
      </c>
      <c r="G3527" s="37" t="n">
        <v>74.45</v>
      </c>
    </row>
    <row collapsed="false" customFormat="false" customHeight="true" hidden="false" ht="25.5" outlineLevel="0" r="3528">
      <c r="A3528" s="32" t="s">
        <v>7073</v>
      </c>
      <c r="B3528" s="33"/>
      <c r="C3528" s="32" t="s">
        <v>7074</v>
      </c>
      <c r="D3528" s="35" t="s">
        <v>19</v>
      </c>
      <c r="E3528" s="37" t="n">
        <v>240.44</v>
      </c>
      <c r="F3528" s="37" t="n">
        <v>47.93</v>
      </c>
      <c r="G3528" s="37" t="n">
        <v>288.37</v>
      </c>
    </row>
    <row collapsed="false" customFormat="false" customHeight="true" hidden="false" ht="38.25" outlineLevel="0" r="3529">
      <c r="A3529" s="32" t="s">
        <v>7075</v>
      </c>
      <c r="B3529" s="33"/>
      <c r="C3529" s="32" t="s">
        <v>7076</v>
      </c>
      <c r="D3529" s="35" t="s">
        <v>19</v>
      </c>
      <c r="E3529" s="37" t="n">
        <v>432.55</v>
      </c>
      <c r="F3529" s="37" t="n">
        <v>47.93</v>
      </c>
      <c r="G3529" s="37" t="n">
        <v>480.48</v>
      </c>
    </row>
    <row collapsed="false" customFormat="false" customHeight="true" hidden="false" ht="25.5" outlineLevel="0" r="3530">
      <c r="A3530" s="32" t="s">
        <v>7077</v>
      </c>
      <c r="B3530" s="33"/>
      <c r="C3530" s="32" t="s">
        <v>7078</v>
      </c>
      <c r="D3530" s="35" t="s">
        <v>19</v>
      </c>
      <c r="E3530" s="37" t="n">
        <v>29.03</v>
      </c>
      <c r="F3530" s="37" t="n">
        <v>8.09</v>
      </c>
      <c r="G3530" s="37" t="n">
        <v>37.12</v>
      </c>
    </row>
    <row collapsed="false" customFormat="false" customHeight="true" hidden="false" ht="25.5" outlineLevel="0" r="3531">
      <c r="A3531" s="32" t="s">
        <v>7079</v>
      </c>
      <c r="B3531" s="33"/>
      <c r="C3531" s="32" t="s">
        <v>7080</v>
      </c>
      <c r="D3531" s="35" t="s">
        <v>19</v>
      </c>
      <c r="E3531" s="37" t="n">
        <v>554.59</v>
      </c>
      <c r="F3531" s="37" t="n">
        <v>26.98</v>
      </c>
      <c r="G3531" s="37" t="n">
        <v>581.57</v>
      </c>
    </row>
    <row collapsed="false" customFormat="false" customHeight="true" hidden="false" ht="25.5" outlineLevel="0" r="3532">
      <c r="A3532" s="32" t="s">
        <v>7081</v>
      </c>
      <c r="B3532" s="33"/>
      <c r="C3532" s="32" t="s">
        <v>7082</v>
      </c>
      <c r="D3532" s="35" t="s">
        <v>19</v>
      </c>
      <c r="E3532" s="37" t="n">
        <v>255.87</v>
      </c>
      <c r="F3532" s="37" t="n">
        <v>26.98</v>
      </c>
      <c r="G3532" s="37" t="n">
        <v>282.85</v>
      </c>
    </row>
    <row collapsed="false" customFormat="false" customHeight="true" hidden="false" ht="25.5" outlineLevel="0" r="3533">
      <c r="A3533" s="32" t="s">
        <v>7083</v>
      </c>
      <c r="B3533" s="33"/>
      <c r="C3533" s="32" t="s">
        <v>7084</v>
      </c>
      <c r="D3533" s="35" t="s">
        <v>19</v>
      </c>
      <c r="E3533" s="37" t="n">
        <v>62.37</v>
      </c>
      <c r="F3533" s="37" t="n">
        <v>19.18</v>
      </c>
      <c r="G3533" s="37" t="n">
        <v>81.55</v>
      </c>
    </row>
    <row collapsed="false" customFormat="false" customHeight="true" hidden="false" ht="25.5" outlineLevel="0" r="3534">
      <c r="A3534" s="32" t="s">
        <v>7085</v>
      </c>
      <c r="B3534" s="33"/>
      <c r="C3534" s="32" t="s">
        <v>7086</v>
      </c>
      <c r="D3534" s="35" t="s">
        <v>19</v>
      </c>
      <c r="E3534" s="37" t="n">
        <v>2995.64</v>
      </c>
      <c r="F3534" s="37" t="n">
        <v>115.02</v>
      </c>
      <c r="G3534" s="37" t="n">
        <v>3110.66</v>
      </c>
    </row>
    <row collapsed="false" customFormat="false" customHeight="true" hidden="false" ht="25.5" outlineLevel="0" r="3535">
      <c r="A3535" s="32" t="s">
        <v>7087</v>
      </c>
      <c r="B3535" s="33"/>
      <c r="C3535" s="32" t="s">
        <v>7088</v>
      </c>
      <c r="D3535" s="35" t="s">
        <v>19</v>
      </c>
      <c r="E3535" s="37" t="n">
        <v>146.31</v>
      </c>
      <c r="F3535" s="37" t="n">
        <v>15.33</v>
      </c>
      <c r="G3535" s="37" t="n">
        <v>161.64</v>
      </c>
    </row>
    <row collapsed="false" customFormat="false" customHeight="true" hidden="false" ht="38.25" outlineLevel="0" r="3536">
      <c r="A3536" s="32" t="s">
        <v>7089</v>
      </c>
      <c r="B3536" s="33"/>
      <c r="C3536" s="32" t="s">
        <v>7090</v>
      </c>
      <c r="D3536" s="35" t="s">
        <v>19</v>
      </c>
      <c r="E3536" s="37" t="n">
        <v>228.65</v>
      </c>
      <c r="F3536" s="37" t="n">
        <v>45.48</v>
      </c>
      <c r="G3536" s="37" t="n">
        <v>274.13</v>
      </c>
    </row>
    <row collapsed="false" customFormat="false" customHeight="true" hidden="false" ht="25.5" outlineLevel="0" r="3537">
      <c r="A3537" s="32" t="s">
        <v>7091</v>
      </c>
      <c r="B3537" s="33"/>
      <c r="C3537" s="32" t="s">
        <v>7092</v>
      </c>
      <c r="D3537" s="35" t="s">
        <v>19</v>
      </c>
      <c r="E3537" s="37" t="n">
        <v>169.88</v>
      </c>
      <c r="F3537" s="37" t="n">
        <v>47.93</v>
      </c>
      <c r="G3537" s="37" t="n">
        <v>217.81</v>
      </c>
    </row>
    <row collapsed="false" customFormat="false" customHeight="true" hidden="false" ht="25.5" outlineLevel="0" r="3538">
      <c r="A3538" s="32" t="s">
        <v>7093</v>
      </c>
      <c r="B3538" s="33"/>
      <c r="C3538" s="32" t="s">
        <v>7094</v>
      </c>
      <c r="D3538" s="35" t="s">
        <v>19</v>
      </c>
      <c r="E3538" s="37" t="n">
        <v>202.29</v>
      </c>
      <c r="F3538" s="37" t="n">
        <v>47.93</v>
      </c>
      <c r="G3538" s="37" t="n">
        <v>250.22</v>
      </c>
    </row>
    <row collapsed="false" customFormat="false" customHeight="true" hidden="false" ht="15" outlineLevel="0" r="3539">
      <c r="A3539" s="42" t="s">
        <v>7095</v>
      </c>
      <c r="B3539" s="42" t="s">
        <v>7096</v>
      </c>
      <c r="C3539" s="43"/>
      <c r="D3539" s="44"/>
      <c r="E3539" s="45"/>
      <c r="F3539" s="45"/>
      <c r="G3539" s="45"/>
    </row>
    <row collapsed="false" customFormat="false" customHeight="true" hidden="false" ht="15" outlineLevel="0" r="3540">
      <c r="A3540" s="23" t="s">
        <v>7097</v>
      </c>
      <c r="B3540" s="23" t="s">
        <v>7098</v>
      </c>
      <c r="C3540" s="24"/>
      <c r="D3540" s="46"/>
      <c r="E3540" s="47"/>
      <c r="F3540" s="47"/>
      <c r="G3540" s="47"/>
    </row>
    <row collapsed="false" customFormat="false" customHeight="true" hidden="false" ht="25.5" outlineLevel="0" r="3541">
      <c r="A3541" s="32" t="s">
        <v>7099</v>
      </c>
      <c r="B3541" s="33"/>
      <c r="C3541" s="32" t="s">
        <v>7100</v>
      </c>
      <c r="D3541" s="35" t="s">
        <v>19</v>
      </c>
      <c r="E3541" s="37" t="n">
        <v>261.4</v>
      </c>
      <c r="F3541" s="37" t="n">
        <v>38.34</v>
      </c>
      <c r="G3541" s="37" t="n">
        <v>299.74</v>
      </c>
    </row>
    <row collapsed="false" customFormat="false" customHeight="true" hidden="false" ht="25.5" outlineLevel="0" r="3542">
      <c r="A3542" s="32" t="s">
        <v>7101</v>
      </c>
      <c r="B3542" s="33"/>
      <c r="C3542" s="32" t="s">
        <v>7102</v>
      </c>
      <c r="D3542" s="35" t="s">
        <v>19</v>
      </c>
      <c r="E3542" s="37" t="n">
        <v>425.25</v>
      </c>
      <c r="F3542" s="37" t="n">
        <v>38.34</v>
      </c>
      <c r="G3542" s="37" t="n">
        <v>463.59</v>
      </c>
    </row>
    <row collapsed="false" customFormat="false" customHeight="true" hidden="false" ht="25.5" outlineLevel="0" r="3543">
      <c r="A3543" s="32" t="s">
        <v>7103</v>
      </c>
      <c r="B3543" s="33"/>
      <c r="C3543" s="32" t="s">
        <v>7104</v>
      </c>
      <c r="D3543" s="35" t="s">
        <v>19</v>
      </c>
      <c r="E3543" s="37" t="n">
        <v>646.18</v>
      </c>
      <c r="F3543" s="37" t="n">
        <v>53.94</v>
      </c>
      <c r="G3543" s="37" t="n">
        <v>700.12</v>
      </c>
    </row>
    <row collapsed="false" customFormat="false" customHeight="true" hidden="false" ht="25.5" outlineLevel="0" r="3544">
      <c r="A3544" s="32" t="s">
        <v>7105</v>
      </c>
      <c r="B3544" s="33"/>
      <c r="C3544" s="32" t="s">
        <v>7106</v>
      </c>
      <c r="D3544" s="35" t="s">
        <v>19</v>
      </c>
      <c r="E3544" s="37" t="n">
        <v>788.76</v>
      </c>
      <c r="F3544" s="37" t="n">
        <v>53.94</v>
      </c>
      <c r="G3544" s="37" t="n">
        <v>842.7</v>
      </c>
    </row>
    <row collapsed="false" customFormat="false" customHeight="true" hidden="false" ht="25.5" outlineLevel="0" r="3545">
      <c r="A3545" s="32" t="s">
        <v>7107</v>
      </c>
      <c r="B3545" s="33"/>
      <c r="C3545" s="32" t="s">
        <v>7108</v>
      </c>
      <c r="D3545" s="35" t="s">
        <v>19</v>
      </c>
      <c r="E3545" s="37" t="n">
        <v>1118.56</v>
      </c>
      <c r="F3545" s="37" t="n">
        <v>53.94</v>
      </c>
      <c r="G3545" s="37" t="n">
        <v>1172.5</v>
      </c>
    </row>
    <row collapsed="false" customFormat="false" customHeight="true" hidden="false" ht="25.5" outlineLevel="0" r="3546">
      <c r="A3546" s="32" t="s">
        <v>7109</v>
      </c>
      <c r="B3546" s="33"/>
      <c r="C3546" s="32" t="s">
        <v>7110</v>
      </c>
      <c r="D3546" s="35" t="s">
        <v>19</v>
      </c>
      <c r="E3546" s="37" t="n">
        <v>1852.82</v>
      </c>
      <c r="F3546" s="37" t="n">
        <v>61.74</v>
      </c>
      <c r="G3546" s="37" t="n">
        <v>1914.56</v>
      </c>
    </row>
    <row collapsed="false" customFormat="false" customHeight="true" hidden="false" ht="25.5" outlineLevel="0" r="3547">
      <c r="A3547" s="32" t="s">
        <v>7111</v>
      </c>
      <c r="B3547" s="33"/>
      <c r="C3547" s="32" t="s">
        <v>7112</v>
      </c>
      <c r="D3547" s="35" t="s">
        <v>19</v>
      </c>
      <c r="E3547" s="37" t="n">
        <v>3828.15</v>
      </c>
      <c r="F3547" s="37" t="n">
        <v>85.14</v>
      </c>
      <c r="G3547" s="37" t="n">
        <v>3913.29</v>
      </c>
    </row>
    <row collapsed="false" customFormat="false" customHeight="true" hidden="false" ht="25.5" outlineLevel="0" r="3548">
      <c r="A3548" s="32" t="s">
        <v>7113</v>
      </c>
      <c r="B3548" s="33"/>
      <c r="C3548" s="32" t="s">
        <v>7114</v>
      </c>
      <c r="D3548" s="35" t="s">
        <v>19</v>
      </c>
      <c r="E3548" s="37" t="n">
        <v>5720.74</v>
      </c>
      <c r="F3548" s="37" t="n">
        <v>85.14</v>
      </c>
      <c r="G3548" s="37" t="n">
        <v>5805.88</v>
      </c>
    </row>
    <row collapsed="false" customFormat="false" customHeight="true" hidden="false" ht="25.5" outlineLevel="0" r="3549">
      <c r="A3549" s="32" t="s">
        <v>7115</v>
      </c>
      <c r="B3549" s="33"/>
      <c r="C3549" s="32" t="s">
        <v>7116</v>
      </c>
      <c r="D3549" s="35" t="s">
        <v>19</v>
      </c>
      <c r="E3549" s="37" t="n">
        <v>7525</v>
      </c>
      <c r="F3549" s="37" t="n">
        <v>116.34</v>
      </c>
      <c r="G3549" s="37" t="n">
        <v>7641.34</v>
      </c>
    </row>
    <row collapsed="false" customFormat="false" customHeight="true" hidden="false" ht="25.5" outlineLevel="0" r="3550">
      <c r="A3550" s="32" t="s">
        <v>7117</v>
      </c>
      <c r="B3550" s="33"/>
      <c r="C3550" s="32" t="s">
        <v>7118</v>
      </c>
      <c r="D3550" s="35" t="s">
        <v>19</v>
      </c>
      <c r="E3550" s="37" t="n">
        <v>10337.5</v>
      </c>
      <c r="F3550" s="37" t="n">
        <v>116.34</v>
      </c>
      <c r="G3550" s="37" t="n">
        <v>10453.84</v>
      </c>
    </row>
    <row collapsed="false" customFormat="false" customHeight="true" hidden="false" ht="51" outlineLevel="0" r="3551">
      <c r="A3551" s="32" t="s">
        <v>7119</v>
      </c>
      <c r="B3551" s="33"/>
      <c r="C3551" s="32" t="s">
        <v>7120</v>
      </c>
      <c r="D3551" s="35" t="s">
        <v>19</v>
      </c>
      <c r="E3551" s="37" t="n">
        <v>6357.66</v>
      </c>
      <c r="F3551" s="37" t="n">
        <v>61.74</v>
      </c>
      <c r="G3551" s="37" t="n">
        <v>6419.4</v>
      </c>
    </row>
    <row collapsed="false" customFormat="false" customHeight="true" hidden="false" ht="51" outlineLevel="0" r="3552">
      <c r="A3552" s="32" t="s">
        <v>7121</v>
      </c>
      <c r="B3552" s="33"/>
      <c r="C3552" s="32" t="s">
        <v>7122</v>
      </c>
      <c r="D3552" s="35" t="s">
        <v>19</v>
      </c>
      <c r="E3552" s="37" t="n">
        <v>10475.42</v>
      </c>
      <c r="F3552" s="37" t="n">
        <v>85.14</v>
      </c>
      <c r="G3552" s="37" t="n">
        <v>10560.56</v>
      </c>
    </row>
    <row collapsed="false" customFormat="false" customHeight="true" hidden="false" ht="25.5" outlineLevel="0" r="3553">
      <c r="A3553" s="32" t="s">
        <v>7123</v>
      </c>
      <c r="B3553" s="33"/>
      <c r="C3553" s="32" t="s">
        <v>7124</v>
      </c>
      <c r="D3553" s="35" t="s">
        <v>19</v>
      </c>
      <c r="E3553" s="37" t="n">
        <v>468.19</v>
      </c>
      <c r="F3553" s="37" t="n">
        <v>53.94</v>
      </c>
      <c r="G3553" s="37" t="n">
        <v>522.13</v>
      </c>
    </row>
    <row collapsed="false" customFormat="false" customHeight="true" hidden="false" ht="25.5" outlineLevel="0" r="3554">
      <c r="A3554" s="32" t="s">
        <v>7125</v>
      </c>
      <c r="B3554" s="33"/>
      <c r="C3554" s="32" t="s">
        <v>7126</v>
      </c>
      <c r="D3554" s="35" t="s">
        <v>19</v>
      </c>
      <c r="E3554" s="37" t="n">
        <v>365.52</v>
      </c>
      <c r="F3554" s="37" t="n">
        <v>53.94</v>
      </c>
      <c r="G3554" s="37" t="n">
        <v>419.46</v>
      </c>
    </row>
    <row collapsed="false" customFormat="false" customHeight="true" hidden="false" ht="15" outlineLevel="0" r="3555">
      <c r="A3555" s="38" t="s">
        <v>7127</v>
      </c>
      <c r="B3555" s="39" t="s">
        <v>7128</v>
      </c>
      <c r="C3555" s="38"/>
      <c r="D3555" s="40"/>
      <c r="E3555" s="41"/>
      <c r="F3555" s="41"/>
      <c r="G3555" s="41"/>
    </row>
    <row collapsed="false" customFormat="false" customHeight="true" hidden="false" ht="25.5" outlineLevel="0" r="3556">
      <c r="A3556" s="32" t="s">
        <v>7129</v>
      </c>
      <c r="B3556" s="33"/>
      <c r="C3556" s="32" t="s">
        <v>7130</v>
      </c>
      <c r="D3556" s="35" t="s">
        <v>330</v>
      </c>
      <c r="E3556" s="37" t="n">
        <v>2087.02</v>
      </c>
      <c r="F3556" s="37" t="n">
        <v>53.94</v>
      </c>
      <c r="G3556" s="37" t="n">
        <v>2140.96</v>
      </c>
    </row>
    <row collapsed="false" customFormat="false" customHeight="true" hidden="false" ht="25.5" outlineLevel="0" r="3557">
      <c r="A3557" s="32" t="s">
        <v>7131</v>
      </c>
      <c r="B3557" s="33"/>
      <c r="C3557" s="32" t="s">
        <v>7132</v>
      </c>
      <c r="D3557" s="35" t="s">
        <v>330</v>
      </c>
      <c r="E3557" s="37" t="n">
        <v>3641.05</v>
      </c>
      <c r="F3557" s="37" t="n">
        <v>53.94</v>
      </c>
      <c r="G3557" s="37" t="n">
        <v>3694.99</v>
      </c>
    </row>
    <row collapsed="false" customFormat="false" customHeight="true" hidden="false" ht="25.5" outlineLevel="0" r="3558">
      <c r="A3558" s="32" t="s">
        <v>7133</v>
      </c>
      <c r="B3558" s="33"/>
      <c r="C3558" s="32" t="s">
        <v>7134</v>
      </c>
      <c r="D3558" s="35" t="s">
        <v>330</v>
      </c>
      <c r="E3558" s="37" t="n">
        <v>5258.04</v>
      </c>
      <c r="F3558" s="37" t="n">
        <v>53.94</v>
      </c>
      <c r="G3558" s="37" t="n">
        <v>5311.98</v>
      </c>
    </row>
    <row collapsed="false" customFormat="false" customHeight="true" hidden="false" ht="25.5" outlineLevel="0" r="3559">
      <c r="A3559" s="32" t="s">
        <v>7135</v>
      </c>
      <c r="B3559" s="33"/>
      <c r="C3559" s="32" t="s">
        <v>7136</v>
      </c>
      <c r="D3559" s="35" t="s">
        <v>330</v>
      </c>
      <c r="E3559" s="37" t="n">
        <v>10322.18</v>
      </c>
      <c r="F3559" s="37" t="n">
        <v>53.94</v>
      </c>
      <c r="G3559" s="37" t="n">
        <v>10376.12</v>
      </c>
    </row>
    <row collapsed="false" customFormat="false" customHeight="true" hidden="false" ht="15" outlineLevel="0" r="3560">
      <c r="A3560" s="38" t="s">
        <v>7137</v>
      </c>
      <c r="B3560" s="39" t="s">
        <v>7138</v>
      </c>
      <c r="C3560" s="38"/>
      <c r="D3560" s="40"/>
      <c r="E3560" s="41"/>
      <c r="F3560" s="41"/>
      <c r="G3560" s="41"/>
    </row>
    <row collapsed="false" customFormat="false" customHeight="true" hidden="false" ht="51" outlineLevel="0" r="3561">
      <c r="A3561" s="32" t="s">
        <v>7139</v>
      </c>
      <c r="B3561" s="33"/>
      <c r="C3561" s="32" t="s">
        <v>7140</v>
      </c>
      <c r="D3561" s="35" t="s">
        <v>127</v>
      </c>
      <c r="E3561" s="37" t="n">
        <v>19804.76</v>
      </c>
      <c r="F3561" s="37" t="n">
        <v>2958.25</v>
      </c>
      <c r="G3561" s="37" t="n">
        <v>22763.01</v>
      </c>
    </row>
    <row collapsed="false" customFormat="false" customHeight="true" hidden="false" ht="51" outlineLevel="0" r="3562">
      <c r="A3562" s="32" t="s">
        <v>7141</v>
      </c>
      <c r="B3562" s="33"/>
      <c r="C3562" s="32" t="s">
        <v>7142</v>
      </c>
      <c r="D3562" s="35" t="s">
        <v>127</v>
      </c>
      <c r="E3562" s="37" t="n">
        <v>27805.57</v>
      </c>
      <c r="F3562" s="37" t="n">
        <v>5025.47</v>
      </c>
      <c r="G3562" s="37" t="n">
        <v>32831.04</v>
      </c>
    </row>
    <row collapsed="false" customFormat="false" customHeight="true" hidden="false" ht="15" outlineLevel="0" r="3563">
      <c r="A3563" s="38" t="s">
        <v>7143</v>
      </c>
      <c r="B3563" s="39" t="s">
        <v>7144</v>
      </c>
      <c r="C3563" s="38"/>
      <c r="D3563" s="40"/>
      <c r="E3563" s="41"/>
      <c r="F3563" s="41"/>
      <c r="G3563" s="41"/>
    </row>
    <row collapsed="false" customFormat="false" customHeight="true" hidden="false" ht="15" outlineLevel="0" r="3564">
      <c r="A3564" s="32" t="s">
        <v>7145</v>
      </c>
      <c r="B3564" s="33"/>
      <c r="C3564" s="32" t="s">
        <v>7146</v>
      </c>
      <c r="D3564" s="35" t="s">
        <v>19</v>
      </c>
      <c r="E3564" s="37" t="n">
        <v>55.69</v>
      </c>
      <c r="F3564" s="37" t="n">
        <v>11.5</v>
      </c>
      <c r="G3564" s="37" t="n">
        <v>67.19</v>
      </c>
    </row>
    <row collapsed="false" customFormat="false" customHeight="true" hidden="false" ht="15" outlineLevel="0" r="3565">
      <c r="A3565" s="32" t="s">
        <v>7147</v>
      </c>
      <c r="B3565" s="33"/>
      <c r="C3565" s="32" t="s">
        <v>7148</v>
      </c>
      <c r="D3565" s="35" t="s">
        <v>19</v>
      </c>
      <c r="E3565" s="37" t="n">
        <v>73.97</v>
      </c>
      <c r="F3565" s="37" t="n">
        <v>15.33</v>
      </c>
      <c r="G3565" s="37" t="n">
        <v>89.3</v>
      </c>
    </row>
    <row collapsed="false" customFormat="false" customHeight="true" hidden="false" ht="15" outlineLevel="0" r="3566">
      <c r="A3566" s="32" t="s">
        <v>7149</v>
      </c>
      <c r="B3566" s="33"/>
      <c r="C3566" s="32" t="s">
        <v>7150</v>
      </c>
      <c r="D3566" s="35" t="s">
        <v>19</v>
      </c>
      <c r="E3566" s="37" t="n">
        <v>132.28</v>
      </c>
      <c r="F3566" s="37" t="n">
        <v>17.25</v>
      </c>
      <c r="G3566" s="37" t="n">
        <v>149.53</v>
      </c>
    </row>
    <row collapsed="false" customFormat="false" customHeight="true" hidden="false" ht="15" outlineLevel="0" r="3567">
      <c r="A3567" s="32" t="s">
        <v>7151</v>
      </c>
      <c r="B3567" s="33"/>
      <c r="C3567" s="32" t="s">
        <v>7152</v>
      </c>
      <c r="D3567" s="35" t="s">
        <v>19</v>
      </c>
      <c r="E3567" s="37" t="n">
        <v>141.73</v>
      </c>
      <c r="F3567" s="37" t="n">
        <v>17.25</v>
      </c>
      <c r="G3567" s="37" t="n">
        <v>158.98</v>
      </c>
    </row>
    <row collapsed="false" customFormat="false" customHeight="true" hidden="false" ht="15" outlineLevel="0" r="3568">
      <c r="A3568" s="32" t="s">
        <v>7153</v>
      </c>
      <c r="B3568" s="33"/>
      <c r="C3568" s="32" t="s">
        <v>7154</v>
      </c>
      <c r="D3568" s="35" t="s">
        <v>19</v>
      </c>
      <c r="E3568" s="37" t="n">
        <v>145.87</v>
      </c>
      <c r="F3568" s="37" t="n">
        <v>23.01</v>
      </c>
      <c r="G3568" s="37" t="n">
        <v>168.88</v>
      </c>
    </row>
    <row collapsed="false" customFormat="false" customHeight="true" hidden="false" ht="15" outlineLevel="0" r="3569">
      <c r="A3569" s="32" t="s">
        <v>7155</v>
      </c>
      <c r="B3569" s="33"/>
      <c r="C3569" s="32" t="s">
        <v>7156</v>
      </c>
      <c r="D3569" s="35" t="s">
        <v>19</v>
      </c>
      <c r="E3569" s="37" t="n">
        <v>712.86</v>
      </c>
      <c r="F3569" s="37" t="n">
        <v>17.25</v>
      </c>
      <c r="G3569" s="37" t="n">
        <v>730.11</v>
      </c>
    </row>
    <row collapsed="false" customFormat="false" customHeight="true" hidden="false" ht="25.5" outlineLevel="0" r="3570">
      <c r="A3570" s="32" t="s">
        <v>7157</v>
      </c>
      <c r="B3570" s="33"/>
      <c r="C3570" s="32" t="s">
        <v>7158</v>
      </c>
      <c r="D3570" s="35" t="s">
        <v>19</v>
      </c>
      <c r="E3570" s="37" t="n">
        <v>1369.34</v>
      </c>
      <c r="F3570" s="37" t="n">
        <v>76.68</v>
      </c>
      <c r="G3570" s="37" t="n">
        <v>1446.02</v>
      </c>
    </row>
    <row collapsed="false" customFormat="false" customHeight="true" hidden="false" ht="15" outlineLevel="0" r="3571">
      <c r="A3571" s="38" t="s">
        <v>7159</v>
      </c>
      <c r="B3571" s="39" t="s">
        <v>7160</v>
      </c>
      <c r="C3571" s="38"/>
      <c r="D3571" s="40"/>
      <c r="E3571" s="41"/>
      <c r="F3571" s="41"/>
      <c r="G3571" s="41"/>
    </row>
    <row collapsed="false" customFormat="false" customHeight="true" hidden="false" ht="15" outlineLevel="0" r="3572">
      <c r="A3572" s="32" t="s">
        <v>7161</v>
      </c>
      <c r="B3572" s="33"/>
      <c r="C3572" s="32" t="s">
        <v>7162</v>
      </c>
      <c r="D3572" s="35" t="s">
        <v>19</v>
      </c>
      <c r="E3572" s="37" t="n">
        <v>0</v>
      </c>
      <c r="F3572" s="37" t="n">
        <v>46.8</v>
      </c>
      <c r="G3572" s="37" t="n">
        <v>46.8</v>
      </c>
    </row>
    <row collapsed="false" customFormat="false" customHeight="true" hidden="false" ht="25.5" outlineLevel="0" r="3573">
      <c r="A3573" s="32" t="s">
        <v>7163</v>
      </c>
      <c r="B3573" s="33"/>
      <c r="C3573" s="32" t="s">
        <v>7164</v>
      </c>
      <c r="D3573" s="35" t="s">
        <v>19</v>
      </c>
      <c r="E3573" s="37" t="n">
        <v>0</v>
      </c>
      <c r="F3573" s="37" t="n">
        <v>124.8</v>
      </c>
      <c r="G3573" s="37" t="n">
        <v>124.8</v>
      </c>
    </row>
    <row collapsed="false" customFormat="false" customHeight="true" hidden="false" ht="25.5" outlineLevel="0" r="3574">
      <c r="A3574" s="32" t="s">
        <v>7165</v>
      </c>
      <c r="B3574" s="33"/>
      <c r="C3574" s="32" t="s">
        <v>7166</v>
      </c>
      <c r="D3574" s="35" t="s">
        <v>19</v>
      </c>
      <c r="E3574" s="37" t="n">
        <v>0</v>
      </c>
      <c r="F3574" s="37" t="n">
        <v>280.8</v>
      </c>
      <c r="G3574" s="37" t="n">
        <v>280.8</v>
      </c>
    </row>
    <row collapsed="false" customFormat="false" customHeight="true" hidden="false" ht="15" outlineLevel="0" r="3575">
      <c r="A3575" s="42" t="s">
        <v>7167</v>
      </c>
      <c r="B3575" s="42" t="s">
        <v>7168</v>
      </c>
      <c r="C3575" s="43"/>
      <c r="D3575" s="44"/>
      <c r="E3575" s="45"/>
      <c r="F3575" s="45"/>
      <c r="G3575" s="45"/>
    </row>
    <row collapsed="false" customFormat="false" customHeight="true" hidden="false" ht="15" outlineLevel="0" r="3576">
      <c r="A3576" s="23" t="s">
        <v>7169</v>
      </c>
      <c r="B3576" s="23" t="s">
        <v>7170</v>
      </c>
      <c r="C3576" s="24"/>
      <c r="D3576" s="46"/>
      <c r="E3576" s="47"/>
      <c r="F3576" s="47"/>
      <c r="G3576" s="47"/>
    </row>
    <row collapsed="false" customFormat="false" customHeight="true" hidden="false" ht="25.5" outlineLevel="0" r="3577">
      <c r="A3577" s="32" t="s">
        <v>7171</v>
      </c>
      <c r="B3577" s="33"/>
      <c r="C3577" s="32" t="s">
        <v>7172</v>
      </c>
      <c r="D3577" s="35" t="s">
        <v>19</v>
      </c>
      <c r="E3577" s="37" t="n">
        <v>19.63</v>
      </c>
      <c r="F3577" s="37" t="n">
        <v>38.34</v>
      </c>
      <c r="G3577" s="37" t="n">
        <v>57.97</v>
      </c>
    </row>
    <row collapsed="false" customFormat="false" customHeight="true" hidden="false" ht="25.5" outlineLevel="0" r="3578">
      <c r="A3578" s="32" t="s">
        <v>7173</v>
      </c>
      <c r="B3578" s="33"/>
      <c r="C3578" s="32" t="s">
        <v>7174</v>
      </c>
      <c r="D3578" s="35" t="s">
        <v>19</v>
      </c>
      <c r="E3578" s="37" t="n">
        <v>25.59</v>
      </c>
      <c r="F3578" s="37" t="n">
        <v>38.34</v>
      </c>
      <c r="G3578" s="37" t="n">
        <v>63.93</v>
      </c>
    </row>
    <row collapsed="false" customFormat="false" customHeight="true" hidden="false" ht="25.5" outlineLevel="0" r="3579">
      <c r="A3579" s="32" t="s">
        <v>7175</v>
      </c>
      <c r="B3579" s="33"/>
      <c r="C3579" s="32" t="s">
        <v>7176</v>
      </c>
      <c r="D3579" s="35" t="s">
        <v>19</v>
      </c>
      <c r="E3579" s="37" t="n">
        <v>34.71</v>
      </c>
      <c r="F3579" s="37" t="n">
        <v>38.34</v>
      </c>
      <c r="G3579" s="37" t="n">
        <v>73.05</v>
      </c>
    </row>
    <row collapsed="false" customFormat="false" customHeight="true" hidden="false" ht="25.5" outlineLevel="0" r="3580">
      <c r="A3580" s="32" t="s">
        <v>7177</v>
      </c>
      <c r="B3580" s="33"/>
      <c r="C3580" s="32" t="s">
        <v>7178</v>
      </c>
      <c r="D3580" s="35" t="s">
        <v>19</v>
      </c>
      <c r="E3580" s="37" t="n">
        <v>38.86</v>
      </c>
      <c r="F3580" s="37" t="n">
        <v>38.34</v>
      </c>
      <c r="G3580" s="37" t="n">
        <v>77.2</v>
      </c>
    </row>
    <row collapsed="false" customFormat="false" customHeight="true" hidden="false" ht="25.5" outlineLevel="0" r="3581">
      <c r="A3581" s="32" t="s">
        <v>7179</v>
      </c>
      <c r="B3581" s="33"/>
      <c r="C3581" s="32" t="s">
        <v>7180</v>
      </c>
      <c r="D3581" s="35" t="s">
        <v>19</v>
      </c>
      <c r="E3581" s="37" t="n">
        <v>45.19</v>
      </c>
      <c r="F3581" s="37" t="n">
        <v>38.34</v>
      </c>
      <c r="G3581" s="37" t="n">
        <v>83.53</v>
      </c>
    </row>
    <row collapsed="false" customFormat="false" customHeight="true" hidden="false" ht="25.5" outlineLevel="0" r="3582">
      <c r="A3582" s="32" t="s">
        <v>7181</v>
      </c>
      <c r="B3582" s="33"/>
      <c r="C3582" s="32" t="s">
        <v>7182</v>
      </c>
      <c r="D3582" s="35" t="s">
        <v>19</v>
      </c>
      <c r="E3582" s="37" t="n">
        <v>57.53</v>
      </c>
      <c r="F3582" s="37" t="n">
        <v>38.34</v>
      </c>
      <c r="G3582" s="37" t="n">
        <v>95.87</v>
      </c>
    </row>
    <row collapsed="false" customFormat="false" customHeight="true" hidden="false" ht="15" outlineLevel="0" r="3583">
      <c r="A3583" s="38" t="s">
        <v>7183</v>
      </c>
      <c r="B3583" s="39" t="s">
        <v>7184</v>
      </c>
      <c r="C3583" s="38"/>
      <c r="D3583" s="40"/>
      <c r="E3583" s="41"/>
      <c r="F3583" s="41"/>
      <c r="G3583" s="41"/>
    </row>
    <row collapsed="false" customFormat="false" customHeight="true" hidden="false" ht="25.5" outlineLevel="0" r="3584">
      <c r="A3584" s="32" t="s">
        <v>7185</v>
      </c>
      <c r="B3584" s="33"/>
      <c r="C3584" s="32" t="s">
        <v>7186</v>
      </c>
      <c r="D3584" s="35" t="s">
        <v>19</v>
      </c>
      <c r="E3584" s="37" t="n">
        <v>63.28</v>
      </c>
      <c r="F3584" s="37" t="n">
        <v>173.45</v>
      </c>
      <c r="G3584" s="37" t="n">
        <v>236.73</v>
      </c>
    </row>
    <row collapsed="false" customFormat="false" customHeight="true" hidden="false" ht="25.5" outlineLevel="0" r="3585">
      <c r="A3585" s="32" t="s">
        <v>7187</v>
      </c>
      <c r="B3585" s="33"/>
      <c r="C3585" s="32" t="s">
        <v>7188</v>
      </c>
      <c r="D3585" s="35" t="s">
        <v>19</v>
      </c>
      <c r="E3585" s="37" t="n">
        <v>279.04</v>
      </c>
      <c r="F3585" s="37" t="n">
        <v>38.34</v>
      </c>
      <c r="G3585" s="37" t="n">
        <v>317.38</v>
      </c>
    </row>
    <row collapsed="false" customFormat="false" customHeight="true" hidden="false" ht="15" outlineLevel="0" r="3586">
      <c r="A3586" s="38" t="s">
        <v>7189</v>
      </c>
      <c r="B3586" s="39" t="s">
        <v>7190</v>
      </c>
      <c r="C3586" s="38"/>
      <c r="D3586" s="40"/>
      <c r="E3586" s="41"/>
      <c r="F3586" s="41"/>
      <c r="G3586" s="41"/>
    </row>
    <row collapsed="false" customFormat="false" customHeight="true" hidden="false" ht="25.5" outlineLevel="0" r="3587">
      <c r="A3587" s="32" t="s">
        <v>7191</v>
      </c>
      <c r="B3587" s="33"/>
      <c r="C3587" s="32" t="s">
        <v>7192</v>
      </c>
      <c r="D3587" s="35" t="s">
        <v>19</v>
      </c>
      <c r="E3587" s="37" t="n">
        <v>17.25</v>
      </c>
      <c r="F3587" s="37" t="n">
        <v>38.34</v>
      </c>
      <c r="G3587" s="37" t="n">
        <v>55.59</v>
      </c>
    </row>
    <row collapsed="false" customFormat="false" customHeight="true" hidden="false" ht="15" outlineLevel="0" r="3588">
      <c r="A3588" s="38" t="s">
        <v>7193</v>
      </c>
      <c r="B3588" s="39" t="s">
        <v>7194</v>
      </c>
      <c r="C3588" s="38"/>
      <c r="D3588" s="40"/>
      <c r="E3588" s="41"/>
      <c r="F3588" s="41"/>
      <c r="G3588" s="41"/>
    </row>
    <row collapsed="false" customFormat="false" customHeight="true" hidden="false" ht="25.5" outlineLevel="0" r="3589">
      <c r="A3589" s="32" t="s">
        <v>7195</v>
      </c>
      <c r="B3589" s="33"/>
      <c r="C3589" s="32" t="s">
        <v>7196</v>
      </c>
      <c r="D3589" s="35" t="s">
        <v>19</v>
      </c>
      <c r="E3589" s="37" t="n">
        <v>66.49</v>
      </c>
      <c r="F3589" s="37" t="n">
        <v>46.01</v>
      </c>
      <c r="G3589" s="37" t="n">
        <v>112.5</v>
      </c>
    </row>
    <row collapsed="false" customFormat="false" customHeight="true" hidden="false" ht="25.5" outlineLevel="0" r="3590">
      <c r="A3590" s="32" t="s">
        <v>7197</v>
      </c>
      <c r="B3590" s="33"/>
      <c r="C3590" s="32" t="s">
        <v>7198</v>
      </c>
      <c r="D3590" s="35" t="s">
        <v>19</v>
      </c>
      <c r="E3590" s="37" t="n">
        <v>256.27</v>
      </c>
      <c r="F3590" s="37" t="n">
        <v>57.52</v>
      </c>
      <c r="G3590" s="37" t="n">
        <v>313.79</v>
      </c>
    </row>
    <row collapsed="false" customFormat="false" customHeight="true" hidden="false" ht="15" outlineLevel="0" r="3591">
      <c r="A3591" s="38" t="s">
        <v>7199</v>
      </c>
      <c r="B3591" s="39" t="s">
        <v>7200</v>
      </c>
      <c r="C3591" s="38"/>
      <c r="D3591" s="40"/>
      <c r="E3591" s="41"/>
      <c r="F3591" s="41"/>
      <c r="G3591" s="41"/>
    </row>
    <row collapsed="false" customFormat="false" customHeight="true" hidden="false" ht="15" outlineLevel="0" r="3592">
      <c r="A3592" s="32" t="s">
        <v>7201</v>
      </c>
      <c r="B3592" s="33"/>
      <c r="C3592" s="32" t="s">
        <v>7202</v>
      </c>
      <c r="D3592" s="35" t="s">
        <v>19</v>
      </c>
      <c r="E3592" s="37" t="n">
        <v>5.88</v>
      </c>
      <c r="F3592" s="37" t="n">
        <v>2.29</v>
      </c>
      <c r="G3592" s="37" t="n">
        <v>8.17</v>
      </c>
    </row>
    <row collapsed="false" customFormat="false" customHeight="true" hidden="false" ht="25.5" outlineLevel="0" r="3593">
      <c r="A3593" s="32" t="s">
        <v>7203</v>
      </c>
      <c r="B3593" s="33"/>
      <c r="C3593" s="32" t="s">
        <v>7204</v>
      </c>
      <c r="D3593" s="35" t="s">
        <v>71</v>
      </c>
      <c r="E3593" s="37" t="n">
        <v>712.43</v>
      </c>
      <c r="F3593" s="37" t="n">
        <v>25.1</v>
      </c>
      <c r="G3593" s="37" t="n">
        <v>737.53</v>
      </c>
    </row>
    <row collapsed="false" customFormat="false" customHeight="true" hidden="false" ht="15" outlineLevel="0" r="3594">
      <c r="A3594" s="32" t="s">
        <v>7205</v>
      </c>
      <c r="B3594" s="33"/>
      <c r="C3594" s="32" t="s">
        <v>7206</v>
      </c>
      <c r="D3594" s="35" t="s">
        <v>19</v>
      </c>
      <c r="E3594" s="37" t="n">
        <v>4.13</v>
      </c>
      <c r="F3594" s="37" t="n">
        <v>2.29</v>
      </c>
      <c r="G3594" s="37" t="n">
        <v>6.42</v>
      </c>
    </row>
    <row collapsed="false" customFormat="false" customHeight="true" hidden="false" ht="25.5" outlineLevel="0" r="3595">
      <c r="A3595" s="32" t="s">
        <v>7207</v>
      </c>
      <c r="B3595" s="33"/>
      <c r="C3595" s="32" t="s">
        <v>7208</v>
      </c>
      <c r="D3595" s="35" t="s">
        <v>19</v>
      </c>
      <c r="E3595" s="37" t="n">
        <v>279.03</v>
      </c>
      <c r="F3595" s="37" t="n">
        <v>20.07</v>
      </c>
      <c r="G3595" s="37" t="n">
        <v>299.1</v>
      </c>
    </row>
    <row collapsed="false" customFormat="false" customHeight="true" hidden="false" ht="15" outlineLevel="0" r="3596">
      <c r="A3596" s="32" t="s">
        <v>7209</v>
      </c>
      <c r="B3596" s="33"/>
      <c r="C3596" s="32" t="s">
        <v>7210</v>
      </c>
      <c r="D3596" s="35" t="s">
        <v>19</v>
      </c>
      <c r="E3596" s="37" t="n">
        <v>13.99</v>
      </c>
      <c r="F3596" s="37" t="n">
        <v>2.29</v>
      </c>
      <c r="G3596" s="37" t="n">
        <v>16.28</v>
      </c>
    </row>
    <row collapsed="false" customFormat="false" customHeight="true" hidden="false" ht="15" outlineLevel="0" r="3597">
      <c r="A3597" s="32" t="s">
        <v>7211</v>
      </c>
      <c r="B3597" s="33"/>
      <c r="C3597" s="32" t="s">
        <v>7212</v>
      </c>
      <c r="D3597" s="35" t="s">
        <v>19</v>
      </c>
      <c r="E3597" s="37" t="n">
        <v>3.44</v>
      </c>
      <c r="F3597" s="37" t="n">
        <v>2.29</v>
      </c>
      <c r="G3597" s="37" t="n">
        <v>5.73</v>
      </c>
    </row>
    <row collapsed="false" customFormat="false" customHeight="true" hidden="false" ht="25.5" outlineLevel="0" r="3598">
      <c r="A3598" s="32" t="s">
        <v>7213</v>
      </c>
      <c r="B3598" s="33"/>
      <c r="C3598" s="32" t="s">
        <v>7214</v>
      </c>
      <c r="D3598" s="35" t="s">
        <v>71</v>
      </c>
      <c r="E3598" s="37" t="n">
        <v>747.11</v>
      </c>
      <c r="F3598" s="37" t="n">
        <v>25.1</v>
      </c>
      <c r="G3598" s="37" t="n">
        <v>772.21</v>
      </c>
    </row>
    <row collapsed="false" customFormat="false" customHeight="true" hidden="false" ht="25.5" outlineLevel="0" r="3599">
      <c r="A3599" s="32" t="s">
        <v>7215</v>
      </c>
      <c r="B3599" s="33"/>
      <c r="C3599" s="32" t="s">
        <v>7216</v>
      </c>
      <c r="D3599" s="35" t="s">
        <v>71</v>
      </c>
      <c r="E3599" s="37" t="n">
        <v>710.96</v>
      </c>
      <c r="F3599" s="37" t="n">
        <v>25.1</v>
      </c>
      <c r="G3599" s="37" t="n">
        <v>736.06</v>
      </c>
    </row>
    <row collapsed="false" customFormat="false" customHeight="true" hidden="false" ht="25.5" outlineLevel="0" r="3600">
      <c r="A3600" s="32" t="s">
        <v>7217</v>
      </c>
      <c r="B3600" s="33"/>
      <c r="C3600" s="32" t="s">
        <v>7218</v>
      </c>
      <c r="D3600" s="35" t="s">
        <v>19</v>
      </c>
      <c r="E3600" s="37" t="n">
        <v>50.57</v>
      </c>
      <c r="F3600" s="37" t="n">
        <v>12.54</v>
      </c>
      <c r="G3600" s="37" t="n">
        <v>63.11</v>
      </c>
    </row>
    <row collapsed="false" customFormat="false" customHeight="true" hidden="false" ht="38.25" outlineLevel="0" r="3601">
      <c r="A3601" s="32" t="s">
        <v>7219</v>
      </c>
      <c r="B3601" s="33"/>
      <c r="C3601" s="32" t="s">
        <v>7220</v>
      </c>
      <c r="D3601" s="35" t="s">
        <v>19</v>
      </c>
      <c r="E3601" s="37" t="n">
        <v>3082.49</v>
      </c>
      <c r="F3601" s="37" t="n">
        <v>46.01</v>
      </c>
      <c r="G3601" s="37" t="n">
        <v>3128.5</v>
      </c>
    </row>
    <row collapsed="false" customFormat="false" customHeight="true" hidden="false" ht="38.25" outlineLevel="0" r="3602">
      <c r="A3602" s="32" t="s">
        <v>7221</v>
      </c>
      <c r="B3602" s="33"/>
      <c r="C3602" s="32" t="s">
        <v>7222</v>
      </c>
      <c r="D3602" s="35" t="s">
        <v>19</v>
      </c>
      <c r="E3602" s="37" t="n">
        <v>4203.96</v>
      </c>
      <c r="F3602" s="37" t="n">
        <v>46.01</v>
      </c>
      <c r="G3602" s="37" t="n">
        <v>4249.97</v>
      </c>
    </row>
    <row collapsed="false" customFormat="false" customHeight="true" hidden="false" ht="25.5" outlineLevel="0" r="3603">
      <c r="A3603" s="32" t="s">
        <v>7223</v>
      </c>
      <c r="B3603" s="33"/>
      <c r="C3603" s="32" t="s">
        <v>7224</v>
      </c>
      <c r="D3603" s="35" t="s">
        <v>19</v>
      </c>
      <c r="E3603" s="37" t="n">
        <v>255.5</v>
      </c>
      <c r="F3603" s="37" t="n">
        <v>51.88</v>
      </c>
      <c r="G3603" s="37" t="n">
        <v>307.38</v>
      </c>
    </row>
    <row collapsed="false" customFormat="false" customHeight="true" hidden="false" ht="25.5" outlineLevel="0" r="3604">
      <c r="A3604" s="32" t="s">
        <v>7225</v>
      </c>
      <c r="B3604" s="33"/>
      <c r="C3604" s="32" t="s">
        <v>7226</v>
      </c>
      <c r="D3604" s="35" t="s">
        <v>19</v>
      </c>
      <c r="E3604" s="37" t="n">
        <v>231.76</v>
      </c>
      <c r="F3604" s="37" t="n">
        <v>51.88</v>
      </c>
      <c r="G3604" s="37" t="n">
        <v>283.64</v>
      </c>
    </row>
    <row collapsed="false" customFormat="false" customHeight="true" hidden="false" ht="25.5" outlineLevel="0" r="3605">
      <c r="A3605" s="32" t="s">
        <v>7227</v>
      </c>
      <c r="B3605" s="33"/>
      <c r="C3605" s="32" t="s">
        <v>7228</v>
      </c>
      <c r="D3605" s="35" t="s">
        <v>19</v>
      </c>
      <c r="E3605" s="37" t="n">
        <v>292.44</v>
      </c>
      <c r="F3605" s="37" t="n">
        <v>51.88</v>
      </c>
      <c r="G3605" s="37" t="n">
        <v>344.32</v>
      </c>
    </row>
    <row collapsed="false" customFormat="false" customHeight="true" hidden="false" ht="25.5" outlineLevel="0" r="3606">
      <c r="A3606" s="32" t="s">
        <v>7229</v>
      </c>
      <c r="B3606" s="33"/>
      <c r="C3606" s="32" t="s">
        <v>7230</v>
      </c>
      <c r="D3606" s="35" t="s">
        <v>19</v>
      </c>
      <c r="E3606" s="37" t="n">
        <v>82.41</v>
      </c>
      <c r="F3606" s="37" t="n">
        <v>51.88</v>
      </c>
      <c r="G3606" s="37" t="n">
        <v>134.29</v>
      </c>
    </row>
    <row collapsed="false" customFormat="false" customHeight="true" hidden="false" ht="25.5" outlineLevel="0" r="3607">
      <c r="A3607" s="32" t="s">
        <v>7231</v>
      </c>
      <c r="B3607" s="33"/>
      <c r="C3607" s="32" t="s">
        <v>7232</v>
      </c>
      <c r="D3607" s="35" t="s">
        <v>19</v>
      </c>
      <c r="E3607" s="37" t="n">
        <v>117.4</v>
      </c>
      <c r="F3607" s="37" t="n">
        <v>51.88</v>
      </c>
      <c r="G3607" s="37" t="n">
        <v>169.28</v>
      </c>
    </row>
    <row collapsed="false" customFormat="false" customHeight="true" hidden="false" ht="25.5" outlineLevel="0" r="3608">
      <c r="A3608" s="32" t="s">
        <v>7233</v>
      </c>
      <c r="B3608" s="33"/>
      <c r="C3608" s="32" t="s">
        <v>7234</v>
      </c>
      <c r="D3608" s="35" t="s">
        <v>19</v>
      </c>
      <c r="E3608" s="37" t="n">
        <v>162.54</v>
      </c>
      <c r="F3608" s="37" t="n">
        <v>51.88</v>
      </c>
      <c r="G3608" s="37" t="n">
        <v>214.42</v>
      </c>
    </row>
    <row collapsed="false" customFormat="false" customHeight="true" hidden="false" ht="25.5" outlineLevel="0" r="3609">
      <c r="A3609" s="32" t="s">
        <v>7235</v>
      </c>
      <c r="B3609" s="33"/>
      <c r="C3609" s="32" t="s">
        <v>7236</v>
      </c>
      <c r="D3609" s="35" t="s">
        <v>19</v>
      </c>
      <c r="E3609" s="37" t="n">
        <v>229.11</v>
      </c>
      <c r="F3609" s="37" t="n">
        <v>51.88</v>
      </c>
      <c r="G3609" s="37" t="n">
        <v>280.99</v>
      </c>
    </row>
    <row collapsed="false" customFormat="false" customHeight="true" hidden="false" ht="38.25" outlineLevel="0" r="3610">
      <c r="A3610" s="32" t="s">
        <v>7237</v>
      </c>
      <c r="B3610" s="33"/>
      <c r="C3610" s="32" t="s">
        <v>7238</v>
      </c>
      <c r="D3610" s="35" t="s">
        <v>19</v>
      </c>
      <c r="E3610" s="37" t="n">
        <v>146.07</v>
      </c>
      <c r="F3610" s="37" t="n">
        <v>51.88</v>
      </c>
      <c r="G3610" s="37" t="n">
        <v>197.95</v>
      </c>
    </row>
    <row collapsed="false" customFormat="false" customHeight="true" hidden="false" ht="25.5" outlineLevel="0" r="3611">
      <c r="A3611" s="32" t="s">
        <v>7239</v>
      </c>
      <c r="B3611" s="33"/>
      <c r="C3611" s="32" t="s">
        <v>7240</v>
      </c>
      <c r="D3611" s="35" t="s">
        <v>127</v>
      </c>
      <c r="E3611" s="37" t="n">
        <v>732.44</v>
      </c>
      <c r="F3611" s="37" t="n">
        <v>16.25</v>
      </c>
      <c r="G3611" s="37" t="n">
        <v>748.69</v>
      </c>
    </row>
    <row collapsed="false" customFormat="false" customHeight="true" hidden="false" ht="25.5" outlineLevel="0" r="3612">
      <c r="A3612" s="32" t="s">
        <v>7241</v>
      </c>
      <c r="B3612" s="33"/>
      <c r="C3612" s="32" t="s">
        <v>7242</v>
      </c>
      <c r="D3612" s="35" t="s">
        <v>127</v>
      </c>
      <c r="E3612" s="37" t="n">
        <v>822.73</v>
      </c>
      <c r="F3612" s="37" t="n">
        <v>21.45</v>
      </c>
      <c r="G3612" s="37" t="n">
        <v>844.18</v>
      </c>
    </row>
    <row collapsed="false" customFormat="false" customHeight="true" hidden="false" ht="15" outlineLevel="0" r="3613">
      <c r="A3613" s="38" t="s">
        <v>7243</v>
      </c>
      <c r="B3613" s="39" t="s">
        <v>7244</v>
      </c>
      <c r="C3613" s="38"/>
      <c r="D3613" s="40"/>
      <c r="E3613" s="41"/>
      <c r="F3613" s="41"/>
      <c r="G3613" s="41"/>
    </row>
    <row collapsed="false" customFormat="false" customHeight="true" hidden="false" ht="25.5" outlineLevel="0" r="3614">
      <c r="A3614" s="32" t="s">
        <v>7245</v>
      </c>
      <c r="B3614" s="33"/>
      <c r="C3614" s="32" t="s">
        <v>7246</v>
      </c>
      <c r="D3614" s="35" t="s">
        <v>19</v>
      </c>
      <c r="E3614" s="37" t="n">
        <v>271.26</v>
      </c>
      <c r="F3614" s="37" t="n">
        <v>38.34</v>
      </c>
      <c r="G3614" s="37" t="n">
        <v>309.6</v>
      </c>
    </row>
    <row collapsed="false" customFormat="false" customHeight="true" hidden="false" ht="15" outlineLevel="0" r="3615">
      <c r="A3615" s="38" t="s">
        <v>7247</v>
      </c>
      <c r="B3615" s="39" t="s">
        <v>7248</v>
      </c>
      <c r="C3615" s="38"/>
      <c r="D3615" s="40"/>
      <c r="E3615" s="41"/>
      <c r="F3615" s="41"/>
      <c r="G3615" s="41"/>
    </row>
    <row collapsed="false" customFormat="false" customHeight="true" hidden="false" ht="25.5" outlineLevel="0" r="3616">
      <c r="A3616" s="32" t="s">
        <v>7249</v>
      </c>
      <c r="B3616" s="33"/>
      <c r="C3616" s="32" t="s">
        <v>7250</v>
      </c>
      <c r="D3616" s="35" t="s">
        <v>127</v>
      </c>
      <c r="E3616" s="37" t="n">
        <v>184.56</v>
      </c>
      <c r="F3616" s="37" t="n">
        <v>8.64</v>
      </c>
      <c r="G3616" s="37" t="n">
        <v>193.2</v>
      </c>
    </row>
    <row collapsed="false" customFormat="false" customHeight="true" hidden="false" ht="25.5" outlineLevel="0" r="3617">
      <c r="A3617" s="32" t="s">
        <v>7251</v>
      </c>
      <c r="B3617" s="33"/>
      <c r="C3617" s="32" t="s">
        <v>7252</v>
      </c>
      <c r="D3617" s="35" t="s">
        <v>127</v>
      </c>
      <c r="E3617" s="37" t="n">
        <v>167.68</v>
      </c>
      <c r="F3617" s="37" t="n">
        <v>8.64</v>
      </c>
      <c r="G3617" s="37" t="n">
        <v>176.32</v>
      </c>
    </row>
    <row collapsed="false" customFormat="false" customHeight="true" hidden="false" ht="25.5" outlineLevel="0" r="3618">
      <c r="A3618" s="32" t="s">
        <v>7253</v>
      </c>
      <c r="B3618" s="33"/>
      <c r="C3618" s="32" t="s">
        <v>7254</v>
      </c>
      <c r="D3618" s="35" t="s">
        <v>127</v>
      </c>
      <c r="E3618" s="37" t="n">
        <v>185.39</v>
      </c>
      <c r="F3618" s="37" t="n">
        <v>8.64</v>
      </c>
      <c r="G3618" s="37" t="n">
        <v>194.03</v>
      </c>
    </row>
    <row collapsed="false" customFormat="false" customHeight="true" hidden="false" ht="15" outlineLevel="0" r="3619">
      <c r="A3619" s="38" t="s">
        <v>7255</v>
      </c>
      <c r="B3619" s="39" t="s">
        <v>7256</v>
      </c>
      <c r="C3619" s="38"/>
      <c r="D3619" s="40"/>
      <c r="E3619" s="41"/>
      <c r="F3619" s="41"/>
      <c r="G3619" s="41"/>
    </row>
    <row collapsed="false" customFormat="false" customHeight="true" hidden="false" ht="25.5" outlineLevel="0" r="3620">
      <c r="A3620" s="32" t="s">
        <v>7257</v>
      </c>
      <c r="B3620" s="33"/>
      <c r="C3620" s="32" t="s">
        <v>7258</v>
      </c>
      <c r="D3620" s="35" t="s">
        <v>19</v>
      </c>
      <c r="E3620" s="37" t="n">
        <v>1035.25</v>
      </c>
      <c r="F3620" s="37" t="n">
        <v>1238.43</v>
      </c>
      <c r="G3620" s="37" t="n">
        <v>2273.68</v>
      </c>
    </row>
    <row collapsed="false" customFormat="false" customHeight="true" hidden="false" ht="25.5" outlineLevel="0" r="3621">
      <c r="A3621" s="32" t="s">
        <v>7259</v>
      </c>
      <c r="B3621" s="33"/>
      <c r="C3621" s="32" t="s">
        <v>7260</v>
      </c>
      <c r="D3621" s="35" t="s">
        <v>19</v>
      </c>
      <c r="E3621" s="37" t="n">
        <v>1755.2</v>
      </c>
      <c r="F3621" s="37" t="n">
        <v>1924.76</v>
      </c>
      <c r="G3621" s="37" t="n">
        <v>3679.96</v>
      </c>
    </row>
    <row collapsed="false" customFormat="false" customHeight="true" hidden="false" ht="25.5" outlineLevel="0" r="3622">
      <c r="A3622" s="32" t="s">
        <v>7261</v>
      </c>
      <c r="B3622" s="33"/>
      <c r="C3622" s="32" t="s">
        <v>7262</v>
      </c>
      <c r="D3622" s="35" t="s">
        <v>19</v>
      </c>
      <c r="E3622" s="37" t="n">
        <v>2443.17</v>
      </c>
      <c r="F3622" s="37" t="n">
        <v>2606.13</v>
      </c>
      <c r="G3622" s="37" t="n">
        <v>5049.3</v>
      </c>
    </row>
    <row collapsed="false" customFormat="false" customHeight="true" hidden="false" ht="15" outlineLevel="0" r="3623">
      <c r="A3623" s="32" t="s">
        <v>7263</v>
      </c>
      <c r="B3623" s="33"/>
      <c r="C3623" s="32" t="s">
        <v>7264</v>
      </c>
      <c r="D3623" s="35" t="s">
        <v>19</v>
      </c>
      <c r="E3623" s="37" t="n">
        <v>799.27</v>
      </c>
      <c r="F3623" s="37" t="n">
        <v>1222.02</v>
      </c>
      <c r="G3623" s="37" t="n">
        <v>2021.29</v>
      </c>
    </row>
    <row collapsed="false" customFormat="false" customHeight="true" hidden="false" ht="25.5" outlineLevel="0" r="3624">
      <c r="A3624" s="32" t="s">
        <v>7265</v>
      </c>
      <c r="B3624" s="33"/>
      <c r="C3624" s="32" t="s">
        <v>7266</v>
      </c>
      <c r="D3624" s="35" t="s">
        <v>19</v>
      </c>
      <c r="E3624" s="37" t="n">
        <v>2031.05</v>
      </c>
      <c r="F3624" s="37" t="n">
        <v>2095.34</v>
      </c>
      <c r="G3624" s="37" t="n">
        <v>4126.39</v>
      </c>
    </row>
    <row collapsed="false" customFormat="false" customHeight="true" hidden="false" ht="25.5" outlineLevel="0" r="3625">
      <c r="A3625" s="32" t="s">
        <v>7267</v>
      </c>
      <c r="B3625" s="33"/>
      <c r="C3625" s="32" t="s">
        <v>7268</v>
      </c>
      <c r="D3625" s="35" t="s">
        <v>127</v>
      </c>
      <c r="E3625" s="37" t="n">
        <v>170.79</v>
      </c>
      <c r="F3625" s="37" t="n">
        <v>304.4</v>
      </c>
      <c r="G3625" s="37" t="n">
        <v>475.19</v>
      </c>
    </row>
    <row collapsed="false" customFormat="false" customHeight="true" hidden="false" ht="15" outlineLevel="0" r="3626">
      <c r="A3626" s="32" t="s">
        <v>7269</v>
      </c>
      <c r="B3626" s="33"/>
      <c r="C3626" s="32" t="s">
        <v>7270</v>
      </c>
      <c r="D3626" s="35" t="s">
        <v>19</v>
      </c>
      <c r="E3626" s="37" t="n">
        <v>1236.17</v>
      </c>
      <c r="F3626" s="37" t="n">
        <v>1940.63</v>
      </c>
      <c r="G3626" s="37" t="n">
        <v>3176.8</v>
      </c>
    </row>
    <row collapsed="false" customFormat="false" customHeight="true" hidden="false" ht="15" outlineLevel="0" r="3627">
      <c r="A3627" s="38" t="s">
        <v>7271</v>
      </c>
      <c r="B3627" s="39" t="s">
        <v>7272</v>
      </c>
      <c r="C3627" s="38"/>
      <c r="D3627" s="40"/>
      <c r="E3627" s="41"/>
      <c r="F3627" s="41"/>
      <c r="G3627" s="41"/>
    </row>
    <row collapsed="false" customFormat="false" customHeight="true" hidden="false" ht="38.25" outlineLevel="0" r="3628">
      <c r="A3628" s="32" t="s">
        <v>7273</v>
      </c>
      <c r="B3628" s="33"/>
      <c r="C3628" s="32" t="s">
        <v>7274</v>
      </c>
      <c r="D3628" s="35" t="s">
        <v>19</v>
      </c>
      <c r="E3628" s="37" t="n">
        <v>2249.75</v>
      </c>
      <c r="F3628" s="37" t="n">
        <v>2435.98</v>
      </c>
      <c r="G3628" s="37" t="n">
        <v>4685.73</v>
      </c>
    </row>
    <row collapsed="false" customFormat="false" customHeight="true" hidden="false" ht="38.25" outlineLevel="0" r="3629">
      <c r="A3629" s="32" t="s">
        <v>7275</v>
      </c>
      <c r="B3629" s="33"/>
      <c r="C3629" s="32" t="s">
        <v>7276</v>
      </c>
      <c r="D3629" s="35" t="s">
        <v>19</v>
      </c>
      <c r="E3629" s="37" t="n">
        <v>3541.59</v>
      </c>
      <c r="F3629" s="37" t="n">
        <v>3959.43</v>
      </c>
      <c r="G3629" s="37" t="n">
        <v>7501.02</v>
      </c>
    </row>
    <row collapsed="false" customFormat="false" customHeight="true" hidden="false" ht="38.25" outlineLevel="0" r="3630">
      <c r="A3630" s="32" t="s">
        <v>7277</v>
      </c>
      <c r="B3630" s="33"/>
      <c r="C3630" s="32" t="s">
        <v>7278</v>
      </c>
      <c r="D3630" s="35" t="s">
        <v>19</v>
      </c>
      <c r="E3630" s="37" t="n">
        <v>5065.78</v>
      </c>
      <c r="F3630" s="37" t="n">
        <v>5228.85</v>
      </c>
      <c r="G3630" s="37" t="n">
        <v>10294.63</v>
      </c>
    </row>
    <row collapsed="false" customFormat="false" customHeight="true" hidden="false" ht="38.25" outlineLevel="0" r="3631">
      <c r="A3631" s="32" t="s">
        <v>7279</v>
      </c>
      <c r="B3631" s="33"/>
      <c r="C3631" s="32" t="s">
        <v>7280</v>
      </c>
      <c r="D3631" s="35" t="s">
        <v>19</v>
      </c>
      <c r="E3631" s="37" t="n">
        <v>7792.72</v>
      </c>
      <c r="F3631" s="37" t="n">
        <v>6517.6</v>
      </c>
      <c r="G3631" s="37" t="n">
        <v>14310.32</v>
      </c>
    </row>
    <row collapsed="false" customFormat="false" customHeight="true" hidden="false" ht="15" outlineLevel="0" r="3632">
      <c r="A3632" s="38" t="s">
        <v>7281</v>
      </c>
      <c r="B3632" s="39" t="s">
        <v>7282</v>
      </c>
      <c r="C3632" s="38"/>
      <c r="D3632" s="40"/>
      <c r="E3632" s="41"/>
      <c r="F3632" s="41"/>
      <c r="G3632" s="41"/>
    </row>
    <row collapsed="false" customFormat="false" customHeight="true" hidden="false" ht="38.25" outlineLevel="0" r="3633">
      <c r="A3633" s="32" t="s">
        <v>7283</v>
      </c>
      <c r="B3633" s="33"/>
      <c r="C3633" s="32" t="s">
        <v>7284</v>
      </c>
      <c r="D3633" s="35" t="s">
        <v>19</v>
      </c>
      <c r="E3633" s="37" t="n">
        <v>1548.65</v>
      </c>
      <c r="F3633" s="37" t="n">
        <v>1218.89</v>
      </c>
      <c r="G3633" s="37" t="n">
        <v>2767.54</v>
      </c>
    </row>
    <row collapsed="false" customFormat="false" customHeight="true" hidden="false" ht="38.25" outlineLevel="0" r="3634">
      <c r="A3634" s="32" t="s">
        <v>7285</v>
      </c>
      <c r="B3634" s="33"/>
      <c r="C3634" s="32" t="s">
        <v>7286</v>
      </c>
      <c r="D3634" s="35" t="s">
        <v>19</v>
      </c>
      <c r="E3634" s="37" t="n">
        <v>4212.62</v>
      </c>
      <c r="F3634" s="37" t="n">
        <v>1820.55</v>
      </c>
      <c r="G3634" s="37" t="n">
        <v>6033.17</v>
      </c>
    </row>
    <row collapsed="false" customFormat="false" customHeight="true" hidden="false" ht="38.25" outlineLevel="0" r="3635">
      <c r="A3635" s="32" t="s">
        <v>7287</v>
      </c>
      <c r="B3635" s="33"/>
      <c r="C3635" s="32" t="s">
        <v>7288</v>
      </c>
      <c r="D3635" s="35" t="s">
        <v>19</v>
      </c>
      <c r="E3635" s="37" t="n">
        <v>6257.53</v>
      </c>
      <c r="F3635" s="37" t="n">
        <v>3641.09</v>
      </c>
      <c r="G3635" s="37" t="n">
        <v>9898.62</v>
      </c>
    </row>
    <row collapsed="false" customFormat="false" customHeight="true" hidden="false" ht="15" outlineLevel="0" r="3636">
      <c r="A3636" s="32" t="s">
        <v>7289</v>
      </c>
      <c r="B3636" s="33"/>
      <c r="C3636" s="32" t="s">
        <v>7290</v>
      </c>
      <c r="D3636" s="35" t="s">
        <v>127</v>
      </c>
      <c r="E3636" s="37" t="n">
        <v>832.65</v>
      </c>
      <c r="F3636" s="37" t="n">
        <v>605.92</v>
      </c>
      <c r="G3636" s="37" t="n">
        <v>1438.57</v>
      </c>
    </row>
    <row collapsed="false" customFormat="false" customHeight="true" hidden="false" ht="25.5" outlineLevel="0" r="3637">
      <c r="A3637" s="32" t="s">
        <v>7291</v>
      </c>
      <c r="B3637" s="33"/>
      <c r="C3637" s="32" t="s">
        <v>7292</v>
      </c>
      <c r="D3637" s="35" t="s">
        <v>19</v>
      </c>
      <c r="E3637" s="37" t="n">
        <v>450.66</v>
      </c>
      <c r="F3637" s="37" t="n">
        <v>34.58</v>
      </c>
      <c r="G3637" s="37" t="n">
        <v>485.24</v>
      </c>
    </row>
    <row collapsed="false" customFormat="false" customHeight="true" hidden="false" ht="15" outlineLevel="0" r="3638">
      <c r="A3638" s="38" t="s">
        <v>7293</v>
      </c>
      <c r="B3638" s="39" t="s">
        <v>7294</v>
      </c>
      <c r="C3638" s="38"/>
      <c r="D3638" s="40"/>
      <c r="E3638" s="41"/>
      <c r="F3638" s="41"/>
      <c r="G3638" s="41"/>
    </row>
    <row collapsed="false" customFormat="false" customHeight="true" hidden="false" ht="25.5" outlineLevel="0" r="3639">
      <c r="A3639" s="32" t="s">
        <v>7295</v>
      </c>
      <c r="B3639" s="33"/>
      <c r="C3639" s="32" t="s">
        <v>7296</v>
      </c>
      <c r="D3639" s="35" t="s">
        <v>127</v>
      </c>
      <c r="E3639" s="37" t="n">
        <v>255.79</v>
      </c>
      <c r="F3639" s="37" t="n">
        <v>25.1</v>
      </c>
      <c r="G3639" s="37" t="n">
        <v>280.89</v>
      </c>
    </row>
    <row collapsed="false" customFormat="false" customHeight="true" hidden="false" ht="25.5" outlineLevel="0" r="3640">
      <c r="A3640" s="32" t="s">
        <v>7297</v>
      </c>
      <c r="B3640" s="33"/>
      <c r="C3640" s="32" t="s">
        <v>7298</v>
      </c>
      <c r="D3640" s="35" t="s">
        <v>127</v>
      </c>
      <c r="E3640" s="37" t="n">
        <v>325.56</v>
      </c>
      <c r="F3640" s="37" t="n">
        <v>37.64</v>
      </c>
      <c r="G3640" s="37" t="n">
        <v>363.2</v>
      </c>
    </row>
    <row collapsed="false" customFormat="false" customHeight="true" hidden="false" ht="25.5" outlineLevel="0" r="3641">
      <c r="A3641" s="32" t="s">
        <v>7299</v>
      </c>
      <c r="B3641" s="33"/>
      <c r="C3641" s="32" t="s">
        <v>7300</v>
      </c>
      <c r="D3641" s="35" t="s">
        <v>127</v>
      </c>
      <c r="E3641" s="37" t="n">
        <v>387.35</v>
      </c>
      <c r="F3641" s="37" t="n">
        <v>50.18</v>
      </c>
      <c r="G3641" s="37" t="n">
        <v>437.53</v>
      </c>
    </row>
    <row collapsed="false" customFormat="false" customHeight="true" hidden="false" ht="25.5" outlineLevel="0" r="3642">
      <c r="A3642" s="32" t="s">
        <v>7301</v>
      </c>
      <c r="B3642" s="33"/>
      <c r="C3642" s="32" t="s">
        <v>7302</v>
      </c>
      <c r="D3642" s="35" t="s">
        <v>127</v>
      </c>
      <c r="E3642" s="37" t="n">
        <v>615.41</v>
      </c>
      <c r="F3642" s="37" t="n">
        <v>62.72</v>
      </c>
      <c r="G3642" s="37" t="n">
        <v>678.13</v>
      </c>
    </row>
    <row collapsed="false" customFormat="false" customHeight="true" hidden="false" ht="25.5" outlineLevel="0" r="3643">
      <c r="A3643" s="32" t="s">
        <v>7303</v>
      </c>
      <c r="B3643" s="33"/>
      <c r="C3643" s="32" t="s">
        <v>7304</v>
      </c>
      <c r="D3643" s="35" t="s">
        <v>127</v>
      </c>
      <c r="E3643" s="37" t="n">
        <v>849.07</v>
      </c>
      <c r="F3643" s="37" t="n">
        <v>75.28</v>
      </c>
      <c r="G3643" s="37" t="n">
        <v>924.35</v>
      </c>
    </row>
    <row collapsed="false" customFormat="false" customHeight="true" hidden="false" ht="25.5" outlineLevel="0" r="3644">
      <c r="A3644" s="32" t="s">
        <v>7305</v>
      </c>
      <c r="B3644" s="33"/>
      <c r="C3644" s="32" t="s">
        <v>7306</v>
      </c>
      <c r="D3644" s="35" t="s">
        <v>127</v>
      </c>
      <c r="E3644" s="37" t="n">
        <v>1675.39</v>
      </c>
      <c r="F3644" s="37" t="n">
        <v>125.46</v>
      </c>
      <c r="G3644" s="37" t="n">
        <v>1800.85</v>
      </c>
    </row>
    <row collapsed="false" customFormat="false" customHeight="true" hidden="false" ht="15" outlineLevel="0" r="3645">
      <c r="A3645" s="38" t="s">
        <v>7307</v>
      </c>
      <c r="B3645" s="39" t="s">
        <v>7308</v>
      </c>
      <c r="C3645" s="38"/>
      <c r="D3645" s="40"/>
      <c r="E3645" s="41"/>
      <c r="F3645" s="41"/>
      <c r="G3645" s="41"/>
    </row>
    <row collapsed="false" customFormat="false" customHeight="true" hidden="false" ht="15" outlineLevel="0" r="3646">
      <c r="A3646" s="32" t="s">
        <v>7309</v>
      </c>
      <c r="B3646" s="33"/>
      <c r="C3646" s="32" t="s">
        <v>7310</v>
      </c>
      <c r="D3646" s="35" t="s">
        <v>19</v>
      </c>
      <c r="E3646" s="37" t="n">
        <v>610.35</v>
      </c>
      <c r="F3646" s="37" t="n">
        <v>15.33</v>
      </c>
      <c r="G3646" s="37" t="n">
        <v>625.68</v>
      </c>
    </row>
    <row collapsed="false" customFormat="false" customHeight="true" hidden="false" ht="25.5" outlineLevel="0" r="3647">
      <c r="A3647" s="32" t="s">
        <v>7311</v>
      </c>
      <c r="B3647" s="33"/>
      <c r="C3647" s="32" t="s">
        <v>7312</v>
      </c>
      <c r="D3647" s="35" t="s">
        <v>19</v>
      </c>
      <c r="E3647" s="37" t="n">
        <v>216.3</v>
      </c>
      <c r="F3647" s="37" t="n">
        <v>19.18</v>
      </c>
      <c r="G3647" s="37" t="n">
        <v>235.48</v>
      </c>
    </row>
    <row collapsed="false" customFormat="false" customHeight="true" hidden="false" ht="15" outlineLevel="0" r="3648">
      <c r="A3648" s="42" t="s">
        <v>7313</v>
      </c>
      <c r="B3648" s="42" t="s">
        <v>7314</v>
      </c>
      <c r="C3648" s="43"/>
      <c r="D3648" s="44"/>
      <c r="E3648" s="45"/>
      <c r="F3648" s="45"/>
      <c r="G3648" s="45"/>
    </row>
    <row collapsed="false" customFormat="false" customHeight="true" hidden="false" ht="15" outlineLevel="0" r="3649">
      <c r="A3649" s="23" t="s">
        <v>7315</v>
      </c>
      <c r="B3649" s="23" t="s">
        <v>7316</v>
      </c>
      <c r="C3649" s="24"/>
      <c r="D3649" s="46"/>
      <c r="E3649" s="47"/>
      <c r="F3649" s="47"/>
      <c r="G3649" s="47"/>
    </row>
    <row collapsed="false" customFormat="false" customHeight="true" hidden="false" ht="25.5" outlineLevel="0" r="3650">
      <c r="A3650" s="32" t="s">
        <v>7317</v>
      </c>
      <c r="B3650" s="33"/>
      <c r="C3650" s="32" t="s">
        <v>7318</v>
      </c>
      <c r="D3650" s="35" t="s">
        <v>19</v>
      </c>
      <c r="E3650" s="37" t="n">
        <v>537.53</v>
      </c>
      <c r="F3650" s="37" t="n">
        <v>134.2</v>
      </c>
      <c r="G3650" s="37" t="n">
        <v>671.73</v>
      </c>
    </row>
    <row collapsed="false" customFormat="false" customHeight="true" hidden="false" ht="25.5" outlineLevel="0" r="3651">
      <c r="A3651" s="32" t="s">
        <v>7319</v>
      </c>
      <c r="B3651" s="33"/>
      <c r="C3651" s="32" t="s">
        <v>7320</v>
      </c>
      <c r="D3651" s="35" t="s">
        <v>19</v>
      </c>
      <c r="E3651" s="37" t="n">
        <v>204.88</v>
      </c>
      <c r="F3651" s="37" t="n">
        <v>134.2</v>
      </c>
      <c r="G3651" s="37" t="n">
        <v>339.08</v>
      </c>
    </row>
    <row collapsed="false" customFormat="false" customHeight="true" hidden="false" ht="25.5" outlineLevel="0" r="3652">
      <c r="A3652" s="32" t="s">
        <v>7321</v>
      </c>
      <c r="B3652" s="33"/>
      <c r="C3652" s="32" t="s">
        <v>7322</v>
      </c>
      <c r="D3652" s="35" t="s">
        <v>127</v>
      </c>
      <c r="E3652" s="37" t="n">
        <v>14.74</v>
      </c>
      <c r="F3652" s="37" t="n">
        <v>3.83</v>
      </c>
      <c r="G3652" s="37" t="n">
        <v>18.57</v>
      </c>
    </row>
    <row collapsed="false" customFormat="false" customHeight="true" hidden="false" ht="25.5" outlineLevel="0" r="3653">
      <c r="A3653" s="32" t="s">
        <v>7323</v>
      </c>
      <c r="B3653" s="33"/>
      <c r="C3653" s="32" t="s">
        <v>7324</v>
      </c>
      <c r="D3653" s="35" t="s">
        <v>19</v>
      </c>
      <c r="E3653" s="37" t="n">
        <v>78.04</v>
      </c>
      <c r="F3653" s="37" t="n">
        <v>11.5</v>
      </c>
      <c r="G3653" s="37" t="n">
        <v>89.54</v>
      </c>
    </row>
    <row collapsed="false" customFormat="false" customHeight="true" hidden="false" ht="25.5" outlineLevel="0" r="3654">
      <c r="A3654" s="32" t="s">
        <v>7325</v>
      </c>
      <c r="B3654" s="33"/>
      <c r="C3654" s="32" t="s">
        <v>7326</v>
      </c>
      <c r="D3654" s="35" t="s">
        <v>127</v>
      </c>
      <c r="E3654" s="37" t="n">
        <v>21.94</v>
      </c>
      <c r="F3654" s="37" t="n">
        <v>3.83</v>
      </c>
      <c r="G3654" s="37" t="n">
        <v>25.77</v>
      </c>
    </row>
    <row collapsed="false" customFormat="false" customHeight="true" hidden="false" ht="25.5" outlineLevel="0" r="3655">
      <c r="A3655" s="32" t="s">
        <v>7327</v>
      </c>
      <c r="B3655" s="33"/>
      <c r="C3655" s="32" t="s">
        <v>7328</v>
      </c>
      <c r="D3655" s="35" t="s">
        <v>19</v>
      </c>
      <c r="E3655" s="37" t="n">
        <v>139.81</v>
      </c>
      <c r="F3655" s="37" t="n">
        <v>3.83</v>
      </c>
      <c r="G3655" s="37" t="n">
        <v>143.64</v>
      </c>
    </row>
    <row collapsed="false" customFormat="false" customHeight="true" hidden="false" ht="51" outlineLevel="0" r="3656">
      <c r="A3656" s="32" t="s">
        <v>7329</v>
      </c>
      <c r="B3656" s="33"/>
      <c r="C3656" s="32" t="s">
        <v>7330</v>
      </c>
      <c r="D3656" s="35" t="s">
        <v>19</v>
      </c>
      <c r="E3656" s="37" t="n">
        <v>2887.19</v>
      </c>
      <c r="F3656" s="37" t="n">
        <v>209.92</v>
      </c>
      <c r="G3656" s="37" t="n">
        <v>3097.11</v>
      </c>
    </row>
    <row collapsed="false" customFormat="false" customHeight="true" hidden="false" ht="25.5" outlineLevel="0" r="3657">
      <c r="A3657" s="32" t="s">
        <v>7331</v>
      </c>
      <c r="B3657" s="33"/>
      <c r="C3657" s="32" t="s">
        <v>7332</v>
      </c>
      <c r="D3657" s="35" t="s">
        <v>19</v>
      </c>
      <c r="E3657" s="37" t="n">
        <v>34.64</v>
      </c>
      <c r="F3657" s="37" t="n">
        <v>3.83</v>
      </c>
      <c r="G3657" s="37" t="n">
        <v>38.47</v>
      </c>
    </row>
    <row collapsed="false" customFormat="false" customHeight="true" hidden="false" ht="25.5" outlineLevel="0" r="3658">
      <c r="A3658" s="32" t="s">
        <v>7333</v>
      </c>
      <c r="B3658" s="33"/>
      <c r="C3658" s="32" t="s">
        <v>7334</v>
      </c>
      <c r="D3658" s="35" t="s">
        <v>19</v>
      </c>
      <c r="E3658" s="37" t="n">
        <v>46.74</v>
      </c>
      <c r="F3658" s="37" t="n">
        <v>3.83</v>
      </c>
      <c r="G3658" s="37" t="n">
        <v>50.57</v>
      </c>
    </row>
    <row collapsed="false" customFormat="false" customHeight="true" hidden="false" ht="25.5" outlineLevel="0" r="3659">
      <c r="A3659" s="32" t="s">
        <v>7335</v>
      </c>
      <c r="B3659" s="33"/>
      <c r="C3659" s="32" t="s">
        <v>7336</v>
      </c>
      <c r="D3659" s="35" t="s">
        <v>19</v>
      </c>
      <c r="E3659" s="37" t="n">
        <v>1320.11</v>
      </c>
      <c r="F3659" s="37" t="n">
        <v>49.21</v>
      </c>
      <c r="G3659" s="37" t="n">
        <v>1369.32</v>
      </c>
    </row>
    <row collapsed="false" customFormat="false" customHeight="true" hidden="false" ht="25.5" outlineLevel="0" r="3660">
      <c r="A3660" s="32" t="s">
        <v>7337</v>
      </c>
      <c r="B3660" s="33"/>
      <c r="C3660" s="32" t="s">
        <v>7338</v>
      </c>
      <c r="D3660" s="35" t="s">
        <v>19</v>
      </c>
      <c r="E3660" s="37" t="n">
        <v>56.69</v>
      </c>
      <c r="F3660" s="37" t="n">
        <v>3.83</v>
      </c>
      <c r="G3660" s="37" t="n">
        <v>60.52</v>
      </c>
    </row>
    <row collapsed="false" customFormat="false" customHeight="true" hidden="false" ht="25.5" outlineLevel="0" r="3661">
      <c r="A3661" s="32" t="s">
        <v>7339</v>
      </c>
      <c r="B3661" s="33"/>
      <c r="C3661" s="32" t="s">
        <v>7340</v>
      </c>
      <c r="D3661" s="35" t="s">
        <v>19</v>
      </c>
      <c r="E3661" s="37" t="n">
        <v>40.43</v>
      </c>
      <c r="F3661" s="37" t="n">
        <v>3.83</v>
      </c>
      <c r="G3661" s="37" t="n">
        <v>44.26</v>
      </c>
    </row>
    <row collapsed="false" customFormat="false" customHeight="true" hidden="false" ht="15" outlineLevel="0" r="3662">
      <c r="A3662" s="32" t="s">
        <v>7341</v>
      </c>
      <c r="B3662" s="33"/>
      <c r="C3662" s="32" t="s">
        <v>7342</v>
      </c>
      <c r="D3662" s="35" t="s">
        <v>19</v>
      </c>
      <c r="E3662" s="37" t="n">
        <v>12.58</v>
      </c>
      <c r="F3662" s="37" t="n">
        <v>0.52</v>
      </c>
      <c r="G3662" s="37" t="n">
        <v>13.1</v>
      </c>
    </row>
    <row collapsed="false" customFormat="false" customHeight="true" hidden="false" ht="25.5" outlineLevel="0" r="3663">
      <c r="A3663" s="32" t="s">
        <v>7343</v>
      </c>
      <c r="B3663" s="33"/>
      <c r="C3663" s="32" t="s">
        <v>7344</v>
      </c>
      <c r="D3663" s="35" t="s">
        <v>19</v>
      </c>
      <c r="E3663" s="37" t="n">
        <v>138.62</v>
      </c>
      <c r="F3663" s="37" t="n">
        <v>3.83</v>
      </c>
      <c r="G3663" s="37" t="n">
        <v>142.45</v>
      </c>
    </row>
    <row collapsed="false" customFormat="false" customHeight="true" hidden="false" ht="25.5" outlineLevel="0" r="3664">
      <c r="A3664" s="32" t="s">
        <v>7345</v>
      </c>
      <c r="B3664" s="33"/>
      <c r="C3664" s="32" t="s">
        <v>7346</v>
      </c>
      <c r="D3664" s="35" t="s">
        <v>19</v>
      </c>
      <c r="E3664" s="37" t="n">
        <v>1277.04</v>
      </c>
      <c r="F3664" s="37" t="n">
        <v>199.37</v>
      </c>
      <c r="G3664" s="37" t="n">
        <v>1476.41</v>
      </c>
    </row>
    <row collapsed="false" customFormat="false" customHeight="true" hidden="false" ht="25.5" outlineLevel="0" r="3665">
      <c r="A3665" s="32" t="s">
        <v>7347</v>
      </c>
      <c r="B3665" s="33"/>
      <c r="C3665" s="32" t="s">
        <v>7348</v>
      </c>
      <c r="D3665" s="35" t="s">
        <v>19</v>
      </c>
      <c r="E3665" s="37" t="n">
        <v>1543.95</v>
      </c>
      <c r="F3665" s="37" t="n">
        <v>199.37</v>
      </c>
      <c r="G3665" s="37" t="n">
        <v>1743.32</v>
      </c>
    </row>
    <row collapsed="false" customFormat="false" customHeight="true" hidden="false" ht="25.5" outlineLevel="0" r="3666">
      <c r="A3666" s="32" t="s">
        <v>7349</v>
      </c>
      <c r="B3666" s="33"/>
      <c r="C3666" s="32" t="s">
        <v>7350</v>
      </c>
      <c r="D3666" s="35" t="s">
        <v>19</v>
      </c>
      <c r="E3666" s="37" t="n">
        <v>1552.32</v>
      </c>
      <c r="F3666" s="37" t="n">
        <v>605.41</v>
      </c>
      <c r="G3666" s="37" t="n">
        <v>2157.73</v>
      </c>
    </row>
    <row collapsed="false" customFormat="false" customHeight="true" hidden="false" ht="15" outlineLevel="0" r="3667">
      <c r="A3667" s="38" t="s">
        <v>7351</v>
      </c>
      <c r="B3667" s="39" t="s">
        <v>7352</v>
      </c>
      <c r="C3667" s="38"/>
      <c r="D3667" s="40"/>
      <c r="E3667" s="41"/>
      <c r="F3667" s="41"/>
      <c r="G3667" s="41"/>
    </row>
    <row collapsed="false" customFormat="false" customHeight="true" hidden="false" ht="25.5" outlineLevel="0" r="3668">
      <c r="A3668" s="32" t="s">
        <v>7353</v>
      </c>
      <c r="B3668" s="33"/>
      <c r="C3668" s="32" t="s">
        <v>7354</v>
      </c>
      <c r="D3668" s="35" t="s">
        <v>19</v>
      </c>
      <c r="E3668" s="37" t="n">
        <v>20.31</v>
      </c>
      <c r="F3668" s="37" t="n">
        <v>13.49</v>
      </c>
      <c r="G3668" s="37" t="n">
        <v>33.8</v>
      </c>
    </row>
    <row collapsed="false" customFormat="false" customHeight="true" hidden="false" ht="15" outlineLevel="0" r="3669">
      <c r="A3669" s="32" t="s">
        <v>7355</v>
      </c>
      <c r="B3669" s="33"/>
      <c r="C3669" s="32" t="s">
        <v>7356</v>
      </c>
      <c r="D3669" s="35" t="s">
        <v>19</v>
      </c>
      <c r="E3669" s="37" t="n">
        <v>560.47</v>
      </c>
      <c r="F3669" s="37" t="n">
        <v>19.18</v>
      </c>
      <c r="G3669" s="37" t="n">
        <v>579.65</v>
      </c>
    </row>
    <row collapsed="false" customFormat="false" customHeight="true" hidden="false" ht="25.5" outlineLevel="0" r="3670">
      <c r="A3670" s="32" t="s">
        <v>7357</v>
      </c>
      <c r="B3670" s="33"/>
      <c r="C3670" s="32" t="s">
        <v>7358</v>
      </c>
      <c r="D3670" s="35" t="s">
        <v>19</v>
      </c>
      <c r="E3670" s="37" t="n">
        <v>19.54</v>
      </c>
      <c r="F3670" s="37" t="n">
        <v>13.49</v>
      </c>
      <c r="G3670" s="37" t="n">
        <v>33.03</v>
      </c>
    </row>
    <row collapsed="false" customFormat="false" customHeight="true" hidden="false" ht="38.25" outlineLevel="0" r="3671">
      <c r="A3671" s="32" t="s">
        <v>7359</v>
      </c>
      <c r="B3671" s="33"/>
      <c r="C3671" s="32" t="s">
        <v>7360</v>
      </c>
      <c r="D3671" s="35" t="s">
        <v>19</v>
      </c>
      <c r="E3671" s="37" t="n">
        <v>5371.9</v>
      </c>
      <c r="F3671" s="37" t="n">
        <v>115.02</v>
      </c>
      <c r="G3671" s="37" t="n">
        <v>5486.92</v>
      </c>
    </row>
    <row collapsed="false" customFormat="false" customHeight="true" hidden="false" ht="15" outlineLevel="0" r="3672">
      <c r="A3672" s="38" t="s">
        <v>7361</v>
      </c>
      <c r="B3672" s="39" t="s">
        <v>7362</v>
      </c>
      <c r="C3672" s="38"/>
      <c r="D3672" s="40"/>
      <c r="E3672" s="41"/>
      <c r="F3672" s="41"/>
      <c r="G3672" s="41"/>
    </row>
    <row collapsed="false" customFormat="false" customHeight="true" hidden="false" ht="25.5" outlineLevel="0" r="3673">
      <c r="A3673" s="32" t="s">
        <v>7363</v>
      </c>
      <c r="B3673" s="33"/>
      <c r="C3673" s="32" t="s">
        <v>7364</v>
      </c>
      <c r="D3673" s="35" t="s">
        <v>19</v>
      </c>
      <c r="E3673" s="37" t="n">
        <v>443.05</v>
      </c>
      <c r="F3673" s="37" t="n">
        <v>38.34</v>
      </c>
      <c r="G3673" s="37" t="n">
        <v>481.39</v>
      </c>
    </row>
    <row collapsed="false" customFormat="false" customHeight="true" hidden="false" ht="25.5" outlineLevel="0" r="3674">
      <c r="A3674" s="32" t="s">
        <v>7365</v>
      </c>
      <c r="B3674" s="33"/>
      <c r="C3674" s="32" t="s">
        <v>7366</v>
      </c>
      <c r="D3674" s="35" t="s">
        <v>19</v>
      </c>
      <c r="E3674" s="37" t="n">
        <v>222.3</v>
      </c>
      <c r="F3674" s="37" t="n">
        <v>30.67</v>
      </c>
      <c r="G3674" s="37" t="n">
        <v>252.97</v>
      </c>
    </row>
    <row collapsed="false" customFormat="false" customHeight="true" hidden="false" ht="25.5" outlineLevel="0" r="3675">
      <c r="A3675" s="32" t="s">
        <v>7367</v>
      </c>
      <c r="B3675" s="33"/>
      <c r="C3675" s="32" t="s">
        <v>7368</v>
      </c>
      <c r="D3675" s="35" t="s">
        <v>19</v>
      </c>
      <c r="E3675" s="37" t="n">
        <v>15938.79</v>
      </c>
      <c r="F3675" s="37" t="n">
        <v>12.21</v>
      </c>
      <c r="G3675" s="37" t="n">
        <v>15951</v>
      </c>
    </row>
    <row collapsed="false" customFormat="false" customHeight="true" hidden="false" ht="38.25" outlineLevel="0" r="3676">
      <c r="A3676" s="32" t="s">
        <v>7369</v>
      </c>
      <c r="B3676" s="33"/>
      <c r="C3676" s="32" t="s">
        <v>7370</v>
      </c>
      <c r="D3676" s="35" t="s">
        <v>19</v>
      </c>
      <c r="E3676" s="37" t="n">
        <v>198.16</v>
      </c>
      <c r="F3676" s="37" t="n">
        <v>19.18</v>
      </c>
      <c r="G3676" s="37" t="n">
        <v>217.34</v>
      </c>
    </row>
    <row collapsed="false" customFormat="false" customHeight="true" hidden="false" ht="38.25" outlineLevel="0" r="3677">
      <c r="A3677" s="32" t="s">
        <v>7371</v>
      </c>
      <c r="B3677" s="33"/>
      <c r="C3677" s="32" t="s">
        <v>7372</v>
      </c>
      <c r="D3677" s="35" t="s">
        <v>19</v>
      </c>
      <c r="E3677" s="37" t="n">
        <v>94.74</v>
      </c>
      <c r="F3677" s="37" t="n">
        <v>19.18</v>
      </c>
      <c r="G3677" s="37" t="n">
        <v>113.92</v>
      </c>
    </row>
    <row collapsed="false" customFormat="false" customHeight="true" hidden="false" ht="38.25" outlineLevel="0" r="3678">
      <c r="A3678" s="32" t="s">
        <v>7373</v>
      </c>
      <c r="B3678" s="33"/>
      <c r="C3678" s="32" t="s">
        <v>7374</v>
      </c>
      <c r="D3678" s="35" t="s">
        <v>19</v>
      </c>
      <c r="E3678" s="37" t="n">
        <v>196</v>
      </c>
      <c r="F3678" s="37" t="n">
        <v>11.5</v>
      </c>
      <c r="G3678" s="37" t="n">
        <v>207.5</v>
      </c>
    </row>
    <row collapsed="false" customFormat="false" customHeight="true" hidden="false" ht="25.5" outlineLevel="0" r="3679">
      <c r="A3679" s="32" t="s">
        <v>7375</v>
      </c>
      <c r="B3679" s="33"/>
      <c r="C3679" s="32" t="s">
        <v>7376</v>
      </c>
      <c r="D3679" s="35" t="s">
        <v>19</v>
      </c>
      <c r="E3679" s="37" t="n">
        <v>50.26</v>
      </c>
      <c r="F3679" s="37" t="n">
        <v>11.5</v>
      </c>
      <c r="G3679" s="37" t="n">
        <v>61.76</v>
      </c>
    </row>
    <row collapsed="false" customFormat="false" customHeight="true" hidden="false" ht="25.5" outlineLevel="0" r="3680">
      <c r="A3680" s="32" t="s">
        <v>7377</v>
      </c>
      <c r="B3680" s="33"/>
      <c r="C3680" s="32" t="s">
        <v>7378</v>
      </c>
      <c r="D3680" s="35" t="s">
        <v>19</v>
      </c>
      <c r="E3680" s="37" t="n">
        <v>148.55</v>
      </c>
      <c r="F3680" s="37" t="n">
        <v>11.5</v>
      </c>
      <c r="G3680" s="37" t="n">
        <v>160.05</v>
      </c>
    </row>
    <row collapsed="false" customFormat="false" customHeight="true" hidden="false" ht="25.5" outlineLevel="0" r="3681">
      <c r="A3681" s="32" t="s">
        <v>7379</v>
      </c>
      <c r="B3681" s="33"/>
      <c r="C3681" s="32" t="s">
        <v>7380</v>
      </c>
      <c r="D3681" s="35" t="s">
        <v>19</v>
      </c>
      <c r="E3681" s="37" t="n">
        <v>346.43</v>
      </c>
      <c r="F3681" s="37" t="n">
        <v>11.5</v>
      </c>
      <c r="G3681" s="37" t="n">
        <v>357.93</v>
      </c>
    </row>
    <row collapsed="false" customFormat="false" customHeight="true" hidden="false" ht="15" outlineLevel="0" r="3682">
      <c r="A3682" s="32" t="s">
        <v>7381</v>
      </c>
      <c r="B3682" s="33"/>
      <c r="C3682" s="32" t="s">
        <v>7382</v>
      </c>
      <c r="D3682" s="35" t="s">
        <v>19</v>
      </c>
      <c r="E3682" s="37" t="n">
        <v>228.78</v>
      </c>
      <c r="F3682" s="37" t="n">
        <v>11.5</v>
      </c>
      <c r="G3682" s="37" t="n">
        <v>240.28</v>
      </c>
    </row>
    <row collapsed="false" customFormat="false" customHeight="true" hidden="false" ht="38.25" outlineLevel="0" r="3683">
      <c r="A3683" s="32" t="s">
        <v>7383</v>
      </c>
      <c r="B3683" s="33"/>
      <c r="C3683" s="32" t="s">
        <v>7384</v>
      </c>
      <c r="D3683" s="35" t="s">
        <v>19</v>
      </c>
      <c r="E3683" s="37" t="n">
        <v>127.88</v>
      </c>
      <c r="F3683" s="37" t="n">
        <v>19.18</v>
      </c>
      <c r="G3683" s="37" t="n">
        <v>147.06</v>
      </c>
    </row>
    <row collapsed="false" customFormat="false" customHeight="true" hidden="false" ht="25.5" outlineLevel="0" r="3684">
      <c r="A3684" s="32" t="s">
        <v>7385</v>
      </c>
      <c r="B3684" s="33"/>
      <c r="C3684" s="32" t="s">
        <v>7386</v>
      </c>
      <c r="D3684" s="35" t="s">
        <v>19</v>
      </c>
      <c r="E3684" s="37" t="n">
        <v>624.08</v>
      </c>
      <c r="F3684" s="37" t="n">
        <v>12.21</v>
      </c>
      <c r="G3684" s="37" t="n">
        <v>636.29</v>
      </c>
    </row>
    <row collapsed="false" customFormat="false" customHeight="true" hidden="false" ht="38.25" outlineLevel="0" r="3685">
      <c r="A3685" s="32" t="s">
        <v>7387</v>
      </c>
      <c r="B3685" s="33"/>
      <c r="C3685" s="32" t="s">
        <v>7388</v>
      </c>
      <c r="D3685" s="35" t="s">
        <v>19</v>
      </c>
      <c r="E3685" s="37" t="n">
        <v>213.83</v>
      </c>
      <c r="F3685" s="37" t="n">
        <v>12.21</v>
      </c>
      <c r="G3685" s="37" t="n">
        <v>226.04</v>
      </c>
    </row>
    <row collapsed="false" customFormat="false" customHeight="true" hidden="false" ht="38.25" outlineLevel="0" r="3686">
      <c r="A3686" s="32" t="s">
        <v>7389</v>
      </c>
      <c r="B3686" s="33"/>
      <c r="C3686" s="32" t="s">
        <v>7390</v>
      </c>
      <c r="D3686" s="35" t="s">
        <v>19</v>
      </c>
      <c r="E3686" s="37" t="n">
        <v>621.61</v>
      </c>
      <c r="F3686" s="37" t="n">
        <v>12.21</v>
      </c>
      <c r="G3686" s="37" t="n">
        <v>633.82</v>
      </c>
    </row>
    <row collapsed="false" customFormat="false" customHeight="true" hidden="false" ht="15" outlineLevel="0" r="3687">
      <c r="A3687" s="32" t="s">
        <v>7391</v>
      </c>
      <c r="B3687" s="33"/>
      <c r="C3687" s="32" t="s">
        <v>7392</v>
      </c>
      <c r="D3687" s="35" t="s">
        <v>19</v>
      </c>
      <c r="E3687" s="37" t="n">
        <v>43.84</v>
      </c>
      <c r="F3687" s="37" t="n">
        <v>11.5</v>
      </c>
      <c r="G3687" s="37" t="n">
        <v>55.34</v>
      </c>
    </row>
    <row collapsed="false" customFormat="false" customHeight="true" hidden="false" ht="38.25" outlineLevel="0" r="3688">
      <c r="A3688" s="32" t="s">
        <v>7393</v>
      </c>
      <c r="B3688" s="33"/>
      <c r="C3688" s="32" t="s">
        <v>7394</v>
      </c>
      <c r="D3688" s="35" t="s">
        <v>19</v>
      </c>
      <c r="E3688" s="37" t="n">
        <v>541.01</v>
      </c>
      <c r="F3688" s="37" t="n">
        <v>12.21</v>
      </c>
      <c r="G3688" s="37" t="n">
        <v>553.22</v>
      </c>
    </row>
    <row collapsed="false" customFormat="false" customHeight="true" hidden="false" ht="15" outlineLevel="0" r="3689">
      <c r="A3689" s="32" t="s">
        <v>7395</v>
      </c>
      <c r="B3689" s="33"/>
      <c r="C3689" s="32" t="s">
        <v>7396</v>
      </c>
      <c r="D3689" s="35" t="s">
        <v>19</v>
      </c>
      <c r="E3689" s="37" t="n">
        <v>87.12</v>
      </c>
      <c r="F3689" s="37" t="n">
        <v>42.17</v>
      </c>
      <c r="G3689" s="37" t="n">
        <v>129.29</v>
      </c>
    </row>
    <row collapsed="false" customFormat="false" customHeight="true" hidden="false" ht="25.5" outlineLevel="0" r="3690">
      <c r="A3690" s="32" t="s">
        <v>7397</v>
      </c>
      <c r="B3690" s="33"/>
      <c r="C3690" s="32" t="s">
        <v>7398</v>
      </c>
      <c r="D3690" s="35" t="s">
        <v>19</v>
      </c>
      <c r="E3690" s="37" t="n">
        <v>149.67</v>
      </c>
      <c r="F3690" s="37" t="n">
        <v>38.34</v>
      </c>
      <c r="G3690" s="37" t="n">
        <v>188.01</v>
      </c>
    </row>
    <row collapsed="false" customFormat="false" customHeight="true" hidden="false" ht="25.5" outlineLevel="0" r="3691">
      <c r="A3691" s="32" t="s">
        <v>7399</v>
      </c>
      <c r="B3691" s="33"/>
      <c r="C3691" s="32" t="s">
        <v>7400</v>
      </c>
      <c r="D3691" s="35" t="s">
        <v>19</v>
      </c>
      <c r="E3691" s="37" t="n">
        <v>1279.87</v>
      </c>
      <c r="F3691" s="37" t="n">
        <v>11.5</v>
      </c>
      <c r="G3691" s="37" t="n">
        <v>1291.37</v>
      </c>
    </row>
    <row collapsed="false" customFormat="false" customHeight="true" hidden="false" ht="15" outlineLevel="0" r="3692">
      <c r="A3692" s="32" t="s">
        <v>7401</v>
      </c>
      <c r="B3692" s="33"/>
      <c r="C3692" s="32" t="s">
        <v>7402</v>
      </c>
      <c r="D3692" s="35" t="s">
        <v>19</v>
      </c>
      <c r="E3692" s="37" t="n">
        <v>123.21</v>
      </c>
      <c r="F3692" s="37" t="n">
        <v>11.5</v>
      </c>
      <c r="G3692" s="37" t="n">
        <v>134.71</v>
      </c>
    </row>
    <row collapsed="false" customFormat="false" customHeight="true" hidden="false" ht="25.5" outlineLevel="0" r="3693">
      <c r="A3693" s="32" t="s">
        <v>7403</v>
      </c>
      <c r="B3693" s="33"/>
      <c r="C3693" s="32" t="s">
        <v>7404</v>
      </c>
      <c r="D3693" s="35" t="s">
        <v>19</v>
      </c>
      <c r="E3693" s="37" t="n">
        <v>287.27</v>
      </c>
      <c r="F3693" s="37" t="n">
        <v>19.18</v>
      </c>
      <c r="G3693" s="37" t="n">
        <v>306.45</v>
      </c>
    </row>
    <row collapsed="false" customFormat="false" customHeight="true" hidden="false" ht="15" outlineLevel="0" r="3694">
      <c r="A3694" s="32" t="s">
        <v>7405</v>
      </c>
      <c r="B3694" s="33"/>
      <c r="C3694" s="32" t="s">
        <v>7406</v>
      </c>
      <c r="D3694" s="35" t="s">
        <v>19</v>
      </c>
      <c r="E3694" s="37" t="n">
        <v>328.11</v>
      </c>
      <c r="F3694" s="37" t="n">
        <v>11.5</v>
      </c>
      <c r="G3694" s="37" t="n">
        <v>339.61</v>
      </c>
    </row>
    <row collapsed="false" customFormat="false" customHeight="true" hidden="false" ht="15" outlineLevel="0" r="3695">
      <c r="A3695" s="32" t="s">
        <v>7407</v>
      </c>
      <c r="B3695" s="33"/>
      <c r="C3695" s="32" t="s">
        <v>7408</v>
      </c>
      <c r="D3695" s="35" t="s">
        <v>19</v>
      </c>
      <c r="E3695" s="37" t="n">
        <v>221.18</v>
      </c>
      <c r="F3695" s="37" t="n">
        <v>9.59</v>
      </c>
      <c r="G3695" s="37" t="n">
        <v>230.77</v>
      </c>
    </row>
    <row collapsed="false" customFormat="false" customHeight="true" hidden="false" ht="15" outlineLevel="0" r="3696">
      <c r="A3696" s="32" t="s">
        <v>7409</v>
      </c>
      <c r="B3696" s="33"/>
      <c r="C3696" s="32" t="s">
        <v>7410</v>
      </c>
      <c r="D3696" s="35" t="s">
        <v>19</v>
      </c>
      <c r="E3696" s="37" t="n">
        <v>252.46</v>
      </c>
      <c r="F3696" s="37" t="n">
        <v>9.59</v>
      </c>
      <c r="G3696" s="37" t="n">
        <v>262.05</v>
      </c>
    </row>
    <row collapsed="false" customFormat="false" customHeight="true" hidden="false" ht="15" outlineLevel="0" r="3697">
      <c r="A3697" s="38" t="s">
        <v>7411</v>
      </c>
      <c r="B3697" s="39" t="s">
        <v>7412</v>
      </c>
      <c r="C3697" s="38"/>
      <c r="D3697" s="40"/>
      <c r="E3697" s="41"/>
      <c r="F3697" s="41"/>
      <c r="G3697" s="41"/>
    </row>
    <row collapsed="false" customFormat="false" customHeight="true" hidden="false" ht="25.5" outlineLevel="0" r="3698">
      <c r="A3698" s="32" t="s">
        <v>7413</v>
      </c>
      <c r="B3698" s="33"/>
      <c r="C3698" s="32" t="s">
        <v>7414</v>
      </c>
      <c r="D3698" s="35" t="s">
        <v>19</v>
      </c>
      <c r="E3698" s="37" t="n">
        <v>707.4</v>
      </c>
      <c r="F3698" s="37" t="n">
        <v>15.92</v>
      </c>
      <c r="G3698" s="37" t="n">
        <v>723.32</v>
      </c>
    </row>
    <row collapsed="false" customFormat="false" customHeight="true" hidden="false" ht="25.5" outlineLevel="0" r="3699">
      <c r="A3699" s="32" t="s">
        <v>7415</v>
      </c>
      <c r="B3699" s="33"/>
      <c r="C3699" s="32" t="s">
        <v>7416</v>
      </c>
      <c r="D3699" s="35" t="s">
        <v>19</v>
      </c>
      <c r="E3699" s="37" t="n">
        <v>3288.98</v>
      </c>
      <c r="F3699" s="37" t="n">
        <v>15.92</v>
      </c>
      <c r="G3699" s="37" t="n">
        <v>3304.9</v>
      </c>
    </row>
    <row collapsed="false" customFormat="false" customHeight="true" hidden="false" ht="25.5" outlineLevel="0" r="3700">
      <c r="A3700" s="32" t="s">
        <v>7417</v>
      </c>
      <c r="B3700" s="33"/>
      <c r="C3700" s="32" t="s">
        <v>7418</v>
      </c>
      <c r="D3700" s="35" t="s">
        <v>19</v>
      </c>
      <c r="E3700" s="37" t="n">
        <v>98.42</v>
      </c>
      <c r="F3700" s="37" t="n">
        <v>15.92</v>
      </c>
      <c r="G3700" s="37" t="n">
        <v>114.34</v>
      </c>
    </row>
    <row collapsed="false" customFormat="false" customHeight="true" hidden="false" ht="25.5" outlineLevel="0" r="3701">
      <c r="A3701" s="32" t="s">
        <v>7419</v>
      </c>
      <c r="B3701" s="33"/>
      <c r="C3701" s="32" t="s">
        <v>7420</v>
      </c>
      <c r="D3701" s="35" t="s">
        <v>19</v>
      </c>
      <c r="E3701" s="37" t="n">
        <v>138.55</v>
      </c>
      <c r="F3701" s="37" t="n">
        <v>15.92</v>
      </c>
      <c r="G3701" s="37" t="n">
        <v>154.47</v>
      </c>
    </row>
    <row collapsed="false" customFormat="false" customHeight="true" hidden="false" ht="25.5" outlineLevel="0" r="3702">
      <c r="A3702" s="32" t="s">
        <v>7421</v>
      </c>
      <c r="B3702" s="33"/>
      <c r="C3702" s="32" t="s">
        <v>7422</v>
      </c>
      <c r="D3702" s="35" t="s">
        <v>19</v>
      </c>
      <c r="E3702" s="37" t="n">
        <v>166.97</v>
      </c>
      <c r="F3702" s="37" t="n">
        <v>15.92</v>
      </c>
      <c r="G3702" s="37" t="n">
        <v>182.89</v>
      </c>
    </row>
    <row collapsed="false" customFormat="false" customHeight="true" hidden="false" ht="25.5" outlineLevel="0" r="3703">
      <c r="A3703" s="32" t="s">
        <v>7423</v>
      </c>
      <c r="B3703" s="33"/>
      <c r="C3703" s="32" t="s">
        <v>7424</v>
      </c>
      <c r="D3703" s="35" t="s">
        <v>19</v>
      </c>
      <c r="E3703" s="37" t="n">
        <v>697.78</v>
      </c>
      <c r="F3703" s="37" t="n">
        <v>0</v>
      </c>
      <c r="G3703" s="37" t="n">
        <v>697.78</v>
      </c>
    </row>
    <row collapsed="false" customFormat="false" customHeight="true" hidden="false" ht="25.5" outlineLevel="0" r="3704">
      <c r="A3704" s="32" t="s">
        <v>7425</v>
      </c>
      <c r="B3704" s="33"/>
      <c r="C3704" s="32" t="s">
        <v>7426</v>
      </c>
      <c r="D3704" s="35" t="s">
        <v>19</v>
      </c>
      <c r="E3704" s="37" t="n">
        <v>95.37</v>
      </c>
      <c r="F3704" s="37" t="n">
        <v>15.92</v>
      </c>
      <c r="G3704" s="37" t="n">
        <v>111.29</v>
      </c>
    </row>
    <row collapsed="false" customFormat="false" customHeight="true" hidden="false" ht="25.5" outlineLevel="0" r="3705">
      <c r="A3705" s="32" t="s">
        <v>7427</v>
      </c>
      <c r="B3705" s="33"/>
      <c r="C3705" s="32" t="s">
        <v>7428</v>
      </c>
      <c r="D3705" s="35" t="s">
        <v>19</v>
      </c>
      <c r="E3705" s="37" t="n">
        <v>132.15</v>
      </c>
      <c r="F3705" s="37" t="n">
        <v>15.92</v>
      </c>
      <c r="G3705" s="37" t="n">
        <v>148.07</v>
      </c>
    </row>
    <row collapsed="false" customFormat="false" customHeight="true" hidden="false" ht="25.5" outlineLevel="0" r="3706">
      <c r="A3706" s="32" t="s">
        <v>7429</v>
      </c>
      <c r="B3706" s="33"/>
      <c r="C3706" s="32" t="s">
        <v>7430</v>
      </c>
      <c r="D3706" s="35" t="s">
        <v>19</v>
      </c>
      <c r="E3706" s="37" t="n">
        <v>149.2</v>
      </c>
      <c r="F3706" s="37" t="n">
        <v>15.92</v>
      </c>
      <c r="G3706" s="37" t="n">
        <v>165.12</v>
      </c>
    </row>
    <row collapsed="false" customFormat="false" customHeight="true" hidden="false" ht="25.5" outlineLevel="0" r="3707">
      <c r="A3707" s="32" t="s">
        <v>7431</v>
      </c>
      <c r="B3707" s="33"/>
      <c r="C3707" s="32" t="s">
        <v>7432</v>
      </c>
      <c r="D3707" s="35" t="s">
        <v>19</v>
      </c>
      <c r="E3707" s="37" t="n">
        <v>345.62</v>
      </c>
      <c r="F3707" s="37" t="n">
        <v>15.92</v>
      </c>
      <c r="G3707" s="37" t="n">
        <v>361.54</v>
      </c>
    </row>
    <row collapsed="false" customFormat="false" customHeight="true" hidden="false" ht="15" outlineLevel="0" r="3708">
      <c r="A3708" s="32" t="s">
        <v>7433</v>
      </c>
      <c r="B3708" s="33"/>
      <c r="C3708" s="32" t="s">
        <v>7434</v>
      </c>
      <c r="D3708" s="35" t="s">
        <v>19</v>
      </c>
      <c r="E3708" s="37" t="n">
        <v>142.58</v>
      </c>
      <c r="F3708" s="37" t="n">
        <v>1.56</v>
      </c>
      <c r="G3708" s="37" t="n">
        <v>144.14</v>
      </c>
    </row>
    <row collapsed="false" customFormat="false" customHeight="true" hidden="false" ht="25.5" outlineLevel="0" r="3709">
      <c r="A3709" s="32" t="s">
        <v>7435</v>
      </c>
      <c r="B3709" s="33"/>
      <c r="C3709" s="32" t="s">
        <v>7436</v>
      </c>
      <c r="D3709" s="35" t="s">
        <v>19</v>
      </c>
      <c r="E3709" s="37" t="n">
        <v>250.86</v>
      </c>
      <c r="F3709" s="37" t="n">
        <v>1.56</v>
      </c>
      <c r="G3709" s="37" t="n">
        <v>252.42</v>
      </c>
    </row>
    <row collapsed="false" customFormat="false" customHeight="true" hidden="false" ht="15" outlineLevel="0" r="3710">
      <c r="A3710" s="38" t="s">
        <v>7437</v>
      </c>
      <c r="B3710" s="39" t="s">
        <v>7438</v>
      </c>
      <c r="C3710" s="38"/>
      <c r="D3710" s="40"/>
      <c r="E3710" s="41"/>
      <c r="F3710" s="41"/>
      <c r="G3710" s="41"/>
    </row>
    <row collapsed="false" customFormat="false" customHeight="true" hidden="false" ht="15" outlineLevel="0" r="3711">
      <c r="A3711" s="32" t="s">
        <v>7439</v>
      </c>
      <c r="B3711" s="33"/>
      <c r="C3711" s="32" t="s">
        <v>7440</v>
      </c>
      <c r="D3711" s="35" t="s">
        <v>851</v>
      </c>
      <c r="E3711" s="37" t="n">
        <v>2.66</v>
      </c>
      <c r="F3711" s="37" t="n">
        <v>0</v>
      </c>
      <c r="G3711" s="37" t="n">
        <v>2.66</v>
      </c>
    </row>
    <row collapsed="false" customFormat="false" customHeight="true" hidden="false" ht="15" outlineLevel="0" r="3712">
      <c r="A3712" s="32" t="s">
        <v>7441</v>
      </c>
      <c r="B3712" s="33"/>
      <c r="C3712" s="32" t="s">
        <v>7442</v>
      </c>
      <c r="D3712" s="35" t="s">
        <v>584</v>
      </c>
      <c r="E3712" s="37" t="n">
        <v>9.82</v>
      </c>
      <c r="F3712" s="37" t="n">
        <v>0</v>
      </c>
      <c r="G3712" s="37" t="n">
        <v>9.82</v>
      </c>
    </row>
    <row collapsed="false" customFormat="false" customHeight="true" hidden="false" ht="15" outlineLevel="0" r="3713">
      <c r="A3713" s="32" t="s">
        <v>7443</v>
      </c>
      <c r="B3713" s="33"/>
      <c r="C3713" s="32" t="s">
        <v>7444</v>
      </c>
      <c r="D3713" s="35" t="s">
        <v>584</v>
      </c>
      <c r="E3713" s="37" t="n">
        <v>8.84</v>
      </c>
      <c r="F3713" s="37" t="n">
        <v>0</v>
      </c>
      <c r="G3713" s="37" t="n">
        <v>8.84</v>
      </c>
    </row>
    <row collapsed="false" customFormat="false" customHeight="true" hidden="false" ht="38.25" outlineLevel="0" r="3714">
      <c r="A3714" s="32" t="s">
        <v>7445</v>
      </c>
      <c r="B3714" s="33"/>
      <c r="C3714" s="32" t="s">
        <v>7446</v>
      </c>
      <c r="D3714" s="35" t="s">
        <v>19</v>
      </c>
      <c r="E3714" s="37" t="n">
        <v>37.84</v>
      </c>
      <c r="F3714" s="37" t="n">
        <v>0</v>
      </c>
      <c r="G3714" s="37" t="n">
        <v>37.84</v>
      </c>
    </row>
    <row collapsed="false" customFormat="false" customHeight="true" hidden="false" ht="38.25" outlineLevel="0" r="3715">
      <c r="A3715" s="32" t="s">
        <v>7447</v>
      </c>
      <c r="B3715" s="33"/>
      <c r="C3715" s="32" t="s">
        <v>7448</v>
      </c>
      <c r="D3715" s="35" t="s">
        <v>19</v>
      </c>
      <c r="E3715" s="37" t="n">
        <v>18.87</v>
      </c>
      <c r="F3715" s="37" t="n">
        <v>0</v>
      </c>
      <c r="G3715" s="37" t="n">
        <v>18.87</v>
      </c>
    </row>
    <row collapsed="false" customFormat="false" customHeight="true" hidden="false" ht="15" outlineLevel="0" r="3716">
      <c r="A3716" s="32" t="s">
        <v>7449</v>
      </c>
      <c r="B3716" s="33"/>
      <c r="C3716" s="32" t="s">
        <v>7450</v>
      </c>
      <c r="D3716" s="35" t="s">
        <v>19</v>
      </c>
      <c r="E3716" s="37" t="n">
        <v>0.05</v>
      </c>
      <c r="F3716" s="37" t="n">
        <v>13.49</v>
      </c>
      <c r="G3716" s="37" t="n">
        <v>13.54</v>
      </c>
    </row>
    <row collapsed="false" customFormat="false" customHeight="true" hidden="false" ht="15" outlineLevel="0" r="3717">
      <c r="A3717" s="42" t="s">
        <v>7451</v>
      </c>
      <c r="B3717" s="42" t="s">
        <v>7452</v>
      </c>
      <c r="C3717" s="43"/>
      <c r="D3717" s="44"/>
      <c r="E3717" s="45"/>
      <c r="F3717" s="45"/>
      <c r="G3717" s="45"/>
    </row>
    <row collapsed="false" customFormat="false" customHeight="true" hidden="false" ht="15" outlineLevel="0" r="3718">
      <c r="A3718" s="23" t="s">
        <v>7453</v>
      </c>
      <c r="B3718" s="23" t="s">
        <v>7454</v>
      </c>
      <c r="C3718" s="24"/>
      <c r="D3718" s="46"/>
      <c r="E3718" s="47"/>
      <c r="F3718" s="47"/>
      <c r="G3718" s="47"/>
    </row>
    <row collapsed="false" customFormat="false" customHeight="true" hidden="false" ht="25.5" outlineLevel="0" r="3719">
      <c r="A3719" s="32" t="s">
        <v>7455</v>
      </c>
      <c r="B3719" s="33"/>
      <c r="C3719" s="32" t="s">
        <v>7456</v>
      </c>
      <c r="D3719" s="35" t="s">
        <v>71</v>
      </c>
      <c r="E3719" s="37" t="n">
        <v>1.85</v>
      </c>
      <c r="F3719" s="37" t="n">
        <v>0.13</v>
      </c>
      <c r="G3719" s="37" t="n">
        <v>1.98</v>
      </c>
    </row>
    <row collapsed="false" customFormat="false" customHeight="true" hidden="false" ht="38.25" outlineLevel="0" r="3720">
      <c r="A3720" s="32" t="s">
        <v>7457</v>
      </c>
      <c r="B3720" s="33"/>
      <c r="C3720" s="32" t="s">
        <v>7458</v>
      </c>
      <c r="D3720" s="35" t="s">
        <v>71</v>
      </c>
      <c r="E3720" s="37" t="n">
        <v>15.24</v>
      </c>
      <c r="F3720" s="37" t="n">
        <v>0.25</v>
      </c>
      <c r="G3720" s="37" t="n">
        <v>15.49</v>
      </c>
    </row>
    <row collapsed="false" customFormat="false" customHeight="true" hidden="false" ht="25.5" outlineLevel="0" r="3721">
      <c r="A3721" s="32" t="s">
        <v>7459</v>
      </c>
      <c r="B3721" s="33"/>
      <c r="C3721" s="32" t="s">
        <v>7460</v>
      </c>
      <c r="D3721" s="35" t="s">
        <v>152</v>
      </c>
      <c r="E3721" s="37" t="n">
        <v>11.35</v>
      </c>
      <c r="F3721" s="37" t="n">
        <v>0.5</v>
      </c>
      <c r="G3721" s="37" t="n">
        <v>11.85</v>
      </c>
    </row>
    <row collapsed="false" customFormat="false" customHeight="true" hidden="false" ht="15" outlineLevel="0" r="3722">
      <c r="A3722" s="32" t="s">
        <v>7461</v>
      </c>
      <c r="B3722" s="33"/>
      <c r="C3722" s="32" t="s">
        <v>7462</v>
      </c>
      <c r="D3722" s="35" t="s">
        <v>152</v>
      </c>
      <c r="E3722" s="37" t="n">
        <v>165.5</v>
      </c>
      <c r="F3722" s="37" t="n">
        <v>23.4</v>
      </c>
      <c r="G3722" s="37" t="n">
        <v>188.9</v>
      </c>
    </row>
    <row collapsed="false" customFormat="false" customHeight="true" hidden="false" ht="15" outlineLevel="0" r="3723">
      <c r="A3723" s="32" t="s">
        <v>7463</v>
      </c>
      <c r="B3723" s="33"/>
      <c r="C3723" s="32" t="s">
        <v>7464</v>
      </c>
      <c r="D3723" s="35" t="s">
        <v>152</v>
      </c>
      <c r="E3723" s="37" t="n">
        <v>129.51</v>
      </c>
      <c r="F3723" s="37" t="n">
        <v>15.6</v>
      </c>
      <c r="G3723" s="37" t="n">
        <v>145.11</v>
      </c>
    </row>
    <row collapsed="false" customFormat="false" customHeight="true" hidden="false" ht="15" outlineLevel="0" r="3724">
      <c r="A3724" s="32" t="s">
        <v>7465</v>
      </c>
      <c r="B3724" s="33"/>
      <c r="C3724" s="32" t="s">
        <v>7466</v>
      </c>
      <c r="D3724" s="35" t="s">
        <v>152</v>
      </c>
      <c r="E3724" s="37" t="n">
        <v>114.85</v>
      </c>
      <c r="F3724" s="37" t="n">
        <v>2.4</v>
      </c>
      <c r="G3724" s="37" t="n">
        <v>117.25</v>
      </c>
    </row>
    <row collapsed="false" customFormat="false" customHeight="true" hidden="false" ht="15" outlineLevel="0" r="3725">
      <c r="A3725" s="32" t="s">
        <v>7467</v>
      </c>
      <c r="B3725" s="33"/>
      <c r="C3725" s="32" t="s">
        <v>7468</v>
      </c>
      <c r="D3725" s="35" t="s">
        <v>152</v>
      </c>
      <c r="E3725" s="37" t="n">
        <v>662.04</v>
      </c>
      <c r="F3725" s="37" t="n">
        <v>11.7</v>
      </c>
      <c r="G3725" s="37" t="n">
        <v>673.74</v>
      </c>
    </row>
    <row collapsed="false" customFormat="false" customHeight="true" hidden="false" ht="25.5" outlineLevel="0" r="3726">
      <c r="A3726" s="32" t="s">
        <v>7469</v>
      </c>
      <c r="B3726" s="33"/>
      <c r="C3726" s="32" t="s">
        <v>7470</v>
      </c>
      <c r="D3726" s="35" t="s">
        <v>152</v>
      </c>
      <c r="E3726" s="37" t="n">
        <v>178.24</v>
      </c>
      <c r="F3726" s="37" t="n">
        <v>0</v>
      </c>
      <c r="G3726" s="37" t="n">
        <v>178.24</v>
      </c>
    </row>
    <row collapsed="false" customFormat="false" customHeight="true" hidden="false" ht="25.5" outlineLevel="0" r="3727">
      <c r="A3727" s="32" t="s">
        <v>7471</v>
      </c>
      <c r="B3727" s="33"/>
      <c r="C3727" s="32" t="s">
        <v>7472</v>
      </c>
      <c r="D3727" s="35" t="s">
        <v>71</v>
      </c>
      <c r="E3727" s="37" t="n">
        <v>12.73</v>
      </c>
      <c r="F3727" s="37" t="n">
        <v>0.35</v>
      </c>
      <c r="G3727" s="37" t="n">
        <v>13.08</v>
      </c>
    </row>
    <row collapsed="false" customFormat="false" customHeight="true" hidden="false" ht="15" outlineLevel="0" r="3728">
      <c r="A3728" s="32" t="s">
        <v>7473</v>
      </c>
      <c r="B3728" s="33"/>
      <c r="C3728" s="32" t="s">
        <v>7474</v>
      </c>
      <c r="D3728" s="35" t="s">
        <v>71</v>
      </c>
      <c r="E3728" s="37" t="n">
        <v>0</v>
      </c>
      <c r="F3728" s="37" t="n">
        <v>0.63</v>
      </c>
      <c r="G3728" s="37" t="n">
        <v>0.63</v>
      </c>
    </row>
    <row collapsed="false" customFormat="false" customHeight="true" hidden="false" ht="15" outlineLevel="0" r="3729">
      <c r="A3729" s="38" t="s">
        <v>7475</v>
      </c>
      <c r="B3729" s="39" t="s">
        <v>7476</v>
      </c>
      <c r="C3729" s="38"/>
      <c r="D3729" s="40"/>
      <c r="E3729" s="41"/>
      <c r="F3729" s="41"/>
      <c r="G3729" s="41"/>
    </row>
    <row collapsed="false" customFormat="false" customHeight="true" hidden="false" ht="25.5" outlineLevel="0" r="3730">
      <c r="A3730" s="32" t="s">
        <v>7477</v>
      </c>
      <c r="B3730" s="33"/>
      <c r="C3730" s="32" t="s">
        <v>7478</v>
      </c>
      <c r="D3730" s="35" t="s">
        <v>152</v>
      </c>
      <c r="E3730" s="37" t="n">
        <v>64.67</v>
      </c>
      <c r="F3730" s="37" t="n">
        <v>9.98</v>
      </c>
      <c r="G3730" s="37" t="n">
        <v>74.65</v>
      </c>
    </row>
    <row collapsed="false" customFormat="false" customHeight="true" hidden="false" ht="15" outlineLevel="0" r="3731">
      <c r="A3731" s="38" t="s">
        <v>7479</v>
      </c>
      <c r="B3731" s="39" t="s">
        <v>7480</v>
      </c>
      <c r="C3731" s="38"/>
      <c r="D3731" s="40"/>
      <c r="E3731" s="41"/>
      <c r="F3731" s="41"/>
      <c r="G3731" s="41"/>
    </row>
    <row collapsed="false" customFormat="false" customHeight="true" hidden="false" ht="15" outlineLevel="0" r="3732">
      <c r="A3732" s="32" t="s">
        <v>7481</v>
      </c>
      <c r="B3732" s="33"/>
      <c r="C3732" s="32" t="s">
        <v>7482</v>
      </c>
      <c r="D3732" s="35" t="s">
        <v>152</v>
      </c>
      <c r="E3732" s="37" t="n">
        <v>826.56</v>
      </c>
      <c r="F3732" s="37" t="n">
        <v>13</v>
      </c>
      <c r="G3732" s="37" t="n">
        <v>839.56</v>
      </c>
    </row>
    <row collapsed="false" customFormat="false" customHeight="true" hidden="false" ht="25.5" outlineLevel="0" r="3733">
      <c r="A3733" s="32" t="s">
        <v>7483</v>
      </c>
      <c r="B3733" s="33"/>
      <c r="C3733" s="32" t="s">
        <v>7484</v>
      </c>
      <c r="D3733" s="35" t="s">
        <v>152</v>
      </c>
      <c r="E3733" s="37" t="n">
        <v>831.7</v>
      </c>
      <c r="F3733" s="37" t="n">
        <v>13</v>
      </c>
      <c r="G3733" s="37" t="n">
        <v>844.7</v>
      </c>
    </row>
    <row collapsed="false" customFormat="false" customHeight="true" hidden="false" ht="25.5" outlineLevel="0" r="3734">
      <c r="A3734" s="32" t="s">
        <v>7485</v>
      </c>
      <c r="B3734" s="33"/>
      <c r="C3734" s="32" t="s">
        <v>7486</v>
      </c>
      <c r="D3734" s="35" t="s">
        <v>152</v>
      </c>
      <c r="E3734" s="37" t="n">
        <v>767.82</v>
      </c>
      <c r="F3734" s="37" t="n">
        <v>13</v>
      </c>
      <c r="G3734" s="37" t="n">
        <v>780.82</v>
      </c>
    </row>
    <row collapsed="false" customFormat="false" customHeight="true" hidden="false" ht="15" outlineLevel="0" r="3735">
      <c r="A3735" s="32" t="s">
        <v>7487</v>
      </c>
      <c r="B3735" s="33"/>
      <c r="C3735" s="32" t="s">
        <v>7488</v>
      </c>
      <c r="D3735" s="35" t="s">
        <v>71</v>
      </c>
      <c r="E3735" s="37" t="n">
        <v>5.23</v>
      </c>
      <c r="F3735" s="37" t="n">
        <v>0.07</v>
      </c>
      <c r="G3735" s="37" t="n">
        <v>5.3</v>
      </c>
    </row>
    <row collapsed="false" customFormat="false" customHeight="true" hidden="false" ht="15" outlineLevel="0" r="3736">
      <c r="A3736" s="32" t="s">
        <v>7489</v>
      </c>
      <c r="B3736" s="33"/>
      <c r="C3736" s="32" t="s">
        <v>7490</v>
      </c>
      <c r="D3736" s="35" t="s">
        <v>71</v>
      </c>
      <c r="E3736" s="37" t="n">
        <v>12.23</v>
      </c>
      <c r="F3736" s="37" t="n">
        <v>0.09</v>
      </c>
      <c r="G3736" s="37" t="n">
        <v>12.32</v>
      </c>
    </row>
    <row collapsed="false" customFormat="false" customHeight="true" hidden="false" ht="15" outlineLevel="0" r="3737">
      <c r="A3737" s="32" t="s">
        <v>7491</v>
      </c>
      <c r="B3737" s="33"/>
      <c r="C3737" s="32" t="s">
        <v>7492</v>
      </c>
      <c r="D3737" s="35" t="s">
        <v>152</v>
      </c>
      <c r="E3737" s="37" t="n">
        <v>728.17</v>
      </c>
      <c r="F3737" s="37" t="n">
        <v>13</v>
      </c>
      <c r="G3737" s="37" t="n">
        <v>741.17</v>
      </c>
    </row>
    <row collapsed="false" customFormat="false" customHeight="true" hidden="false" ht="15" outlineLevel="0" r="3738">
      <c r="A3738" s="32" t="s">
        <v>7493</v>
      </c>
      <c r="B3738" s="33"/>
      <c r="C3738" s="32" t="s">
        <v>7494</v>
      </c>
      <c r="D3738" s="35" t="s">
        <v>152</v>
      </c>
      <c r="E3738" s="37" t="n">
        <v>737.2</v>
      </c>
      <c r="F3738" s="37" t="n">
        <v>31.2</v>
      </c>
      <c r="G3738" s="37" t="n">
        <v>768.4</v>
      </c>
    </row>
    <row collapsed="false" customFormat="false" customHeight="true" hidden="false" ht="15" outlineLevel="0" r="3739">
      <c r="A3739" s="38" t="s">
        <v>7495</v>
      </c>
      <c r="B3739" s="39" t="s">
        <v>7496</v>
      </c>
      <c r="C3739" s="38"/>
      <c r="D3739" s="40"/>
      <c r="E3739" s="41"/>
      <c r="F3739" s="41"/>
      <c r="G3739" s="41"/>
    </row>
    <row collapsed="false" customFormat="false" customHeight="true" hidden="false" ht="15" outlineLevel="0" r="3740">
      <c r="A3740" s="32" t="s">
        <v>7497</v>
      </c>
      <c r="B3740" s="33"/>
      <c r="C3740" s="32" t="s">
        <v>7498</v>
      </c>
      <c r="D3740" s="35" t="s">
        <v>71</v>
      </c>
      <c r="E3740" s="37" t="n">
        <v>162.1</v>
      </c>
      <c r="F3740" s="37" t="n">
        <v>19.95</v>
      </c>
      <c r="G3740" s="37" t="n">
        <v>182.05</v>
      </c>
    </row>
    <row collapsed="false" customFormat="false" customHeight="true" hidden="false" ht="15" outlineLevel="0" r="3741">
      <c r="A3741" s="32" t="s">
        <v>7499</v>
      </c>
      <c r="B3741" s="33"/>
      <c r="C3741" s="32" t="s">
        <v>7500</v>
      </c>
      <c r="D3741" s="35" t="s">
        <v>71</v>
      </c>
      <c r="E3741" s="37" t="n">
        <v>7.8</v>
      </c>
      <c r="F3741" s="37" t="n">
        <v>1.56</v>
      </c>
      <c r="G3741" s="37" t="n">
        <v>9.36</v>
      </c>
    </row>
    <row collapsed="false" customFormat="false" customHeight="true" hidden="false" ht="25.5" outlineLevel="0" r="3742">
      <c r="A3742" s="32" t="s">
        <v>7501</v>
      </c>
      <c r="B3742" s="33"/>
      <c r="C3742" s="32" t="s">
        <v>7502</v>
      </c>
      <c r="D3742" s="35" t="s">
        <v>71</v>
      </c>
      <c r="E3742" s="37" t="n">
        <v>6.3</v>
      </c>
      <c r="F3742" s="37" t="n">
        <v>4.83</v>
      </c>
      <c r="G3742" s="37" t="n">
        <v>11.13</v>
      </c>
    </row>
    <row collapsed="false" customFormat="false" customHeight="true" hidden="false" ht="25.5" outlineLevel="0" r="3743">
      <c r="A3743" s="32" t="s">
        <v>7503</v>
      </c>
      <c r="B3743" s="33"/>
      <c r="C3743" s="32" t="s">
        <v>7504</v>
      </c>
      <c r="D3743" s="35" t="s">
        <v>71</v>
      </c>
      <c r="E3743" s="37" t="n">
        <v>31.56</v>
      </c>
      <c r="F3743" s="37" t="n">
        <v>3.9</v>
      </c>
      <c r="G3743" s="37" t="n">
        <v>35.46</v>
      </c>
    </row>
    <row collapsed="false" customFormat="false" customHeight="true" hidden="false" ht="51" outlineLevel="0" r="3744">
      <c r="A3744" s="32" t="s">
        <v>7505</v>
      </c>
      <c r="B3744" s="33"/>
      <c r="C3744" s="32" t="s">
        <v>7506</v>
      </c>
      <c r="D3744" s="35" t="s">
        <v>71</v>
      </c>
      <c r="E3744" s="37" t="n">
        <v>41.12</v>
      </c>
      <c r="F3744" s="37" t="n">
        <v>15.05</v>
      </c>
      <c r="G3744" s="37" t="n">
        <v>56.17</v>
      </c>
    </row>
    <row collapsed="false" customFormat="false" customHeight="true" hidden="false" ht="51" outlineLevel="0" r="3745">
      <c r="A3745" s="32" t="s">
        <v>7507</v>
      </c>
      <c r="B3745" s="33"/>
      <c r="C3745" s="32" t="s">
        <v>7508</v>
      </c>
      <c r="D3745" s="35" t="s">
        <v>71</v>
      </c>
      <c r="E3745" s="37" t="n">
        <v>45.53</v>
      </c>
      <c r="F3745" s="37" t="n">
        <v>15.05</v>
      </c>
      <c r="G3745" s="37" t="n">
        <v>60.58</v>
      </c>
    </row>
    <row collapsed="false" customFormat="false" customHeight="true" hidden="false" ht="38.25" outlineLevel="0" r="3746">
      <c r="A3746" s="32" t="s">
        <v>7509</v>
      </c>
      <c r="B3746" s="33"/>
      <c r="C3746" s="32" t="s">
        <v>7510</v>
      </c>
      <c r="D3746" s="35" t="s">
        <v>71</v>
      </c>
      <c r="E3746" s="37" t="n">
        <v>51.09</v>
      </c>
      <c r="F3746" s="37" t="n">
        <v>20.07</v>
      </c>
      <c r="G3746" s="37" t="n">
        <v>71.16</v>
      </c>
    </row>
    <row collapsed="false" customFormat="false" customHeight="true" hidden="false" ht="25.5" outlineLevel="0" r="3747">
      <c r="A3747" s="32" t="s">
        <v>7511</v>
      </c>
      <c r="B3747" s="33"/>
      <c r="C3747" s="32" t="s">
        <v>7512</v>
      </c>
      <c r="D3747" s="35" t="s">
        <v>71</v>
      </c>
      <c r="E3747" s="37" t="n">
        <v>57.04</v>
      </c>
      <c r="F3747" s="37" t="n">
        <v>7.38</v>
      </c>
      <c r="G3747" s="37" t="n">
        <v>64.42</v>
      </c>
    </row>
    <row collapsed="false" customFormat="false" customHeight="true" hidden="false" ht="25.5" outlineLevel="0" r="3748">
      <c r="A3748" s="32" t="s">
        <v>7513</v>
      </c>
      <c r="B3748" s="33"/>
      <c r="C3748" s="32" t="s">
        <v>7514</v>
      </c>
      <c r="D3748" s="35" t="s">
        <v>71</v>
      </c>
      <c r="E3748" s="37" t="n">
        <v>55.17</v>
      </c>
      <c r="F3748" s="37" t="n">
        <v>15.6</v>
      </c>
      <c r="G3748" s="37" t="n">
        <v>70.77</v>
      </c>
    </row>
    <row collapsed="false" customFormat="false" customHeight="true" hidden="false" ht="15" outlineLevel="0" r="3749">
      <c r="A3749" s="38" t="s">
        <v>7515</v>
      </c>
      <c r="B3749" s="39" t="s">
        <v>7516</v>
      </c>
      <c r="C3749" s="38"/>
      <c r="D3749" s="40"/>
      <c r="E3749" s="41"/>
      <c r="F3749" s="41"/>
      <c r="G3749" s="41"/>
    </row>
    <row collapsed="false" customFormat="false" customHeight="true" hidden="false" ht="25.5" outlineLevel="0" r="3750">
      <c r="A3750" s="32" t="s">
        <v>7517</v>
      </c>
      <c r="B3750" s="33"/>
      <c r="C3750" s="32" t="s">
        <v>7518</v>
      </c>
      <c r="D3750" s="35" t="s">
        <v>127</v>
      </c>
      <c r="E3750" s="37" t="n">
        <v>31.01</v>
      </c>
      <c r="F3750" s="37" t="n">
        <v>9.41</v>
      </c>
      <c r="G3750" s="37" t="n">
        <v>40.42</v>
      </c>
    </row>
    <row collapsed="false" customFormat="false" customHeight="true" hidden="false" ht="25.5" outlineLevel="0" r="3751">
      <c r="A3751" s="32" t="s">
        <v>7519</v>
      </c>
      <c r="B3751" s="33"/>
      <c r="C3751" s="32" t="s">
        <v>7520</v>
      </c>
      <c r="D3751" s="35" t="s">
        <v>127</v>
      </c>
      <c r="E3751" s="37" t="n">
        <v>28.87</v>
      </c>
      <c r="F3751" s="37" t="n">
        <v>9.41</v>
      </c>
      <c r="G3751" s="37" t="n">
        <v>38.28</v>
      </c>
    </row>
    <row collapsed="false" customFormat="false" customHeight="true" hidden="false" ht="25.5" outlineLevel="0" r="3752">
      <c r="A3752" s="32" t="s">
        <v>7521</v>
      </c>
      <c r="B3752" s="33"/>
      <c r="C3752" s="32" t="s">
        <v>7522</v>
      </c>
      <c r="D3752" s="35" t="s">
        <v>152</v>
      </c>
      <c r="E3752" s="37" t="n">
        <v>295.47</v>
      </c>
      <c r="F3752" s="37" t="n">
        <v>33.91</v>
      </c>
      <c r="G3752" s="37" t="n">
        <v>329.38</v>
      </c>
    </row>
    <row collapsed="false" customFormat="false" customHeight="true" hidden="false" ht="25.5" outlineLevel="0" r="3753">
      <c r="A3753" s="32" t="s">
        <v>7523</v>
      </c>
      <c r="B3753" s="33"/>
      <c r="C3753" s="32" t="s">
        <v>7524</v>
      </c>
      <c r="D3753" s="35" t="s">
        <v>152</v>
      </c>
      <c r="E3753" s="37" t="n">
        <v>305.91</v>
      </c>
      <c r="F3753" s="37" t="n">
        <v>33.91</v>
      </c>
      <c r="G3753" s="37" t="n">
        <v>339.82</v>
      </c>
    </row>
    <row collapsed="false" customFormat="false" customHeight="true" hidden="false" ht="15" outlineLevel="0" r="3754">
      <c r="A3754" s="32" t="s">
        <v>7525</v>
      </c>
      <c r="B3754" s="33"/>
      <c r="C3754" s="32" t="s">
        <v>7526</v>
      </c>
      <c r="D3754" s="35" t="s">
        <v>152</v>
      </c>
      <c r="E3754" s="37" t="n">
        <v>878.82</v>
      </c>
      <c r="F3754" s="37" t="n">
        <v>0</v>
      </c>
      <c r="G3754" s="37" t="n">
        <v>878.82</v>
      </c>
    </row>
    <row collapsed="false" customFormat="false" customHeight="true" hidden="false" ht="25.5" outlineLevel="0" r="3755">
      <c r="A3755" s="32" t="s">
        <v>7527</v>
      </c>
      <c r="B3755" s="33"/>
      <c r="C3755" s="32" t="s">
        <v>7528</v>
      </c>
      <c r="D3755" s="35" t="s">
        <v>152</v>
      </c>
      <c r="E3755" s="37" t="n">
        <v>393.91</v>
      </c>
      <c r="F3755" s="37" t="n">
        <v>69.16</v>
      </c>
      <c r="G3755" s="37" t="n">
        <v>463.07</v>
      </c>
    </row>
    <row collapsed="false" customFormat="false" customHeight="true" hidden="false" ht="25.5" outlineLevel="0" r="3756">
      <c r="A3756" s="32" t="s">
        <v>7529</v>
      </c>
      <c r="B3756" s="33"/>
      <c r="C3756" s="32" t="s">
        <v>7530</v>
      </c>
      <c r="D3756" s="35" t="s">
        <v>152</v>
      </c>
      <c r="E3756" s="37" t="n">
        <v>404.35</v>
      </c>
      <c r="F3756" s="37" t="n">
        <v>69.16</v>
      </c>
      <c r="G3756" s="37" t="n">
        <v>473.51</v>
      </c>
    </row>
    <row collapsed="false" customFormat="false" customHeight="true" hidden="false" ht="15" outlineLevel="0" r="3757">
      <c r="A3757" s="38" t="s">
        <v>7531</v>
      </c>
      <c r="B3757" s="39" t="s">
        <v>7532</v>
      </c>
      <c r="C3757" s="38"/>
      <c r="D3757" s="40"/>
      <c r="E3757" s="41"/>
      <c r="F3757" s="41"/>
      <c r="G3757" s="41"/>
    </row>
    <row collapsed="false" customFormat="false" customHeight="true" hidden="false" ht="15" outlineLevel="0" r="3758">
      <c r="A3758" s="32" t="s">
        <v>7533</v>
      </c>
      <c r="B3758" s="33"/>
      <c r="C3758" s="32" t="s">
        <v>7534</v>
      </c>
      <c r="D3758" s="35" t="s">
        <v>71</v>
      </c>
      <c r="E3758" s="37" t="n">
        <v>171.97</v>
      </c>
      <c r="F3758" s="37" t="n">
        <v>0</v>
      </c>
      <c r="G3758" s="37" t="n">
        <v>171.97</v>
      </c>
    </row>
    <row collapsed="false" customFormat="false" customHeight="true" hidden="false" ht="38.25" outlineLevel="0" r="3759">
      <c r="A3759" s="32" t="s">
        <v>7535</v>
      </c>
      <c r="B3759" s="33"/>
      <c r="C3759" s="32" t="s">
        <v>7536</v>
      </c>
      <c r="D3759" s="35" t="s">
        <v>71</v>
      </c>
      <c r="E3759" s="37" t="n">
        <v>56.02</v>
      </c>
      <c r="F3759" s="37" t="n">
        <v>8.81</v>
      </c>
      <c r="G3759" s="37" t="n">
        <v>64.83</v>
      </c>
    </row>
    <row collapsed="false" customFormat="false" customHeight="true" hidden="false" ht="38.25" outlineLevel="0" r="3760">
      <c r="A3760" s="32" t="s">
        <v>7537</v>
      </c>
      <c r="B3760" s="33"/>
      <c r="C3760" s="32" t="s">
        <v>7538</v>
      </c>
      <c r="D3760" s="35" t="s">
        <v>71</v>
      </c>
      <c r="E3760" s="37" t="n">
        <v>56.04</v>
      </c>
      <c r="F3760" s="37" t="n">
        <v>8.81</v>
      </c>
      <c r="G3760" s="37" t="n">
        <v>64.85</v>
      </c>
    </row>
    <row collapsed="false" customFormat="false" customHeight="true" hidden="false" ht="38.25" outlineLevel="0" r="3761">
      <c r="A3761" s="32" t="s">
        <v>7539</v>
      </c>
      <c r="B3761" s="33"/>
      <c r="C3761" s="32" t="s">
        <v>7540</v>
      </c>
      <c r="D3761" s="35" t="s">
        <v>71</v>
      </c>
      <c r="E3761" s="37" t="n">
        <v>2.55</v>
      </c>
      <c r="F3761" s="37" t="n">
        <v>7.86</v>
      </c>
      <c r="G3761" s="37" t="n">
        <v>10.41</v>
      </c>
    </row>
    <row collapsed="false" customFormat="false" customHeight="true" hidden="false" ht="38.25" outlineLevel="0" r="3762">
      <c r="A3762" s="32" t="s">
        <v>7541</v>
      </c>
      <c r="B3762" s="33"/>
      <c r="C3762" s="32" t="s">
        <v>7542</v>
      </c>
      <c r="D3762" s="35" t="s">
        <v>71</v>
      </c>
      <c r="E3762" s="37" t="n">
        <v>1.17</v>
      </c>
      <c r="F3762" s="37" t="n">
        <v>7.86</v>
      </c>
      <c r="G3762" s="37" t="n">
        <v>9.03</v>
      </c>
    </row>
    <row collapsed="false" customFormat="false" customHeight="true" hidden="false" ht="38.25" outlineLevel="0" r="3763">
      <c r="A3763" s="32" t="s">
        <v>7543</v>
      </c>
      <c r="B3763" s="33"/>
      <c r="C3763" s="32" t="s">
        <v>7544</v>
      </c>
      <c r="D3763" s="35" t="s">
        <v>71</v>
      </c>
      <c r="E3763" s="37" t="n">
        <v>69.37</v>
      </c>
      <c r="F3763" s="37" t="n">
        <v>22.31</v>
      </c>
      <c r="G3763" s="37" t="n">
        <v>91.68</v>
      </c>
    </row>
    <row collapsed="false" customFormat="false" customHeight="true" hidden="false" ht="15" outlineLevel="0" r="3764">
      <c r="A3764" s="38" t="s">
        <v>7545</v>
      </c>
      <c r="B3764" s="39" t="s">
        <v>7546</v>
      </c>
      <c r="C3764" s="38"/>
      <c r="D3764" s="40"/>
      <c r="E3764" s="41"/>
      <c r="F3764" s="41"/>
      <c r="G3764" s="41"/>
    </row>
    <row collapsed="false" customFormat="false" customHeight="true" hidden="false" ht="15" outlineLevel="0" r="3765">
      <c r="A3765" s="32" t="s">
        <v>7547</v>
      </c>
      <c r="B3765" s="33"/>
      <c r="C3765" s="32" t="s">
        <v>7548</v>
      </c>
      <c r="D3765" s="35" t="s">
        <v>127</v>
      </c>
      <c r="E3765" s="37" t="n">
        <v>62.02</v>
      </c>
      <c r="F3765" s="37" t="n">
        <v>10.77</v>
      </c>
      <c r="G3765" s="37" t="n">
        <v>72.79</v>
      </c>
    </row>
    <row collapsed="false" customFormat="false" customHeight="true" hidden="false" ht="25.5" outlineLevel="0" r="3766">
      <c r="A3766" s="32" t="s">
        <v>7549</v>
      </c>
      <c r="B3766" s="33"/>
      <c r="C3766" s="32" t="s">
        <v>7550</v>
      </c>
      <c r="D3766" s="35" t="s">
        <v>127</v>
      </c>
      <c r="E3766" s="37" t="n">
        <v>6</v>
      </c>
      <c r="F3766" s="37" t="n">
        <v>9.41</v>
      </c>
      <c r="G3766" s="37" t="n">
        <v>15.41</v>
      </c>
    </row>
    <row collapsed="false" customFormat="false" customHeight="true" hidden="false" ht="25.5" outlineLevel="0" r="3767">
      <c r="A3767" s="32" t="s">
        <v>7551</v>
      </c>
      <c r="B3767" s="33"/>
      <c r="C3767" s="32" t="s">
        <v>7552</v>
      </c>
      <c r="D3767" s="35" t="s">
        <v>71</v>
      </c>
      <c r="E3767" s="37" t="n">
        <v>8.65</v>
      </c>
      <c r="F3767" s="37" t="n">
        <v>19.95</v>
      </c>
      <c r="G3767" s="37" t="n">
        <v>28.6</v>
      </c>
    </row>
    <row collapsed="false" customFormat="false" customHeight="true" hidden="false" ht="38.25" outlineLevel="0" r="3768">
      <c r="A3768" s="32" t="s">
        <v>7553</v>
      </c>
      <c r="B3768" s="33"/>
      <c r="C3768" s="32" t="s">
        <v>7554</v>
      </c>
      <c r="D3768" s="35" t="s">
        <v>71</v>
      </c>
      <c r="E3768" s="37" t="n">
        <v>5.69</v>
      </c>
      <c r="F3768" s="37" t="n">
        <v>12.32</v>
      </c>
      <c r="G3768" s="37" t="n">
        <v>18.01</v>
      </c>
    </row>
    <row collapsed="false" customFormat="false" customHeight="true" hidden="false" ht="38.25" outlineLevel="0" r="3769">
      <c r="A3769" s="32" t="s">
        <v>7555</v>
      </c>
      <c r="B3769" s="33"/>
      <c r="C3769" s="32" t="s">
        <v>7556</v>
      </c>
      <c r="D3769" s="35" t="s">
        <v>71</v>
      </c>
      <c r="E3769" s="37" t="n">
        <v>5.77</v>
      </c>
      <c r="F3769" s="37" t="n">
        <v>14.27</v>
      </c>
      <c r="G3769" s="37" t="n">
        <v>20.04</v>
      </c>
    </row>
    <row collapsed="false" customFormat="false" customHeight="true" hidden="false" ht="38.25" outlineLevel="0" r="3770">
      <c r="A3770" s="32" t="s">
        <v>7557</v>
      </c>
      <c r="B3770" s="33"/>
      <c r="C3770" s="32" t="s">
        <v>7558</v>
      </c>
      <c r="D3770" s="35" t="s">
        <v>71</v>
      </c>
      <c r="E3770" s="37" t="n">
        <v>5.89</v>
      </c>
      <c r="F3770" s="37" t="n">
        <v>17.14</v>
      </c>
      <c r="G3770" s="37" t="n">
        <v>23.03</v>
      </c>
    </row>
    <row collapsed="false" customFormat="false" customHeight="true" hidden="false" ht="15" outlineLevel="0" r="3771">
      <c r="A3771" s="42" t="s">
        <v>7559</v>
      </c>
      <c r="B3771" s="42" t="s">
        <v>7560</v>
      </c>
      <c r="C3771" s="43"/>
      <c r="D3771" s="44"/>
      <c r="E3771" s="45"/>
      <c r="F3771" s="45"/>
      <c r="G3771" s="45"/>
    </row>
    <row collapsed="false" customFormat="false" customHeight="true" hidden="false" ht="15" outlineLevel="0" r="3772">
      <c r="A3772" s="23" t="s">
        <v>7561</v>
      </c>
      <c r="B3772" s="23" t="s">
        <v>7562</v>
      </c>
      <c r="C3772" s="24"/>
      <c r="D3772" s="46"/>
      <c r="E3772" s="47"/>
      <c r="F3772" s="47"/>
      <c r="G3772" s="47"/>
    </row>
    <row collapsed="false" customFormat="false" customHeight="true" hidden="false" ht="15" outlineLevel="0" r="3773">
      <c r="A3773" s="32" t="s">
        <v>7563</v>
      </c>
      <c r="B3773" s="33"/>
      <c r="C3773" s="32" t="s">
        <v>7564</v>
      </c>
      <c r="D3773" s="35" t="s">
        <v>71</v>
      </c>
      <c r="E3773" s="37" t="n">
        <v>0</v>
      </c>
      <c r="F3773" s="37" t="n">
        <v>10.92</v>
      </c>
      <c r="G3773" s="37" t="n">
        <v>10.92</v>
      </c>
    </row>
    <row collapsed="false" customFormat="false" customHeight="true" hidden="false" ht="15" outlineLevel="0" r="3774">
      <c r="A3774" s="32" t="s">
        <v>7565</v>
      </c>
      <c r="B3774" s="33"/>
      <c r="C3774" s="32" t="s">
        <v>7566</v>
      </c>
      <c r="D3774" s="35" t="s">
        <v>71</v>
      </c>
      <c r="E3774" s="37" t="n">
        <v>1.77</v>
      </c>
      <c r="F3774" s="37" t="n">
        <v>4.53</v>
      </c>
      <c r="G3774" s="37" t="n">
        <v>6.3</v>
      </c>
    </row>
    <row collapsed="false" customFormat="false" customHeight="true" hidden="false" ht="25.5" outlineLevel="0" r="3775">
      <c r="A3775" s="32" t="s">
        <v>7567</v>
      </c>
      <c r="B3775" s="33"/>
      <c r="C3775" s="32" t="s">
        <v>7568</v>
      </c>
      <c r="D3775" s="35" t="s">
        <v>71</v>
      </c>
      <c r="E3775" s="37" t="n">
        <v>0.47</v>
      </c>
      <c r="F3775" s="37" t="n">
        <v>3.12</v>
      </c>
      <c r="G3775" s="37" t="n">
        <v>3.59</v>
      </c>
    </row>
    <row collapsed="false" customFormat="false" customHeight="true" hidden="false" ht="25.5" outlineLevel="0" r="3776">
      <c r="A3776" s="32" t="s">
        <v>7569</v>
      </c>
      <c r="B3776" s="33"/>
      <c r="C3776" s="32" t="s">
        <v>7570</v>
      </c>
      <c r="D3776" s="35" t="s">
        <v>19</v>
      </c>
      <c r="E3776" s="37" t="n">
        <v>0</v>
      </c>
      <c r="F3776" s="37" t="n">
        <v>12.48</v>
      </c>
      <c r="G3776" s="37" t="n">
        <v>12.48</v>
      </c>
    </row>
    <row collapsed="false" customFormat="false" customHeight="true" hidden="false" ht="15" outlineLevel="0" r="3777">
      <c r="A3777" s="32" t="s">
        <v>7571</v>
      </c>
      <c r="B3777" s="33"/>
      <c r="C3777" s="32" t="s">
        <v>7572</v>
      </c>
      <c r="D3777" s="35" t="s">
        <v>71</v>
      </c>
      <c r="E3777" s="37" t="n">
        <v>0</v>
      </c>
      <c r="F3777" s="37" t="n">
        <v>11.7</v>
      </c>
      <c r="G3777" s="37" t="n">
        <v>11.7</v>
      </c>
    </row>
    <row collapsed="false" customFormat="false" customHeight="true" hidden="false" ht="38.25" outlineLevel="0" r="3778">
      <c r="A3778" s="32" t="s">
        <v>7573</v>
      </c>
      <c r="B3778" s="33"/>
      <c r="C3778" s="32" t="s">
        <v>7574</v>
      </c>
      <c r="D3778" s="35" t="s">
        <v>71</v>
      </c>
      <c r="E3778" s="37" t="n">
        <v>4.7</v>
      </c>
      <c r="F3778" s="37" t="n">
        <v>4.53</v>
      </c>
      <c r="G3778" s="37" t="n">
        <v>9.23</v>
      </c>
    </row>
    <row collapsed="false" customFormat="false" customHeight="true" hidden="false" ht="15" outlineLevel="0" r="3779">
      <c r="A3779" s="32" t="s">
        <v>7575</v>
      </c>
      <c r="B3779" s="33"/>
      <c r="C3779" s="32" t="s">
        <v>7576</v>
      </c>
      <c r="D3779" s="35" t="s">
        <v>71</v>
      </c>
      <c r="E3779" s="37" t="n">
        <v>4.98</v>
      </c>
      <c r="F3779" s="37" t="n">
        <v>0</v>
      </c>
      <c r="G3779" s="37" t="n">
        <v>4.98</v>
      </c>
    </row>
    <row collapsed="false" customFormat="false" customHeight="true" hidden="false" ht="15" outlineLevel="0" r="3780">
      <c r="A3780" s="38" t="s">
        <v>7577</v>
      </c>
      <c r="B3780" s="39" t="s">
        <v>7578</v>
      </c>
      <c r="C3780" s="38"/>
      <c r="D3780" s="40"/>
      <c r="E3780" s="41"/>
      <c r="F3780" s="41"/>
      <c r="G3780" s="41"/>
    </row>
    <row collapsed="false" customFormat="false" customHeight="true" hidden="false" ht="15" outlineLevel="0" r="3781">
      <c r="A3781" s="32" t="s">
        <v>7579</v>
      </c>
      <c r="B3781" s="33"/>
      <c r="C3781" s="32" t="s">
        <v>7580</v>
      </c>
      <c r="D3781" s="35" t="s">
        <v>19</v>
      </c>
      <c r="E3781" s="37" t="n">
        <v>0</v>
      </c>
      <c r="F3781" s="37" t="n">
        <v>4.68</v>
      </c>
      <c r="G3781" s="37" t="n">
        <v>4.68</v>
      </c>
    </row>
    <row collapsed="false" customFormat="false" customHeight="true" hidden="false" ht="15" outlineLevel="0" r="3782">
      <c r="A3782" s="32" t="s">
        <v>7581</v>
      </c>
      <c r="B3782" s="33"/>
      <c r="C3782" s="32" t="s">
        <v>7582</v>
      </c>
      <c r="D3782" s="35" t="s">
        <v>152</v>
      </c>
      <c r="E3782" s="37" t="n">
        <v>149.39</v>
      </c>
      <c r="F3782" s="37" t="n">
        <v>0</v>
      </c>
      <c r="G3782" s="37" t="n">
        <v>149.39</v>
      </c>
    </row>
    <row collapsed="false" customFormat="false" customHeight="true" hidden="false" ht="15" outlineLevel="0" r="3783">
      <c r="A3783" s="32" t="s">
        <v>7583</v>
      </c>
      <c r="B3783" s="33"/>
      <c r="C3783" s="32" t="s">
        <v>7584</v>
      </c>
      <c r="D3783" s="35" t="s">
        <v>19</v>
      </c>
      <c r="E3783" s="37" t="n">
        <v>0</v>
      </c>
      <c r="F3783" s="37" t="n">
        <v>17.3</v>
      </c>
      <c r="G3783" s="37" t="n">
        <v>17.3</v>
      </c>
    </row>
    <row collapsed="false" customFormat="false" customHeight="true" hidden="false" ht="25.5" outlineLevel="0" r="3784">
      <c r="A3784" s="32" t="s">
        <v>7585</v>
      </c>
      <c r="B3784" s="33"/>
      <c r="C3784" s="32" t="s">
        <v>7586</v>
      </c>
      <c r="D3784" s="35" t="s">
        <v>127</v>
      </c>
      <c r="E3784" s="37" t="n">
        <v>0</v>
      </c>
      <c r="F3784" s="37" t="n">
        <v>8.64</v>
      </c>
      <c r="G3784" s="37" t="n">
        <v>8.64</v>
      </c>
    </row>
    <row collapsed="false" customFormat="false" customHeight="true" hidden="false" ht="25.5" outlineLevel="0" r="3785">
      <c r="A3785" s="32" t="s">
        <v>7587</v>
      </c>
      <c r="B3785" s="33"/>
      <c r="C3785" s="32" t="s">
        <v>7588</v>
      </c>
      <c r="D3785" s="35" t="s">
        <v>127</v>
      </c>
      <c r="E3785" s="37" t="n">
        <v>0</v>
      </c>
      <c r="F3785" s="37" t="n">
        <v>9.23</v>
      </c>
      <c r="G3785" s="37" t="n">
        <v>9.23</v>
      </c>
    </row>
    <row collapsed="false" customFormat="false" customHeight="true" hidden="false" ht="15" outlineLevel="0" r="3786">
      <c r="A3786" s="38" t="s">
        <v>7589</v>
      </c>
      <c r="B3786" s="39" t="s">
        <v>7590</v>
      </c>
      <c r="C3786" s="38"/>
      <c r="D3786" s="40"/>
      <c r="E3786" s="41"/>
      <c r="F3786" s="41"/>
      <c r="G3786" s="41"/>
    </row>
    <row collapsed="false" customFormat="false" customHeight="true" hidden="false" ht="15" outlineLevel="0" r="3787">
      <c r="A3787" s="32" t="s">
        <v>7591</v>
      </c>
      <c r="B3787" s="33"/>
      <c r="C3787" s="32" t="s">
        <v>7592</v>
      </c>
      <c r="D3787" s="35" t="s">
        <v>409</v>
      </c>
      <c r="E3787" s="37" t="n">
        <v>51.08</v>
      </c>
      <c r="F3787" s="37" t="n">
        <v>0</v>
      </c>
      <c r="G3787" s="37" t="n">
        <v>51.08</v>
      </c>
    </row>
    <row collapsed="false" customFormat="false" customHeight="true" hidden="false" ht="15" outlineLevel="0" r="3788">
      <c r="A3788" s="42" t="s">
        <v>7593</v>
      </c>
      <c r="B3788" s="42" t="s">
        <v>7594</v>
      </c>
      <c r="C3788" s="43"/>
      <c r="D3788" s="44"/>
      <c r="E3788" s="45"/>
      <c r="F3788" s="45"/>
      <c r="G3788" s="45"/>
    </row>
    <row collapsed="false" customFormat="false" customHeight="true" hidden="false" ht="15" outlineLevel="0" r="3789">
      <c r="A3789" s="23" t="s">
        <v>7595</v>
      </c>
      <c r="B3789" s="23" t="s">
        <v>7596</v>
      </c>
      <c r="C3789" s="24"/>
      <c r="D3789" s="46"/>
      <c r="E3789" s="47"/>
      <c r="F3789" s="47"/>
      <c r="G3789" s="47"/>
    </row>
    <row collapsed="false" customFormat="false" customHeight="true" hidden="false" ht="38.25" outlineLevel="0" r="3790">
      <c r="A3790" s="32" t="s">
        <v>7597</v>
      </c>
      <c r="B3790" s="33"/>
      <c r="C3790" s="32" t="s">
        <v>7598</v>
      </c>
      <c r="D3790" s="35" t="s">
        <v>330</v>
      </c>
      <c r="E3790" s="37" t="n">
        <v>71295</v>
      </c>
      <c r="F3790" s="37" t="n">
        <v>0</v>
      </c>
      <c r="G3790" s="37" t="n">
        <v>71295</v>
      </c>
    </row>
    <row collapsed="false" customFormat="false" customHeight="true" hidden="false" ht="38.25" outlineLevel="0" r="3791">
      <c r="A3791" s="32" t="s">
        <v>7599</v>
      </c>
      <c r="B3791" s="33"/>
      <c r="C3791" s="32" t="s">
        <v>7600</v>
      </c>
      <c r="D3791" s="35" t="s">
        <v>330</v>
      </c>
      <c r="E3791" s="37" t="n">
        <v>75660</v>
      </c>
      <c r="F3791" s="37" t="n">
        <v>0</v>
      </c>
      <c r="G3791" s="37" t="n">
        <v>75660</v>
      </c>
    </row>
    <row collapsed="false" customFormat="false" customHeight="true" hidden="false" ht="38.25" outlineLevel="0" r="3792">
      <c r="A3792" s="32" t="s">
        <v>7601</v>
      </c>
      <c r="B3792" s="33"/>
      <c r="C3792" s="32" t="s">
        <v>7602</v>
      </c>
      <c r="D3792" s="35" t="s">
        <v>330</v>
      </c>
      <c r="E3792" s="37" t="n">
        <v>81480</v>
      </c>
      <c r="F3792" s="37" t="n">
        <v>0</v>
      </c>
      <c r="G3792" s="37" t="n">
        <v>81480</v>
      </c>
    </row>
    <row collapsed="false" customFormat="false" customHeight="true" hidden="false" ht="38.25" outlineLevel="0" r="3793">
      <c r="A3793" s="32" t="s">
        <v>7603</v>
      </c>
      <c r="B3793" s="33"/>
      <c r="C3793" s="32" t="s">
        <v>7604</v>
      </c>
      <c r="D3793" s="35" t="s">
        <v>330</v>
      </c>
      <c r="E3793" s="37" t="n">
        <v>85360</v>
      </c>
      <c r="F3793" s="37" t="n">
        <v>0</v>
      </c>
      <c r="G3793" s="37" t="n">
        <v>85360</v>
      </c>
    </row>
    <row collapsed="false" customFormat="false" customHeight="true" hidden="false" ht="38.25" outlineLevel="0" r="3794">
      <c r="A3794" s="32" t="s">
        <v>7605</v>
      </c>
      <c r="B3794" s="33"/>
      <c r="C3794" s="32" t="s">
        <v>7606</v>
      </c>
      <c r="D3794" s="35" t="s">
        <v>330</v>
      </c>
      <c r="E3794" s="37" t="n">
        <v>80510</v>
      </c>
      <c r="F3794" s="37" t="n">
        <v>0</v>
      </c>
      <c r="G3794" s="37" t="n">
        <v>80510</v>
      </c>
    </row>
    <row collapsed="false" customFormat="false" customHeight="true" hidden="false" ht="25.5" outlineLevel="0" r="3795">
      <c r="A3795" s="32" t="s">
        <v>7607</v>
      </c>
      <c r="B3795" s="33"/>
      <c r="C3795" s="32" t="s">
        <v>7608</v>
      </c>
      <c r="D3795" s="35" t="s">
        <v>71</v>
      </c>
      <c r="E3795" s="37" t="n">
        <v>465.72</v>
      </c>
      <c r="F3795" s="37" t="n">
        <v>0</v>
      </c>
      <c r="G3795" s="37" t="n">
        <v>465.72</v>
      </c>
    </row>
    <row collapsed="false" customFormat="false" customHeight="true" hidden="false" ht="15" outlineLevel="0" r="3796">
      <c r="A3796" s="38" t="s">
        <v>7609</v>
      </c>
      <c r="B3796" s="39" t="s">
        <v>7610</v>
      </c>
      <c r="C3796" s="38"/>
      <c r="D3796" s="40"/>
      <c r="E3796" s="41"/>
      <c r="F3796" s="41"/>
      <c r="G3796" s="41"/>
    </row>
    <row collapsed="false" customFormat="false" customHeight="true" hidden="false" ht="38.25" outlineLevel="0" r="3797">
      <c r="A3797" s="32" t="s">
        <v>7611</v>
      </c>
      <c r="B3797" s="33"/>
      <c r="C3797" s="32" t="s">
        <v>7612</v>
      </c>
      <c r="D3797" s="35" t="s">
        <v>19</v>
      </c>
      <c r="E3797" s="37" t="n">
        <v>275365.82</v>
      </c>
      <c r="F3797" s="37" t="n">
        <v>23839.7</v>
      </c>
      <c r="G3797" s="37" t="n">
        <v>299205.52</v>
      </c>
    </row>
    <row collapsed="false" customFormat="false" customHeight="true" hidden="false" ht="38.25" outlineLevel="0" r="3798">
      <c r="A3798" s="32" t="s">
        <v>7613</v>
      </c>
      <c r="B3798" s="33"/>
      <c r="C3798" s="32" t="s">
        <v>7614</v>
      </c>
      <c r="D3798" s="35" t="s">
        <v>19</v>
      </c>
      <c r="E3798" s="37" t="n">
        <v>265254.01</v>
      </c>
      <c r="F3798" s="37" t="n">
        <v>25394.92</v>
      </c>
      <c r="G3798" s="37" t="n">
        <v>290648.93</v>
      </c>
    </row>
    <row collapsed="false" customFormat="false" customHeight="true" hidden="false" ht="38.25" outlineLevel="0" r="3799">
      <c r="A3799" s="32" t="s">
        <v>7615</v>
      </c>
      <c r="B3799" s="33"/>
      <c r="C3799" s="32" t="s">
        <v>7616</v>
      </c>
      <c r="D3799" s="35" t="s">
        <v>19</v>
      </c>
      <c r="E3799" s="37" t="n">
        <v>446001.01</v>
      </c>
      <c r="F3799" s="37" t="n">
        <v>23088.5</v>
      </c>
      <c r="G3799" s="37" t="n">
        <v>469089.51</v>
      </c>
    </row>
    <row collapsed="false" customFormat="false" customHeight="true" hidden="false" ht="38.25" outlineLevel="0" r="3800">
      <c r="A3800" s="32" t="s">
        <v>7617</v>
      </c>
      <c r="B3800" s="33"/>
      <c r="C3800" s="32" t="s">
        <v>7618</v>
      </c>
      <c r="D3800" s="35" t="s">
        <v>19</v>
      </c>
      <c r="E3800" s="37" t="n">
        <v>206232.26</v>
      </c>
      <c r="F3800" s="37" t="n">
        <v>19071.76</v>
      </c>
      <c r="G3800" s="37" t="n">
        <v>225304.02</v>
      </c>
    </row>
    <row collapsed="false" customFormat="false" customHeight="true" hidden="false" ht="38.25" outlineLevel="0" r="3801">
      <c r="A3801" s="32" t="s">
        <v>7619</v>
      </c>
      <c r="B3801" s="33"/>
      <c r="C3801" s="32" t="s">
        <v>7620</v>
      </c>
      <c r="D3801" s="35" t="s">
        <v>19</v>
      </c>
      <c r="E3801" s="37" t="n">
        <v>14622.5</v>
      </c>
      <c r="F3801" s="37" t="n">
        <v>2820.9</v>
      </c>
      <c r="G3801" s="37" t="n">
        <v>17443.4</v>
      </c>
    </row>
    <row collapsed="false" customFormat="false" customHeight="true" hidden="false" ht="38.25" outlineLevel="0" r="3802">
      <c r="A3802" s="32" t="s">
        <v>7621</v>
      </c>
      <c r="B3802" s="33"/>
      <c r="C3802" s="32" t="s">
        <v>7622</v>
      </c>
      <c r="D3802" s="35" t="s">
        <v>19</v>
      </c>
      <c r="E3802" s="37" t="n">
        <v>40331.98</v>
      </c>
      <c r="F3802" s="37" t="n">
        <v>6162.96</v>
      </c>
      <c r="G3802" s="37" t="n">
        <v>46494.94</v>
      </c>
    </row>
    <row collapsed="false" customFormat="false" customHeight="true" hidden="false" ht="38.25" outlineLevel="0" r="3803">
      <c r="A3803" s="32" t="s">
        <v>7623</v>
      </c>
      <c r="B3803" s="33"/>
      <c r="C3803" s="32" t="s">
        <v>7624</v>
      </c>
      <c r="D3803" s="35" t="s">
        <v>19</v>
      </c>
      <c r="E3803" s="37" t="n">
        <v>36767.85</v>
      </c>
      <c r="F3803" s="37" t="n">
        <v>7519.8</v>
      </c>
      <c r="G3803" s="37" t="n">
        <v>44287.65</v>
      </c>
    </row>
    <row collapsed="false" customFormat="false" customHeight="true" hidden="false" ht="51" outlineLevel="0" r="3804">
      <c r="A3804" s="32" t="s">
        <v>7625</v>
      </c>
      <c r="B3804" s="33"/>
      <c r="C3804" s="32" t="s">
        <v>7626</v>
      </c>
      <c r="D3804" s="35" t="s">
        <v>19</v>
      </c>
      <c r="E3804" s="37" t="n">
        <v>3017.99</v>
      </c>
      <c r="F3804" s="37" t="n">
        <v>476.16</v>
      </c>
      <c r="G3804" s="37" t="n">
        <v>3494.15</v>
      </c>
    </row>
    <row collapsed="false" customFormat="false" customHeight="true" hidden="false" ht="51" outlineLevel="0" r="3805">
      <c r="A3805" s="32" t="s">
        <v>7627</v>
      </c>
      <c r="B3805" s="33"/>
      <c r="C3805" s="32" t="s">
        <v>7628</v>
      </c>
      <c r="D3805" s="35" t="s">
        <v>19</v>
      </c>
      <c r="E3805" s="37" t="n">
        <v>3449.02</v>
      </c>
      <c r="F3805" s="37" t="n">
        <v>595.2</v>
      </c>
      <c r="G3805" s="37" t="n">
        <v>4044.22</v>
      </c>
    </row>
    <row collapsed="false" customFormat="false" customHeight="true" hidden="false" ht="51" outlineLevel="0" r="3806">
      <c r="A3806" s="32" t="s">
        <v>7629</v>
      </c>
      <c r="B3806" s="33"/>
      <c r="C3806" s="32" t="s">
        <v>7630</v>
      </c>
      <c r="D3806" s="35" t="s">
        <v>19</v>
      </c>
      <c r="E3806" s="37" t="n">
        <v>4073.52</v>
      </c>
      <c r="F3806" s="37" t="n">
        <v>714.24</v>
      </c>
      <c r="G3806" s="37" t="n">
        <v>4787.76</v>
      </c>
    </row>
    <row collapsed="false" customFormat="false" customHeight="true" hidden="false" ht="51" outlineLevel="0" r="3807">
      <c r="A3807" s="32" t="s">
        <v>7631</v>
      </c>
      <c r="B3807" s="33"/>
      <c r="C3807" s="32" t="s">
        <v>7632</v>
      </c>
      <c r="D3807" s="35" t="s">
        <v>19</v>
      </c>
      <c r="E3807" s="37" t="n">
        <v>4281.6</v>
      </c>
      <c r="F3807" s="37" t="n">
        <v>773.76</v>
      </c>
      <c r="G3807" s="37" t="n">
        <v>5055.36</v>
      </c>
    </row>
    <row collapsed="false" customFormat="false" customHeight="true" hidden="false" ht="38.25" outlineLevel="0" r="3808">
      <c r="A3808" s="32" t="s">
        <v>7633</v>
      </c>
      <c r="B3808" s="33"/>
      <c r="C3808" s="32" t="s">
        <v>7634</v>
      </c>
      <c r="D3808" s="35" t="s">
        <v>19</v>
      </c>
      <c r="E3808" s="37" t="n">
        <v>2860.53</v>
      </c>
      <c r="F3808" s="37" t="n">
        <v>372.72</v>
      </c>
      <c r="G3808" s="37" t="n">
        <v>3233.25</v>
      </c>
    </row>
    <row collapsed="false" customFormat="false" customHeight="true" hidden="false" ht="38.25" outlineLevel="0" r="3809">
      <c r="A3809" s="32" t="s">
        <v>7635</v>
      </c>
      <c r="B3809" s="33"/>
      <c r="C3809" s="32" t="s">
        <v>7636</v>
      </c>
      <c r="D3809" s="35" t="s">
        <v>19</v>
      </c>
      <c r="E3809" s="37" t="n">
        <v>3256.72</v>
      </c>
      <c r="F3809" s="37" t="n">
        <v>372.72</v>
      </c>
      <c r="G3809" s="37" t="n">
        <v>3629.44</v>
      </c>
    </row>
    <row collapsed="false" customFormat="false" customHeight="true" hidden="false" ht="38.25" outlineLevel="0" r="3810">
      <c r="A3810" s="32" t="s">
        <v>7637</v>
      </c>
      <c r="B3810" s="33"/>
      <c r="C3810" s="32" t="s">
        <v>7638</v>
      </c>
      <c r="D3810" s="35" t="s">
        <v>19</v>
      </c>
      <c r="E3810" s="37" t="n">
        <v>3707.93</v>
      </c>
      <c r="F3810" s="37" t="n">
        <v>372.72</v>
      </c>
      <c r="G3810" s="37" t="n">
        <v>4080.65</v>
      </c>
    </row>
    <row collapsed="false" customFormat="false" customHeight="true" hidden="false" ht="25.5" outlineLevel="0" r="3811">
      <c r="A3811" s="32" t="s">
        <v>7639</v>
      </c>
      <c r="B3811" s="33"/>
      <c r="C3811" s="32" t="s">
        <v>7640</v>
      </c>
      <c r="D3811" s="35" t="s">
        <v>127</v>
      </c>
      <c r="E3811" s="37" t="n">
        <v>7.79</v>
      </c>
      <c r="F3811" s="37" t="n">
        <v>10.35</v>
      </c>
      <c r="G3811" s="37" t="n">
        <v>18.14</v>
      </c>
    </row>
    <row collapsed="false" customFormat="false" customHeight="true" hidden="false" ht="25.5" outlineLevel="0" r="3812">
      <c r="A3812" s="32" t="s">
        <v>7641</v>
      </c>
      <c r="B3812" s="33"/>
      <c r="C3812" s="32" t="s">
        <v>7642</v>
      </c>
      <c r="D3812" s="35" t="s">
        <v>127</v>
      </c>
      <c r="E3812" s="37" t="n">
        <v>11.3</v>
      </c>
      <c r="F3812" s="37" t="n">
        <v>10.35</v>
      </c>
      <c r="G3812" s="37" t="n">
        <v>21.65</v>
      </c>
    </row>
    <row collapsed="false" customFormat="false" customHeight="true" hidden="false" ht="25.5" outlineLevel="0" r="3813">
      <c r="A3813" s="32" t="s">
        <v>7643</v>
      </c>
      <c r="B3813" s="33"/>
      <c r="C3813" s="32" t="s">
        <v>7644</v>
      </c>
      <c r="D3813" s="35" t="s">
        <v>127</v>
      </c>
      <c r="E3813" s="37" t="n">
        <v>13.23</v>
      </c>
      <c r="F3813" s="37" t="n">
        <v>10.35</v>
      </c>
      <c r="G3813" s="37" t="n">
        <v>23.58</v>
      </c>
    </row>
    <row collapsed="false" customFormat="false" customHeight="true" hidden="false" ht="25.5" outlineLevel="0" r="3814">
      <c r="A3814" s="32" t="s">
        <v>7645</v>
      </c>
      <c r="B3814" s="33"/>
      <c r="C3814" s="32" t="s">
        <v>7646</v>
      </c>
      <c r="D3814" s="35" t="s">
        <v>71</v>
      </c>
      <c r="E3814" s="37" t="n">
        <v>110.58</v>
      </c>
      <c r="F3814" s="37" t="n">
        <v>74.4</v>
      </c>
      <c r="G3814" s="37" t="n">
        <v>184.98</v>
      </c>
    </row>
    <row collapsed="false" customFormat="false" customHeight="true" hidden="false" ht="25.5" outlineLevel="0" r="3815">
      <c r="A3815" s="32" t="s">
        <v>7647</v>
      </c>
      <c r="B3815" s="33"/>
      <c r="C3815" s="32" t="s">
        <v>7648</v>
      </c>
      <c r="D3815" s="35" t="s">
        <v>71</v>
      </c>
      <c r="E3815" s="37" t="n">
        <v>3205.88</v>
      </c>
      <c r="F3815" s="37" t="n">
        <v>0</v>
      </c>
      <c r="G3815" s="37" t="n">
        <v>3205.88</v>
      </c>
    </row>
    <row collapsed="false" customFormat="false" customHeight="true" hidden="false" ht="25.5" outlineLevel="0" r="3816">
      <c r="A3816" s="32" t="s">
        <v>7649</v>
      </c>
      <c r="B3816" s="33"/>
      <c r="C3816" s="32" t="s">
        <v>7650</v>
      </c>
      <c r="D3816" s="35" t="s">
        <v>71</v>
      </c>
      <c r="E3816" s="37" t="n">
        <v>794.1</v>
      </c>
      <c r="F3816" s="37" t="n">
        <v>96.63</v>
      </c>
      <c r="G3816" s="37" t="n">
        <v>890.73</v>
      </c>
    </row>
    <row collapsed="false" customFormat="false" customHeight="true" hidden="false" ht="25.5" outlineLevel="0" r="3817">
      <c r="A3817" s="32" t="s">
        <v>7651</v>
      </c>
      <c r="B3817" s="33"/>
      <c r="C3817" s="32" t="s">
        <v>7652</v>
      </c>
      <c r="D3817" s="35" t="s">
        <v>71</v>
      </c>
      <c r="E3817" s="37" t="n">
        <v>658.58</v>
      </c>
      <c r="F3817" s="37" t="n">
        <v>74.66</v>
      </c>
      <c r="G3817" s="37" t="n">
        <v>733.24</v>
      </c>
    </row>
    <row collapsed="false" customFormat="false" customHeight="true" hidden="false" ht="25.5" outlineLevel="0" r="3818">
      <c r="A3818" s="32" t="s">
        <v>7653</v>
      </c>
      <c r="B3818" s="33"/>
      <c r="C3818" s="32" t="s">
        <v>7654</v>
      </c>
      <c r="D3818" s="35" t="s">
        <v>71</v>
      </c>
      <c r="E3818" s="37" t="n">
        <v>529.65</v>
      </c>
      <c r="F3818" s="37" t="n">
        <v>65.89</v>
      </c>
      <c r="G3818" s="37" t="n">
        <v>595.54</v>
      </c>
    </row>
    <row collapsed="false" customFormat="false" customHeight="true" hidden="false" ht="15" outlineLevel="0" r="3819">
      <c r="A3819" s="32" t="s">
        <v>7655</v>
      </c>
      <c r="B3819" s="33"/>
      <c r="C3819" s="32" t="s">
        <v>7656</v>
      </c>
      <c r="D3819" s="35" t="s">
        <v>19</v>
      </c>
      <c r="E3819" s="37" t="n">
        <v>0</v>
      </c>
      <c r="F3819" s="37" t="n">
        <v>281.68</v>
      </c>
      <c r="G3819" s="37" t="n">
        <v>281.68</v>
      </c>
    </row>
    <row collapsed="false" customFormat="false" customHeight="true" hidden="false" ht="25.5" outlineLevel="0" r="3820">
      <c r="A3820" s="32" t="s">
        <v>7657</v>
      </c>
      <c r="B3820" s="33"/>
      <c r="C3820" s="32" t="s">
        <v>7658</v>
      </c>
      <c r="D3820" s="35" t="s">
        <v>19</v>
      </c>
      <c r="E3820" s="37" t="n">
        <v>980.95</v>
      </c>
      <c r="F3820" s="37" t="n">
        <v>115.02</v>
      </c>
      <c r="G3820" s="37" t="n">
        <v>1095.97</v>
      </c>
    </row>
    <row collapsed="false" customFormat="false" customHeight="true" hidden="false" ht="25.5" outlineLevel="0" r="3821">
      <c r="A3821" s="32" t="s">
        <v>7659</v>
      </c>
      <c r="B3821" s="33"/>
      <c r="C3821" s="32" t="s">
        <v>7660</v>
      </c>
      <c r="D3821" s="35" t="s">
        <v>19</v>
      </c>
      <c r="E3821" s="37" t="n">
        <v>4439.6</v>
      </c>
      <c r="F3821" s="37" t="n">
        <v>1190.4</v>
      </c>
      <c r="G3821" s="37" t="n">
        <v>5630</v>
      </c>
    </row>
    <row collapsed="false" customFormat="false" customHeight="true" hidden="false" ht="15" outlineLevel="0" r="3822">
      <c r="A3822" s="32" t="s">
        <v>7661</v>
      </c>
      <c r="B3822" s="33"/>
      <c r="C3822" s="32" t="s">
        <v>7662</v>
      </c>
      <c r="D3822" s="35" t="s">
        <v>19</v>
      </c>
      <c r="E3822" s="37" t="n">
        <v>138.56</v>
      </c>
      <c r="F3822" s="37" t="n">
        <v>35.13</v>
      </c>
      <c r="G3822" s="37" t="n">
        <v>173.69</v>
      </c>
    </row>
    <row collapsed="false" customFormat="false" customHeight="true" hidden="false" ht="25.5" outlineLevel="0" r="3823">
      <c r="A3823" s="32" t="s">
        <v>7663</v>
      </c>
      <c r="B3823" s="33"/>
      <c r="C3823" s="32" t="s">
        <v>7664</v>
      </c>
      <c r="D3823" s="35" t="s">
        <v>19</v>
      </c>
      <c r="E3823" s="37" t="n">
        <v>647.65</v>
      </c>
      <c r="F3823" s="37" t="n">
        <v>101.02</v>
      </c>
      <c r="G3823" s="37" t="n">
        <v>748.67</v>
      </c>
    </row>
    <row collapsed="false" customFormat="false" customHeight="true" hidden="false" ht="25.5" outlineLevel="0" r="3824">
      <c r="A3824" s="32" t="s">
        <v>7665</v>
      </c>
      <c r="B3824" s="33"/>
      <c r="C3824" s="32" t="s">
        <v>7666</v>
      </c>
      <c r="D3824" s="35" t="s">
        <v>71</v>
      </c>
      <c r="E3824" s="37" t="n">
        <v>1366.31</v>
      </c>
      <c r="F3824" s="37" t="n">
        <v>153.73</v>
      </c>
      <c r="G3824" s="37" t="n">
        <v>1520.04</v>
      </c>
    </row>
    <row collapsed="false" customFormat="false" customHeight="true" hidden="false" ht="25.5" outlineLevel="0" r="3825">
      <c r="A3825" s="32" t="s">
        <v>7667</v>
      </c>
      <c r="B3825" s="33"/>
      <c r="C3825" s="32" t="s">
        <v>7668</v>
      </c>
      <c r="D3825" s="35" t="s">
        <v>127</v>
      </c>
      <c r="E3825" s="37" t="n">
        <v>1856.63</v>
      </c>
      <c r="F3825" s="37" t="n">
        <v>38.34</v>
      </c>
      <c r="G3825" s="37" t="n">
        <v>1894.97</v>
      </c>
    </row>
    <row collapsed="false" customFormat="false" customHeight="true" hidden="false" ht="15" outlineLevel="0" r="3826">
      <c r="A3826" s="32" t="s">
        <v>7669</v>
      </c>
      <c r="B3826" s="33"/>
      <c r="C3826" s="32" t="s">
        <v>7670</v>
      </c>
      <c r="D3826" s="35" t="s">
        <v>19</v>
      </c>
      <c r="E3826" s="37" t="n">
        <v>59.41</v>
      </c>
      <c r="F3826" s="37" t="n">
        <v>35.13</v>
      </c>
      <c r="G3826" s="37" t="n">
        <v>94.54</v>
      </c>
    </row>
    <row collapsed="false" customFormat="false" customHeight="true" hidden="false" ht="15" outlineLevel="0" r="3827">
      <c r="A3827" s="32" t="s">
        <v>7671</v>
      </c>
      <c r="B3827" s="33"/>
      <c r="C3827" s="32" t="s">
        <v>7672</v>
      </c>
      <c r="D3827" s="35" t="s">
        <v>19</v>
      </c>
      <c r="E3827" s="37" t="n">
        <v>77.7</v>
      </c>
      <c r="F3827" s="37" t="n">
        <v>35.13</v>
      </c>
      <c r="G3827" s="37" t="n">
        <v>112.83</v>
      </c>
    </row>
    <row collapsed="false" customFormat="false" customHeight="true" hidden="false" ht="25.5" outlineLevel="0" r="3828">
      <c r="A3828" s="32" t="s">
        <v>7673</v>
      </c>
      <c r="B3828" s="33"/>
      <c r="C3828" s="32" t="s">
        <v>7674</v>
      </c>
      <c r="D3828" s="35" t="s">
        <v>19</v>
      </c>
      <c r="E3828" s="37" t="n">
        <v>231.7</v>
      </c>
      <c r="F3828" s="37" t="n">
        <v>35.13</v>
      </c>
      <c r="G3828" s="37" t="n">
        <v>266.83</v>
      </c>
    </row>
    <row collapsed="false" customFormat="false" customHeight="true" hidden="false" ht="25.5" outlineLevel="0" r="3829">
      <c r="A3829" s="32" t="s">
        <v>7675</v>
      </c>
      <c r="B3829" s="33"/>
      <c r="C3829" s="32" t="s">
        <v>7676</v>
      </c>
      <c r="D3829" s="35" t="s">
        <v>19</v>
      </c>
      <c r="E3829" s="37" t="n">
        <v>181.44</v>
      </c>
      <c r="F3829" s="37" t="n">
        <v>35.13</v>
      </c>
      <c r="G3829" s="37" t="n">
        <v>216.57</v>
      </c>
    </row>
    <row collapsed="false" customFormat="false" customHeight="true" hidden="false" ht="38.25" outlineLevel="0" r="3830">
      <c r="A3830" s="32" t="s">
        <v>7677</v>
      </c>
      <c r="B3830" s="33"/>
      <c r="C3830" s="32" t="s">
        <v>7678</v>
      </c>
      <c r="D3830" s="35" t="s">
        <v>71</v>
      </c>
      <c r="E3830" s="37" t="n">
        <v>1025.48</v>
      </c>
      <c r="F3830" s="37" t="n">
        <v>215.21</v>
      </c>
      <c r="G3830" s="37" t="n">
        <v>1240.69</v>
      </c>
    </row>
    <row collapsed="false" customFormat="false" customHeight="true" hidden="false" ht="38.25" outlineLevel="0" r="3831">
      <c r="A3831" s="32" t="s">
        <v>7679</v>
      </c>
      <c r="B3831" s="33"/>
      <c r="C3831" s="32" t="s">
        <v>7680</v>
      </c>
      <c r="D3831" s="35" t="s">
        <v>71</v>
      </c>
      <c r="E3831" s="37" t="n">
        <v>796.53</v>
      </c>
      <c r="F3831" s="37" t="n">
        <v>87.84</v>
      </c>
      <c r="G3831" s="37" t="n">
        <v>884.37</v>
      </c>
    </row>
    <row collapsed="false" customFormat="false" customHeight="true" hidden="false" ht="38.25" outlineLevel="0" r="3832">
      <c r="A3832" s="32" t="s">
        <v>7681</v>
      </c>
      <c r="B3832" s="33"/>
      <c r="C3832" s="32" t="s">
        <v>7682</v>
      </c>
      <c r="D3832" s="35" t="s">
        <v>71</v>
      </c>
      <c r="E3832" s="37" t="n">
        <v>756.32</v>
      </c>
      <c r="F3832" s="37" t="n">
        <v>43.92</v>
      </c>
      <c r="G3832" s="37" t="n">
        <v>800.24</v>
      </c>
    </row>
    <row collapsed="false" customFormat="false" customHeight="true" hidden="false" ht="15" outlineLevel="0" r="3833">
      <c r="A3833" s="32" t="s">
        <v>7683</v>
      </c>
      <c r="B3833" s="33"/>
      <c r="C3833" s="32" t="s">
        <v>7684</v>
      </c>
      <c r="D3833" s="35" t="s">
        <v>71</v>
      </c>
      <c r="E3833" s="37" t="n">
        <v>977.44</v>
      </c>
      <c r="F3833" s="37" t="n">
        <v>96.63</v>
      </c>
      <c r="G3833" s="37" t="n">
        <v>1074.07</v>
      </c>
    </row>
    <row collapsed="false" customFormat="false" customHeight="true" hidden="false" ht="15" outlineLevel="0" r="3834">
      <c r="A3834" s="32" t="s">
        <v>7685</v>
      </c>
      <c r="B3834" s="33"/>
      <c r="C3834" s="32" t="s">
        <v>7686</v>
      </c>
      <c r="D3834" s="35" t="s">
        <v>71</v>
      </c>
      <c r="E3834" s="37" t="n">
        <v>1155.03</v>
      </c>
      <c r="F3834" s="37" t="n">
        <v>127.37</v>
      </c>
      <c r="G3834" s="37" t="n">
        <v>1282.4</v>
      </c>
    </row>
    <row collapsed="false" customFormat="false" customHeight="true" hidden="false" ht="15" outlineLevel="0" r="3835">
      <c r="A3835" s="32" t="s">
        <v>7687</v>
      </c>
      <c r="B3835" s="33"/>
      <c r="C3835" s="32" t="s">
        <v>7688</v>
      </c>
      <c r="D3835" s="35" t="s">
        <v>71</v>
      </c>
      <c r="E3835" s="37" t="n">
        <v>1845.14</v>
      </c>
      <c r="F3835" s="37" t="n">
        <v>210.81</v>
      </c>
      <c r="G3835" s="37" t="n">
        <v>2055.95</v>
      </c>
    </row>
    <row collapsed="false" customFormat="false" customHeight="true" hidden="false" ht="25.5" outlineLevel="0" r="3836">
      <c r="A3836" s="32" t="s">
        <v>7689</v>
      </c>
      <c r="B3836" s="33"/>
      <c r="C3836" s="32" t="s">
        <v>7690</v>
      </c>
      <c r="D3836" s="35" t="s">
        <v>71</v>
      </c>
      <c r="E3836" s="37" t="n">
        <v>1272.3</v>
      </c>
      <c r="F3836" s="37" t="n">
        <v>158.11</v>
      </c>
      <c r="G3836" s="37" t="n">
        <v>1430.41</v>
      </c>
    </row>
    <row collapsed="false" customFormat="false" customHeight="true" hidden="false" ht="25.5" outlineLevel="0" r="3837">
      <c r="A3837" s="32" t="s">
        <v>7691</v>
      </c>
      <c r="B3837" s="33"/>
      <c r="C3837" s="32" t="s">
        <v>7692</v>
      </c>
      <c r="D3837" s="35" t="s">
        <v>71</v>
      </c>
      <c r="E3837" s="37" t="n">
        <v>968.91</v>
      </c>
      <c r="F3837" s="37" t="n">
        <v>109.81</v>
      </c>
      <c r="G3837" s="37" t="n">
        <v>1078.72</v>
      </c>
    </row>
    <row collapsed="false" customFormat="false" customHeight="true" hidden="false" ht="25.5" outlineLevel="0" r="3838">
      <c r="A3838" s="32" t="s">
        <v>7693</v>
      </c>
      <c r="B3838" s="33"/>
      <c r="C3838" s="32" t="s">
        <v>7694</v>
      </c>
      <c r="D3838" s="35" t="s">
        <v>71</v>
      </c>
      <c r="E3838" s="37" t="n">
        <v>818.32</v>
      </c>
      <c r="F3838" s="37" t="n">
        <v>87.84</v>
      </c>
      <c r="G3838" s="37" t="n">
        <v>906.16</v>
      </c>
    </row>
    <row collapsed="false" customFormat="false" customHeight="true" hidden="false" ht="25.5" outlineLevel="0" r="3839">
      <c r="A3839" s="32" t="s">
        <v>7695</v>
      </c>
      <c r="B3839" s="33"/>
      <c r="C3839" s="32" t="s">
        <v>7696</v>
      </c>
      <c r="D3839" s="35" t="s">
        <v>71</v>
      </c>
      <c r="E3839" s="37" t="n">
        <v>736.49</v>
      </c>
      <c r="F3839" s="37" t="n">
        <v>74.66</v>
      </c>
      <c r="G3839" s="37" t="n">
        <v>811.15</v>
      </c>
    </row>
    <row collapsed="false" customFormat="false" customHeight="true" hidden="false" ht="25.5" outlineLevel="0" r="3840">
      <c r="A3840" s="32" t="s">
        <v>7697</v>
      </c>
      <c r="B3840" s="33"/>
      <c r="C3840" s="32" t="s">
        <v>7698</v>
      </c>
      <c r="D3840" s="35" t="s">
        <v>71</v>
      </c>
      <c r="E3840" s="37" t="n">
        <v>655.38</v>
      </c>
      <c r="F3840" s="37" t="n">
        <v>65.89</v>
      </c>
      <c r="G3840" s="37" t="n">
        <v>721.27</v>
      </c>
    </row>
    <row collapsed="false" customFormat="false" customHeight="true" hidden="false" ht="15" outlineLevel="0" r="3841">
      <c r="A3841" s="32" t="s">
        <v>7699</v>
      </c>
      <c r="B3841" s="33"/>
      <c r="C3841" s="32" t="s">
        <v>7700</v>
      </c>
      <c r="D3841" s="35" t="s">
        <v>71</v>
      </c>
      <c r="E3841" s="37" t="n">
        <v>890.7</v>
      </c>
      <c r="F3841" s="37" t="n">
        <v>87.84</v>
      </c>
      <c r="G3841" s="37" t="n">
        <v>978.54</v>
      </c>
    </row>
    <row collapsed="false" customFormat="false" customHeight="true" hidden="false" ht="15" outlineLevel="0" r="3842">
      <c r="A3842" s="32" t="s">
        <v>7701</v>
      </c>
      <c r="B3842" s="33"/>
      <c r="C3842" s="32" t="s">
        <v>7702</v>
      </c>
      <c r="D3842" s="35" t="s">
        <v>71</v>
      </c>
      <c r="E3842" s="37" t="n">
        <v>485.8</v>
      </c>
      <c r="F3842" s="37" t="n">
        <v>52.71</v>
      </c>
      <c r="G3842" s="37" t="n">
        <v>538.51</v>
      </c>
    </row>
    <row collapsed="false" customFormat="false" customHeight="true" hidden="false" ht="15" outlineLevel="0" r="3843">
      <c r="A3843" s="32" t="s">
        <v>7703</v>
      </c>
      <c r="B3843" s="33"/>
      <c r="C3843" s="32" t="s">
        <v>7704</v>
      </c>
      <c r="D3843" s="35" t="s">
        <v>19</v>
      </c>
      <c r="E3843" s="37" t="n">
        <v>108.94</v>
      </c>
      <c r="F3843" s="37" t="n">
        <v>39.53</v>
      </c>
      <c r="G3843" s="37" t="n">
        <v>148.47</v>
      </c>
    </row>
    <row collapsed="false" customFormat="false" customHeight="true" hidden="false" ht="15" outlineLevel="0" r="3844">
      <c r="A3844" s="32" t="s">
        <v>7705</v>
      </c>
      <c r="B3844" s="33"/>
      <c r="C3844" s="32" t="s">
        <v>7706</v>
      </c>
      <c r="D3844" s="35" t="s">
        <v>19</v>
      </c>
      <c r="E3844" s="37" t="n">
        <v>176.8</v>
      </c>
      <c r="F3844" s="37" t="n">
        <v>52.71</v>
      </c>
      <c r="G3844" s="37" t="n">
        <v>229.51</v>
      </c>
    </row>
    <row collapsed="false" customFormat="false" customHeight="true" hidden="false" ht="15" outlineLevel="0" r="3845">
      <c r="A3845" s="38" t="s">
        <v>7707</v>
      </c>
      <c r="B3845" s="39" t="s">
        <v>7708</v>
      </c>
      <c r="C3845" s="38"/>
      <c r="D3845" s="40"/>
      <c r="E3845" s="41"/>
      <c r="F3845" s="41"/>
      <c r="G3845" s="41"/>
    </row>
    <row collapsed="false" customFormat="false" customHeight="true" hidden="false" ht="38.25" outlineLevel="0" r="3846">
      <c r="A3846" s="32" t="s">
        <v>7709</v>
      </c>
      <c r="B3846" s="33"/>
      <c r="C3846" s="32" t="s">
        <v>7710</v>
      </c>
      <c r="D3846" s="35" t="s">
        <v>19</v>
      </c>
      <c r="E3846" s="37" t="n">
        <v>4748.51</v>
      </c>
      <c r="F3846" s="37" t="n">
        <v>1785.6</v>
      </c>
      <c r="G3846" s="37" t="n">
        <v>6534.11</v>
      </c>
    </row>
    <row collapsed="false" customFormat="false" customHeight="true" hidden="false" ht="38.25" outlineLevel="0" r="3847">
      <c r="A3847" s="32" t="s">
        <v>7711</v>
      </c>
      <c r="B3847" s="33"/>
      <c r="C3847" s="32" t="s">
        <v>7712</v>
      </c>
      <c r="D3847" s="35" t="s">
        <v>19</v>
      </c>
      <c r="E3847" s="37" t="n">
        <v>16985.89</v>
      </c>
      <c r="F3847" s="37" t="n">
        <v>4166.4</v>
      </c>
      <c r="G3847" s="37" t="n">
        <v>21152.29</v>
      </c>
    </row>
    <row collapsed="false" customFormat="false" customHeight="true" hidden="false" ht="38.25" outlineLevel="0" r="3848">
      <c r="A3848" s="32" t="s">
        <v>7713</v>
      </c>
      <c r="B3848" s="33"/>
      <c r="C3848" s="32" t="s">
        <v>7714</v>
      </c>
      <c r="D3848" s="35" t="s">
        <v>19</v>
      </c>
      <c r="E3848" s="37" t="n">
        <v>5994.39</v>
      </c>
      <c r="F3848" s="37" t="n">
        <v>230.04</v>
      </c>
      <c r="G3848" s="37" t="n">
        <v>6224.43</v>
      </c>
    </row>
    <row collapsed="false" customFormat="false" customHeight="true" hidden="false" ht="38.25" outlineLevel="0" r="3849">
      <c r="A3849" s="32" t="s">
        <v>7715</v>
      </c>
      <c r="B3849" s="33"/>
      <c r="C3849" s="32" t="s">
        <v>7716</v>
      </c>
      <c r="D3849" s="35" t="s">
        <v>19</v>
      </c>
      <c r="E3849" s="37" t="n">
        <v>3014.68</v>
      </c>
      <c r="F3849" s="37" t="n">
        <v>230.04</v>
      </c>
      <c r="G3849" s="37" t="n">
        <v>3244.72</v>
      </c>
    </row>
    <row collapsed="false" customFormat="false" customHeight="true" hidden="false" ht="38.25" outlineLevel="0" r="3850">
      <c r="A3850" s="32" t="s">
        <v>7717</v>
      </c>
      <c r="B3850" s="33"/>
      <c r="C3850" s="32" t="s">
        <v>7718</v>
      </c>
      <c r="D3850" s="35" t="s">
        <v>19</v>
      </c>
      <c r="E3850" s="37" t="n">
        <v>3076.73</v>
      </c>
      <c r="F3850" s="37" t="n">
        <v>230.04</v>
      </c>
      <c r="G3850" s="37" t="n">
        <v>3306.77</v>
      </c>
    </row>
    <row collapsed="false" customFormat="false" customHeight="true" hidden="false" ht="38.25" outlineLevel="0" r="3851">
      <c r="A3851" s="32" t="s">
        <v>7719</v>
      </c>
      <c r="B3851" s="33"/>
      <c r="C3851" s="32" t="s">
        <v>7720</v>
      </c>
      <c r="D3851" s="35" t="s">
        <v>19</v>
      </c>
      <c r="E3851" s="37" t="n">
        <v>8953.91</v>
      </c>
      <c r="F3851" s="37" t="n">
        <v>539.4</v>
      </c>
      <c r="G3851" s="37" t="n">
        <v>9493.31</v>
      </c>
    </row>
    <row collapsed="false" customFormat="false" customHeight="true" hidden="false" ht="15" outlineLevel="0" r="3852">
      <c r="A3852" s="38" t="s">
        <v>7721</v>
      </c>
      <c r="B3852" s="39" t="s">
        <v>7722</v>
      </c>
      <c r="C3852" s="38"/>
      <c r="D3852" s="40"/>
      <c r="E3852" s="41"/>
      <c r="F3852" s="41"/>
      <c r="G3852" s="41"/>
    </row>
    <row collapsed="false" customFormat="false" customHeight="true" hidden="false" ht="25.5" outlineLevel="0" r="3853">
      <c r="A3853" s="32" t="s">
        <v>7723</v>
      </c>
      <c r="B3853" s="33"/>
      <c r="C3853" s="32" t="s">
        <v>7724</v>
      </c>
      <c r="D3853" s="35" t="s">
        <v>19</v>
      </c>
      <c r="E3853" s="37" t="n">
        <v>69</v>
      </c>
      <c r="F3853" s="37" t="n">
        <v>1.92</v>
      </c>
      <c r="G3853" s="37" t="n">
        <v>70.92</v>
      </c>
    </row>
    <row collapsed="false" customFormat="false" customHeight="true" hidden="false" ht="25.5" outlineLevel="0" r="3854">
      <c r="A3854" s="32" t="s">
        <v>7725</v>
      </c>
      <c r="B3854" s="33"/>
      <c r="C3854" s="32" t="s">
        <v>7726</v>
      </c>
      <c r="D3854" s="35" t="s">
        <v>19</v>
      </c>
      <c r="E3854" s="37" t="n">
        <v>7.94</v>
      </c>
      <c r="F3854" s="37" t="n">
        <v>11.5</v>
      </c>
      <c r="G3854" s="37" t="n">
        <v>19.44</v>
      </c>
    </row>
    <row collapsed="false" customFormat="false" customHeight="true" hidden="false" ht="25.5" outlineLevel="0" r="3855">
      <c r="A3855" s="32" t="s">
        <v>7727</v>
      </c>
      <c r="B3855" s="33"/>
      <c r="C3855" s="32" t="s">
        <v>7728</v>
      </c>
      <c r="D3855" s="35" t="s">
        <v>19</v>
      </c>
      <c r="E3855" s="37" t="n">
        <v>133.01</v>
      </c>
      <c r="F3855" s="37" t="n">
        <v>1.92</v>
      </c>
      <c r="G3855" s="37" t="n">
        <v>134.93</v>
      </c>
    </row>
    <row collapsed="false" customFormat="false" customHeight="true" hidden="false" ht="38.25" outlineLevel="0" r="3856">
      <c r="A3856" s="32" t="s">
        <v>7729</v>
      </c>
      <c r="B3856" s="33"/>
      <c r="C3856" s="32" t="s">
        <v>7730</v>
      </c>
      <c r="D3856" s="35" t="s">
        <v>19</v>
      </c>
      <c r="E3856" s="37" t="n">
        <v>1140.68</v>
      </c>
      <c r="F3856" s="37" t="n">
        <v>11.74</v>
      </c>
      <c r="G3856" s="37" t="n">
        <v>1152.42</v>
      </c>
    </row>
    <row collapsed="false" customFormat="false" customHeight="true" hidden="false" ht="25.5" outlineLevel="0" r="3857">
      <c r="A3857" s="32" t="s">
        <v>7731</v>
      </c>
      <c r="B3857" s="33"/>
      <c r="C3857" s="32" t="s">
        <v>7732</v>
      </c>
      <c r="D3857" s="35" t="s">
        <v>19</v>
      </c>
      <c r="E3857" s="37" t="n">
        <v>976.59</v>
      </c>
      <c r="F3857" s="37" t="n">
        <v>17.61</v>
      </c>
      <c r="G3857" s="37" t="n">
        <v>994.2</v>
      </c>
    </row>
    <row collapsed="false" customFormat="false" customHeight="true" hidden="false" ht="25.5" outlineLevel="0" r="3858">
      <c r="A3858" s="32" t="s">
        <v>7733</v>
      </c>
      <c r="B3858" s="33"/>
      <c r="C3858" s="32" t="s">
        <v>7734</v>
      </c>
      <c r="D3858" s="35" t="s">
        <v>19</v>
      </c>
      <c r="E3858" s="37" t="n">
        <v>448.01</v>
      </c>
      <c r="F3858" s="37" t="n">
        <v>13.71</v>
      </c>
      <c r="G3858" s="37" t="n">
        <v>461.72</v>
      </c>
    </row>
    <row collapsed="false" customFormat="false" customHeight="true" hidden="false" ht="25.5" outlineLevel="0" r="3859">
      <c r="A3859" s="32" t="s">
        <v>7735</v>
      </c>
      <c r="B3859" s="33"/>
      <c r="C3859" s="32" t="s">
        <v>7736</v>
      </c>
      <c r="D3859" s="35" t="s">
        <v>19</v>
      </c>
      <c r="E3859" s="37" t="n">
        <v>1604.78</v>
      </c>
      <c r="F3859" s="37" t="n">
        <v>17.61</v>
      </c>
      <c r="G3859" s="37" t="n">
        <v>1622.39</v>
      </c>
    </row>
    <row collapsed="false" customFormat="false" customHeight="true" hidden="false" ht="25.5" outlineLevel="0" r="3860">
      <c r="A3860" s="32" t="s">
        <v>7737</v>
      </c>
      <c r="B3860" s="33"/>
      <c r="C3860" s="32" t="s">
        <v>7738</v>
      </c>
      <c r="D3860" s="35" t="s">
        <v>19</v>
      </c>
      <c r="E3860" s="37" t="n">
        <v>182.11</v>
      </c>
      <c r="F3860" s="37" t="n">
        <v>17.61</v>
      </c>
      <c r="G3860" s="37" t="n">
        <v>199.72</v>
      </c>
    </row>
    <row collapsed="false" customFormat="false" customHeight="true" hidden="false" ht="25.5" outlineLevel="0" r="3861">
      <c r="A3861" s="32" t="s">
        <v>7739</v>
      </c>
      <c r="B3861" s="33"/>
      <c r="C3861" s="32" t="s">
        <v>7740</v>
      </c>
      <c r="D3861" s="35" t="s">
        <v>19</v>
      </c>
      <c r="E3861" s="37" t="n">
        <v>1164.51</v>
      </c>
      <c r="F3861" s="37" t="n">
        <v>17.61</v>
      </c>
      <c r="G3861" s="37" t="n">
        <v>1182.12</v>
      </c>
    </row>
    <row collapsed="false" customFormat="false" customHeight="true" hidden="false" ht="25.5" outlineLevel="0" r="3862">
      <c r="A3862" s="32" t="s">
        <v>7741</v>
      </c>
      <c r="B3862" s="33"/>
      <c r="C3862" s="32" t="s">
        <v>7742</v>
      </c>
      <c r="D3862" s="35" t="s">
        <v>19</v>
      </c>
      <c r="E3862" s="37" t="n">
        <v>503</v>
      </c>
      <c r="F3862" s="37" t="n">
        <v>11.74</v>
      </c>
      <c r="G3862" s="37" t="n">
        <v>514.74</v>
      </c>
    </row>
    <row collapsed="false" customFormat="false" customHeight="true" hidden="false" ht="15" outlineLevel="0" r="3863">
      <c r="A3863" s="32" t="s">
        <v>7743</v>
      </c>
      <c r="B3863" s="33"/>
      <c r="C3863" s="32" t="s">
        <v>7744</v>
      </c>
      <c r="D3863" s="35" t="s">
        <v>19</v>
      </c>
      <c r="E3863" s="37" t="n">
        <v>1551.46</v>
      </c>
      <c r="F3863" s="37" t="n">
        <v>13.71</v>
      </c>
      <c r="G3863" s="37" t="n">
        <v>1565.17</v>
      </c>
    </row>
    <row collapsed="false" customFormat="false" customHeight="true" hidden="false" ht="25.5" outlineLevel="0" r="3864">
      <c r="A3864" s="32" t="s">
        <v>7745</v>
      </c>
      <c r="B3864" s="33"/>
      <c r="C3864" s="32" t="s">
        <v>7746</v>
      </c>
      <c r="D3864" s="35" t="s">
        <v>19</v>
      </c>
      <c r="E3864" s="37" t="n">
        <v>69.43</v>
      </c>
      <c r="F3864" s="37" t="n">
        <v>5.75</v>
      </c>
      <c r="G3864" s="37" t="n">
        <v>75.18</v>
      </c>
    </row>
    <row collapsed="false" customFormat="false" customHeight="true" hidden="false" ht="15" outlineLevel="0" r="3865">
      <c r="A3865" s="32" t="s">
        <v>7747</v>
      </c>
      <c r="B3865" s="33"/>
      <c r="C3865" s="32" t="s">
        <v>7748</v>
      </c>
      <c r="D3865" s="35" t="s">
        <v>19</v>
      </c>
      <c r="E3865" s="37" t="n">
        <v>122.79</v>
      </c>
      <c r="F3865" s="37" t="n">
        <v>58.17</v>
      </c>
      <c r="G3865" s="37" t="n">
        <v>180.96</v>
      </c>
    </row>
    <row collapsed="false" customFormat="false" customHeight="true" hidden="false" ht="15" outlineLevel="0" r="3866">
      <c r="A3866" s="32" t="s">
        <v>7749</v>
      </c>
      <c r="B3866" s="33"/>
      <c r="C3866" s="32" t="s">
        <v>7750</v>
      </c>
      <c r="D3866" s="35" t="s">
        <v>19</v>
      </c>
      <c r="E3866" s="37" t="n">
        <v>1038.09</v>
      </c>
      <c r="F3866" s="37" t="n">
        <v>39.74</v>
      </c>
      <c r="G3866" s="37" t="n">
        <v>1077.83</v>
      </c>
    </row>
    <row collapsed="false" customFormat="false" customHeight="true" hidden="false" ht="15" outlineLevel="0" r="3867">
      <c r="A3867" s="32" t="s">
        <v>7751</v>
      </c>
      <c r="B3867" s="33"/>
      <c r="C3867" s="32" t="s">
        <v>7752</v>
      </c>
      <c r="D3867" s="35" t="s">
        <v>19</v>
      </c>
      <c r="E3867" s="37" t="n">
        <v>157.68</v>
      </c>
      <c r="F3867" s="37" t="n">
        <v>28.75</v>
      </c>
      <c r="G3867" s="37" t="n">
        <v>186.43</v>
      </c>
    </row>
    <row collapsed="false" customFormat="false" customHeight="true" hidden="false" ht="15" outlineLevel="0" r="3868">
      <c r="A3868" s="32" t="s">
        <v>7753</v>
      </c>
      <c r="B3868" s="33"/>
      <c r="C3868" s="32" t="s">
        <v>7754</v>
      </c>
      <c r="D3868" s="35" t="s">
        <v>19</v>
      </c>
      <c r="E3868" s="37" t="n">
        <v>128.54</v>
      </c>
      <c r="F3868" s="37" t="n">
        <v>58.17</v>
      </c>
      <c r="G3868" s="37" t="n">
        <v>186.71</v>
      </c>
    </row>
    <row collapsed="false" customFormat="false" customHeight="true" hidden="false" ht="38.25" outlineLevel="0" r="3869">
      <c r="A3869" s="32" t="s">
        <v>7755</v>
      </c>
      <c r="B3869" s="33"/>
      <c r="C3869" s="32" t="s">
        <v>7756</v>
      </c>
      <c r="D3869" s="35" t="s">
        <v>19</v>
      </c>
      <c r="E3869" s="37" t="n">
        <v>191.49</v>
      </c>
      <c r="F3869" s="37" t="n">
        <v>80.26</v>
      </c>
      <c r="G3869" s="37" t="n">
        <v>271.75</v>
      </c>
    </row>
    <row collapsed="false" customFormat="false" customHeight="true" hidden="false" ht="25.5" outlineLevel="0" r="3870">
      <c r="A3870" s="32" t="s">
        <v>7757</v>
      </c>
      <c r="B3870" s="33"/>
      <c r="C3870" s="32" t="s">
        <v>7758</v>
      </c>
      <c r="D3870" s="35" t="s">
        <v>19</v>
      </c>
      <c r="E3870" s="37" t="n">
        <v>71.57</v>
      </c>
      <c r="F3870" s="37" t="n">
        <v>63.33</v>
      </c>
      <c r="G3870" s="37" t="n">
        <v>134.9</v>
      </c>
    </row>
    <row collapsed="false" customFormat="false" customHeight="true" hidden="false" ht="25.5" outlineLevel="0" r="3871">
      <c r="A3871" s="32" t="s">
        <v>7759</v>
      </c>
      <c r="B3871" s="33"/>
      <c r="C3871" s="32" t="s">
        <v>7760</v>
      </c>
      <c r="D3871" s="35" t="s">
        <v>19</v>
      </c>
      <c r="E3871" s="37" t="n">
        <v>449.79</v>
      </c>
      <c r="F3871" s="37" t="n">
        <v>58.17</v>
      </c>
      <c r="G3871" s="37" t="n">
        <v>507.96</v>
      </c>
    </row>
    <row collapsed="false" customFormat="false" customHeight="true" hidden="false" ht="25.5" outlineLevel="0" r="3872">
      <c r="A3872" s="32" t="s">
        <v>7761</v>
      </c>
      <c r="B3872" s="33"/>
      <c r="C3872" s="32" t="s">
        <v>7762</v>
      </c>
      <c r="D3872" s="35" t="s">
        <v>19</v>
      </c>
      <c r="E3872" s="37" t="n">
        <v>678.46</v>
      </c>
      <c r="F3872" s="37" t="n">
        <v>58.17</v>
      </c>
      <c r="G3872" s="37" t="n">
        <v>736.63</v>
      </c>
    </row>
    <row collapsed="false" customFormat="false" customHeight="true" hidden="false" ht="38.25" outlineLevel="0" r="3873">
      <c r="A3873" s="32" t="s">
        <v>7763</v>
      </c>
      <c r="B3873" s="33"/>
      <c r="C3873" s="32" t="s">
        <v>7764</v>
      </c>
      <c r="D3873" s="35" t="s">
        <v>19</v>
      </c>
      <c r="E3873" s="37" t="n">
        <v>1177.48</v>
      </c>
      <c r="F3873" s="37" t="n">
        <v>58.17</v>
      </c>
      <c r="G3873" s="37" t="n">
        <v>1235.65</v>
      </c>
    </row>
    <row collapsed="false" customFormat="false" customHeight="true" hidden="false" ht="25.5" outlineLevel="0" r="3874">
      <c r="A3874" s="32" t="s">
        <v>7765</v>
      </c>
      <c r="B3874" s="33"/>
      <c r="C3874" s="32" t="s">
        <v>7766</v>
      </c>
      <c r="D3874" s="35" t="s">
        <v>19</v>
      </c>
      <c r="E3874" s="37" t="n">
        <v>3238.43</v>
      </c>
      <c r="F3874" s="37" t="n">
        <v>245.81</v>
      </c>
      <c r="G3874" s="37" t="n">
        <v>3484.24</v>
      </c>
    </row>
    <row collapsed="false" customFormat="false" customHeight="true" hidden="false" ht="25.5" outlineLevel="0" r="3875">
      <c r="A3875" s="32" t="s">
        <v>7767</v>
      </c>
      <c r="B3875" s="33"/>
      <c r="C3875" s="32" t="s">
        <v>7768</v>
      </c>
      <c r="D3875" s="35" t="s">
        <v>19</v>
      </c>
      <c r="E3875" s="37" t="n">
        <v>2603.15</v>
      </c>
      <c r="F3875" s="37" t="n">
        <v>145.65</v>
      </c>
      <c r="G3875" s="37" t="n">
        <v>2748.8</v>
      </c>
    </row>
    <row collapsed="false" customFormat="false" customHeight="true" hidden="false" ht="25.5" outlineLevel="0" r="3876">
      <c r="A3876" s="32" t="s">
        <v>7769</v>
      </c>
      <c r="B3876" s="33"/>
      <c r="C3876" s="32" t="s">
        <v>7770</v>
      </c>
      <c r="D3876" s="35" t="s">
        <v>19</v>
      </c>
      <c r="E3876" s="37" t="n">
        <v>3857.53</v>
      </c>
      <c r="F3876" s="37" t="n">
        <v>145.65</v>
      </c>
      <c r="G3876" s="37" t="n">
        <v>4003.18</v>
      </c>
    </row>
    <row collapsed="false" customFormat="false" customHeight="true" hidden="false" ht="25.5" outlineLevel="0" r="3877">
      <c r="A3877" s="32" t="s">
        <v>7771</v>
      </c>
      <c r="B3877" s="33"/>
      <c r="C3877" s="32" t="s">
        <v>7772</v>
      </c>
      <c r="D3877" s="35" t="s">
        <v>19</v>
      </c>
      <c r="E3877" s="37" t="n">
        <v>663.52</v>
      </c>
      <c r="F3877" s="37" t="n">
        <v>158.91</v>
      </c>
      <c r="G3877" s="37" t="n">
        <v>822.43</v>
      </c>
    </row>
    <row collapsed="false" customFormat="false" customHeight="true" hidden="false" ht="15" outlineLevel="0" r="3878">
      <c r="A3878" s="38" t="s">
        <v>7773</v>
      </c>
      <c r="B3878" s="39" t="s">
        <v>7774</v>
      </c>
      <c r="C3878" s="38"/>
      <c r="D3878" s="40"/>
      <c r="E3878" s="41"/>
      <c r="F3878" s="41"/>
      <c r="G3878" s="41"/>
    </row>
    <row collapsed="false" customFormat="false" customHeight="true" hidden="false" ht="25.5" outlineLevel="0" r="3879">
      <c r="A3879" s="32" t="s">
        <v>7775</v>
      </c>
      <c r="B3879" s="33"/>
      <c r="C3879" s="32" t="s">
        <v>7776</v>
      </c>
      <c r="D3879" s="35" t="s">
        <v>330</v>
      </c>
      <c r="E3879" s="37" t="n">
        <v>602.06</v>
      </c>
      <c r="F3879" s="37" t="n">
        <v>10.07</v>
      </c>
      <c r="G3879" s="37" t="n">
        <v>612.13</v>
      </c>
    </row>
    <row collapsed="false" customFormat="false" customHeight="true" hidden="false" ht="25.5" outlineLevel="0" r="3880">
      <c r="A3880" s="32" t="s">
        <v>7777</v>
      </c>
      <c r="B3880" s="33"/>
      <c r="C3880" s="32" t="s">
        <v>7778</v>
      </c>
      <c r="D3880" s="35" t="s">
        <v>330</v>
      </c>
      <c r="E3880" s="37" t="n">
        <v>763.59</v>
      </c>
      <c r="F3880" s="37" t="n">
        <v>10.07</v>
      </c>
      <c r="G3880" s="37" t="n">
        <v>773.66</v>
      </c>
    </row>
    <row collapsed="false" customFormat="false" customHeight="true" hidden="false" ht="25.5" outlineLevel="0" r="3881">
      <c r="A3881" s="32" t="s">
        <v>7779</v>
      </c>
      <c r="B3881" s="33"/>
      <c r="C3881" s="32" t="s">
        <v>7780</v>
      </c>
      <c r="D3881" s="35" t="s">
        <v>330</v>
      </c>
      <c r="E3881" s="37" t="n">
        <v>776.76</v>
      </c>
      <c r="F3881" s="37" t="n">
        <v>407.25</v>
      </c>
      <c r="G3881" s="37" t="n">
        <v>1184.01</v>
      </c>
    </row>
    <row collapsed="false" customFormat="false" customHeight="true" hidden="false" ht="25.5" outlineLevel="0" r="3882">
      <c r="A3882" s="32" t="s">
        <v>7781</v>
      </c>
      <c r="B3882" s="33"/>
      <c r="C3882" s="32" t="s">
        <v>7782</v>
      </c>
      <c r="D3882" s="35" t="s">
        <v>330</v>
      </c>
      <c r="E3882" s="37" t="n">
        <v>887.84</v>
      </c>
      <c r="F3882" s="37" t="n">
        <v>434.22</v>
      </c>
      <c r="G3882" s="37" t="n">
        <v>1322.06</v>
      </c>
    </row>
    <row collapsed="false" customFormat="false" customHeight="true" hidden="false" ht="25.5" outlineLevel="0" r="3883">
      <c r="A3883" s="32" t="s">
        <v>7783</v>
      </c>
      <c r="B3883" s="33"/>
      <c r="C3883" s="32" t="s">
        <v>7784</v>
      </c>
      <c r="D3883" s="35" t="s">
        <v>330</v>
      </c>
      <c r="E3883" s="37" t="n">
        <v>1081.29</v>
      </c>
      <c r="F3883" s="37" t="n">
        <v>488.16</v>
      </c>
      <c r="G3883" s="37" t="n">
        <v>1569.45</v>
      </c>
    </row>
    <row collapsed="false" customFormat="false" customHeight="true" hidden="false" ht="25.5" outlineLevel="0" r="3884">
      <c r="A3884" s="32" t="s">
        <v>7785</v>
      </c>
      <c r="B3884" s="33"/>
      <c r="C3884" s="32" t="s">
        <v>7786</v>
      </c>
      <c r="D3884" s="35" t="s">
        <v>330</v>
      </c>
      <c r="E3884" s="37" t="n">
        <v>1388.7</v>
      </c>
      <c r="F3884" s="37" t="n">
        <v>515.13</v>
      </c>
      <c r="G3884" s="37" t="n">
        <v>1903.83</v>
      </c>
    </row>
    <row collapsed="false" customFormat="false" customHeight="true" hidden="false" ht="15" outlineLevel="0" r="3885">
      <c r="A3885" s="32" t="s">
        <v>7787</v>
      </c>
      <c r="B3885" s="33"/>
      <c r="C3885" s="32" t="s">
        <v>7788</v>
      </c>
      <c r="D3885" s="35" t="s">
        <v>584</v>
      </c>
      <c r="E3885" s="37" t="n">
        <v>13.62</v>
      </c>
      <c r="F3885" s="37" t="n">
        <v>22.3</v>
      </c>
      <c r="G3885" s="37" t="n">
        <v>35.92</v>
      </c>
    </row>
    <row collapsed="false" customFormat="false" customHeight="true" hidden="false" ht="15" outlineLevel="0" r="3886">
      <c r="A3886" s="42" t="s">
        <v>7789</v>
      </c>
      <c r="B3886" s="42" t="s">
        <v>7790</v>
      </c>
      <c r="C3886" s="43"/>
      <c r="D3886" s="44"/>
      <c r="E3886" s="45"/>
      <c r="F3886" s="45"/>
      <c r="G3886" s="45"/>
    </row>
    <row collapsed="false" customFormat="false" customHeight="true" hidden="false" ht="15" outlineLevel="0" r="3887">
      <c r="A3887" s="23" t="s">
        <v>7791</v>
      </c>
      <c r="B3887" s="23" t="s">
        <v>7792</v>
      </c>
      <c r="C3887" s="24"/>
      <c r="D3887" s="46"/>
      <c r="E3887" s="47"/>
      <c r="F3887" s="47"/>
      <c r="G3887" s="47"/>
    </row>
    <row collapsed="false" customFormat="false" customHeight="true" hidden="false" ht="25.5" outlineLevel="0" r="3888">
      <c r="A3888" s="32" t="s">
        <v>7793</v>
      </c>
      <c r="B3888" s="33"/>
      <c r="C3888" s="32" t="s">
        <v>7794</v>
      </c>
      <c r="D3888" s="35" t="s">
        <v>19</v>
      </c>
      <c r="E3888" s="37" t="n">
        <v>3294.93</v>
      </c>
      <c r="F3888" s="37" t="n">
        <v>19.18</v>
      </c>
      <c r="G3888" s="37" t="n">
        <v>3314.11</v>
      </c>
    </row>
    <row collapsed="false" customFormat="false" customHeight="true" hidden="false" ht="15" outlineLevel="0" r="3889">
      <c r="A3889" s="32" t="s">
        <v>7795</v>
      </c>
      <c r="B3889" s="33"/>
      <c r="C3889" s="32" t="s">
        <v>7796</v>
      </c>
      <c r="D3889" s="35" t="s">
        <v>127</v>
      </c>
      <c r="E3889" s="37" t="n">
        <v>1288.04</v>
      </c>
      <c r="F3889" s="37" t="n">
        <v>0</v>
      </c>
      <c r="G3889" s="37" t="n">
        <v>1288.04</v>
      </c>
    </row>
    <row collapsed="false" customFormat="false" customHeight="true" hidden="false" ht="25.5" outlineLevel="0" r="3890">
      <c r="A3890" s="32" t="s">
        <v>7797</v>
      </c>
      <c r="B3890" s="33"/>
      <c r="C3890" s="32" t="s">
        <v>7798</v>
      </c>
      <c r="D3890" s="35" t="s">
        <v>127</v>
      </c>
      <c r="E3890" s="37" t="n">
        <v>1465.64</v>
      </c>
      <c r="F3890" s="37" t="n">
        <v>0</v>
      </c>
      <c r="G3890" s="37" t="n">
        <v>1465.64</v>
      </c>
    </row>
    <row collapsed="false" customFormat="false" customHeight="true" hidden="false" ht="15" outlineLevel="0" r="3891">
      <c r="A3891" s="38" t="s">
        <v>7799</v>
      </c>
      <c r="B3891" s="39" t="s">
        <v>7800</v>
      </c>
      <c r="C3891" s="38"/>
      <c r="D3891" s="40"/>
      <c r="E3891" s="41"/>
      <c r="F3891" s="41"/>
      <c r="G3891" s="41"/>
    </row>
    <row collapsed="false" customFormat="false" customHeight="true" hidden="false" ht="25.5" outlineLevel="0" r="3892">
      <c r="A3892" s="32" t="s">
        <v>7801</v>
      </c>
      <c r="B3892" s="33"/>
      <c r="C3892" s="32" t="s">
        <v>7802</v>
      </c>
      <c r="D3892" s="35" t="s">
        <v>71</v>
      </c>
      <c r="E3892" s="37" t="n">
        <v>6111.86</v>
      </c>
      <c r="F3892" s="37" t="n">
        <v>0</v>
      </c>
      <c r="G3892" s="37" t="n">
        <v>6111.86</v>
      </c>
    </row>
    <row collapsed="false" customFormat="false" customHeight="true" hidden="false" ht="25.5" outlineLevel="0" r="3893">
      <c r="A3893" s="32" t="s">
        <v>7803</v>
      </c>
      <c r="B3893" s="33"/>
      <c r="C3893" s="32" t="s">
        <v>7804</v>
      </c>
      <c r="D3893" s="35" t="s">
        <v>71</v>
      </c>
      <c r="E3893" s="37" t="n">
        <v>6217.95</v>
      </c>
      <c r="F3893" s="37" t="n">
        <v>0</v>
      </c>
      <c r="G3893" s="37" t="n">
        <v>6217.95</v>
      </c>
    </row>
    <row collapsed="false" customFormat="false" customHeight="true" hidden="false" ht="25.5" outlineLevel="0" r="3894">
      <c r="A3894" s="32" t="s">
        <v>7805</v>
      </c>
      <c r="B3894" s="33"/>
      <c r="C3894" s="32" t="s">
        <v>7806</v>
      </c>
      <c r="D3894" s="35" t="s">
        <v>71</v>
      </c>
      <c r="E3894" s="37" t="n">
        <v>3174.01</v>
      </c>
      <c r="F3894" s="37" t="n">
        <v>0</v>
      </c>
      <c r="G3894" s="37" t="n">
        <v>3174.01</v>
      </c>
    </row>
    <row collapsed="false" customFormat="false" customHeight="true" hidden="false" ht="15" outlineLevel="0" r="3895">
      <c r="A3895" s="42" t="s">
        <v>7807</v>
      </c>
      <c r="B3895" s="42" t="s">
        <v>7808</v>
      </c>
      <c r="C3895" s="43"/>
      <c r="D3895" s="44"/>
      <c r="E3895" s="45"/>
      <c r="F3895" s="45"/>
      <c r="G3895" s="45"/>
    </row>
    <row collapsed="false" customFormat="false" customHeight="true" hidden="false" ht="15" outlineLevel="0" r="3896">
      <c r="A3896" s="23" t="s">
        <v>7809</v>
      </c>
      <c r="B3896" s="23" t="s">
        <v>7810</v>
      </c>
      <c r="C3896" s="24"/>
      <c r="D3896" s="46"/>
      <c r="E3896" s="47"/>
      <c r="F3896" s="47"/>
      <c r="G3896" s="47"/>
    </row>
    <row collapsed="false" customFormat="false" customHeight="true" hidden="false" ht="15" outlineLevel="0" r="3897">
      <c r="A3897" s="32" t="s">
        <v>7811</v>
      </c>
      <c r="B3897" s="33"/>
      <c r="C3897" s="32" t="s">
        <v>7812</v>
      </c>
      <c r="D3897" s="35" t="s">
        <v>71</v>
      </c>
      <c r="E3897" s="37" t="n">
        <v>1645.49</v>
      </c>
      <c r="F3897" s="37" t="n">
        <v>0</v>
      </c>
      <c r="G3897" s="37" t="n">
        <v>1645.49</v>
      </c>
    </row>
    <row collapsed="false" customFormat="false" customHeight="true" hidden="false" ht="15" outlineLevel="0" r="3898">
      <c r="A3898" s="38" t="s">
        <v>7813</v>
      </c>
      <c r="B3898" s="39" t="s">
        <v>7814</v>
      </c>
      <c r="C3898" s="38"/>
      <c r="D3898" s="40"/>
      <c r="E3898" s="41"/>
      <c r="F3898" s="41"/>
      <c r="G3898" s="41"/>
    </row>
    <row collapsed="false" customFormat="false" customHeight="true" hidden="false" ht="15" outlineLevel="0" r="3899">
      <c r="A3899" s="32" t="s">
        <v>7815</v>
      </c>
      <c r="B3899" s="33"/>
      <c r="C3899" s="32" t="s">
        <v>7816</v>
      </c>
      <c r="D3899" s="35" t="s">
        <v>71</v>
      </c>
      <c r="E3899" s="37" t="n">
        <v>2336.03</v>
      </c>
      <c r="F3899" s="37" t="n">
        <v>0</v>
      </c>
      <c r="G3899" s="37" t="n">
        <v>2336.03</v>
      </c>
    </row>
    <row collapsed="false" customFormat="false" customHeight="true" hidden="false" ht="15" outlineLevel="0" r="3900">
      <c r="A3900" s="42" t="s">
        <v>7817</v>
      </c>
      <c r="B3900" s="42" t="s">
        <v>7818</v>
      </c>
      <c r="C3900" s="43"/>
      <c r="D3900" s="44"/>
      <c r="E3900" s="45"/>
      <c r="F3900" s="45"/>
      <c r="G3900" s="45"/>
    </row>
    <row collapsed="false" customFormat="false" customHeight="true" hidden="false" ht="15" outlineLevel="0" r="3901">
      <c r="A3901" s="23" t="s">
        <v>7819</v>
      </c>
      <c r="B3901" s="23" t="s">
        <v>7820</v>
      </c>
      <c r="C3901" s="24"/>
      <c r="D3901" s="46"/>
      <c r="E3901" s="47"/>
      <c r="F3901" s="47"/>
      <c r="G3901" s="47"/>
    </row>
    <row collapsed="false" customFormat="false" customHeight="true" hidden="false" ht="25.5" outlineLevel="0" r="3902">
      <c r="A3902" s="32" t="s">
        <v>7821</v>
      </c>
      <c r="B3902" s="33"/>
      <c r="C3902" s="32" t="s">
        <v>7822</v>
      </c>
      <c r="D3902" s="35" t="s">
        <v>19</v>
      </c>
      <c r="E3902" s="37" t="n">
        <v>1008.56</v>
      </c>
      <c r="F3902" s="37" t="n">
        <v>11.5</v>
      </c>
      <c r="G3902" s="37" t="n">
        <v>1020.06</v>
      </c>
    </row>
    <row collapsed="false" customFormat="false" customHeight="true" hidden="false" ht="25.5" outlineLevel="0" r="3903">
      <c r="A3903" s="32" t="s">
        <v>7823</v>
      </c>
      <c r="B3903" s="33"/>
      <c r="C3903" s="32" t="s">
        <v>7824</v>
      </c>
      <c r="D3903" s="35" t="s">
        <v>19</v>
      </c>
      <c r="E3903" s="37" t="n">
        <v>6895.18</v>
      </c>
      <c r="F3903" s="37" t="n">
        <v>0</v>
      </c>
      <c r="G3903" s="37" t="n">
        <v>6895.18</v>
      </c>
    </row>
    <row collapsed="false" customFormat="false" customHeight="true" hidden="false" ht="15" outlineLevel="0" r="3904">
      <c r="A3904" s="32" t="s">
        <v>7825</v>
      </c>
      <c r="B3904" s="33"/>
      <c r="C3904" s="32" t="s">
        <v>7826</v>
      </c>
      <c r="D3904" s="35" t="s">
        <v>330</v>
      </c>
      <c r="E3904" s="37" t="n">
        <v>148.21</v>
      </c>
      <c r="F3904" s="37" t="n">
        <v>38.34</v>
      </c>
      <c r="G3904" s="37" t="n">
        <v>186.55</v>
      </c>
    </row>
    <row collapsed="false" customFormat="false" customHeight="true" hidden="false" ht="25.5" outlineLevel="0" r="3905">
      <c r="A3905" s="32" t="s">
        <v>7827</v>
      </c>
      <c r="B3905" s="33"/>
      <c r="C3905" s="32" t="s">
        <v>7828</v>
      </c>
      <c r="D3905" s="35" t="s">
        <v>330</v>
      </c>
      <c r="E3905" s="37" t="n">
        <v>2616.67</v>
      </c>
      <c r="F3905" s="37" t="n">
        <v>0</v>
      </c>
      <c r="G3905" s="37" t="n">
        <v>2616.67</v>
      </c>
    </row>
    <row collapsed="false" customFormat="false" customHeight="true" hidden="false" ht="38.25" outlineLevel="0" r="3906">
      <c r="A3906" s="32" t="s">
        <v>7829</v>
      </c>
      <c r="B3906" s="33"/>
      <c r="C3906" s="32" t="s">
        <v>7830</v>
      </c>
      <c r="D3906" s="35" t="s">
        <v>330</v>
      </c>
      <c r="E3906" s="37" t="n">
        <v>3549.9</v>
      </c>
      <c r="F3906" s="37" t="n">
        <v>0</v>
      </c>
      <c r="G3906" s="37" t="n">
        <v>3549.9</v>
      </c>
    </row>
    <row collapsed="false" customFormat="false" customHeight="true" hidden="false" ht="25.5" outlineLevel="0" r="3907">
      <c r="A3907" s="32" t="s">
        <v>7831</v>
      </c>
      <c r="B3907" s="33"/>
      <c r="C3907" s="32" t="s">
        <v>7832</v>
      </c>
      <c r="D3907" s="35" t="s">
        <v>330</v>
      </c>
      <c r="E3907" s="37" t="n">
        <v>1091.5</v>
      </c>
      <c r="F3907" s="37" t="n">
        <v>95.86</v>
      </c>
      <c r="G3907" s="37" t="n">
        <v>1187.36</v>
      </c>
    </row>
    <row collapsed="false" customFormat="false" customHeight="true" hidden="false" ht="25.5" outlineLevel="0" r="3908">
      <c r="A3908" s="32" t="s">
        <v>7833</v>
      </c>
      <c r="B3908" s="33"/>
      <c r="C3908" s="32" t="s">
        <v>7834</v>
      </c>
      <c r="D3908" s="35" t="s">
        <v>19</v>
      </c>
      <c r="E3908" s="37" t="n">
        <v>2329.92</v>
      </c>
      <c r="F3908" s="37" t="n">
        <v>11.5</v>
      </c>
      <c r="G3908" s="37" t="n">
        <v>2341.42</v>
      </c>
    </row>
    <row collapsed="false" customFormat="false" customHeight="true" hidden="false" ht="38.25" outlineLevel="0" r="3909">
      <c r="A3909" s="32" t="s">
        <v>7835</v>
      </c>
      <c r="B3909" s="33"/>
      <c r="C3909" s="32" t="s">
        <v>7836</v>
      </c>
      <c r="D3909" s="35" t="s">
        <v>330</v>
      </c>
      <c r="E3909" s="37" t="n">
        <v>2379.83</v>
      </c>
      <c r="F3909" s="37" t="n">
        <v>523.52</v>
      </c>
      <c r="G3909" s="37" t="n">
        <v>2903.35</v>
      </c>
    </row>
    <row collapsed="false" customFormat="false" customHeight="true" hidden="false" ht="15" outlineLevel="0" r="3910">
      <c r="A3910" s="38" t="s">
        <v>7837</v>
      </c>
      <c r="B3910" s="39" t="s">
        <v>7838</v>
      </c>
      <c r="C3910" s="38"/>
      <c r="D3910" s="40"/>
      <c r="E3910" s="41"/>
      <c r="F3910" s="41"/>
      <c r="G3910" s="41"/>
    </row>
    <row collapsed="false" customFormat="false" customHeight="true" hidden="false" ht="25.5" outlineLevel="0" r="3911">
      <c r="A3911" s="32" t="s">
        <v>7839</v>
      </c>
      <c r="B3911" s="33"/>
      <c r="C3911" s="32" t="s">
        <v>7840</v>
      </c>
      <c r="D3911" s="35" t="s">
        <v>19</v>
      </c>
      <c r="E3911" s="37" t="n">
        <v>755.32</v>
      </c>
      <c r="F3911" s="37" t="n">
        <v>156.66</v>
      </c>
      <c r="G3911" s="37" t="n">
        <v>911.98</v>
      </c>
    </row>
    <row collapsed="false" customFormat="false" customHeight="true" hidden="false" ht="25.5" outlineLevel="0" r="3912">
      <c r="A3912" s="32" t="s">
        <v>7841</v>
      </c>
      <c r="B3912" s="33"/>
      <c r="C3912" s="32" t="s">
        <v>7842</v>
      </c>
      <c r="D3912" s="35" t="s">
        <v>19</v>
      </c>
      <c r="E3912" s="37" t="n">
        <v>3127.07</v>
      </c>
      <c r="F3912" s="37" t="n">
        <v>156.66</v>
      </c>
      <c r="G3912" s="37" t="n">
        <v>3283.73</v>
      </c>
    </row>
    <row collapsed="false" customFormat="false" customHeight="true" hidden="false" ht="38.25" outlineLevel="0" r="3913">
      <c r="A3913" s="32" t="s">
        <v>7843</v>
      </c>
      <c r="B3913" s="33"/>
      <c r="C3913" s="32" t="s">
        <v>7844</v>
      </c>
      <c r="D3913" s="35" t="s">
        <v>19</v>
      </c>
      <c r="E3913" s="37" t="n">
        <v>2925.67</v>
      </c>
      <c r="F3913" s="37" t="n">
        <v>853.52</v>
      </c>
      <c r="G3913" s="37" t="n">
        <v>3779.19</v>
      </c>
    </row>
    <row collapsed="false" customFormat="false" customHeight="true" hidden="false" ht="15" outlineLevel="0" r="3914">
      <c r="A3914" s="32" t="s">
        <v>7845</v>
      </c>
      <c r="B3914" s="33"/>
      <c r="C3914" s="32" t="s">
        <v>7846</v>
      </c>
      <c r="D3914" s="35" t="s">
        <v>19</v>
      </c>
      <c r="E3914" s="37" t="n">
        <v>6080.04</v>
      </c>
      <c r="F3914" s="37" t="n">
        <v>34.58</v>
      </c>
      <c r="G3914" s="37" t="n">
        <v>6114.62</v>
      </c>
    </row>
    <row collapsed="false" customFormat="false" customHeight="true" hidden="false" ht="25.5" outlineLevel="0" r="3915">
      <c r="A3915" s="32" t="s">
        <v>7847</v>
      </c>
      <c r="B3915" s="33"/>
      <c r="C3915" s="32" t="s">
        <v>7848</v>
      </c>
      <c r="D3915" s="35" t="s">
        <v>19</v>
      </c>
      <c r="E3915" s="37" t="n">
        <v>587.76</v>
      </c>
      <c r="F3915" s="37" t="n">
        <v>266.73</v>
      </c>
      <c r="G3915" s="37" t="n">
        <v>854.49</v>
      </c>
    </row>
    <row collapsed="false" customFormat="false" customHeight="true" hidden="false" ht="25.5" outlineLevel="0" r="3916">
      <c r="A3916" s="32" t="s">
        <v>7849</v>
      </c>
      <c r="B3916" s="33"/>
      <c r="C3916" s="32" t="s">
        <v>7850</v>
      </c>
      <c r="D3916" s="35" t="s">
        <v>19</v>
      </c>
      <c r="E3916" s="37" t="n">
        <v>1027.24</v>
      </c>
      <c r="F3916" s="37" t="n">
        <v>266.73</v>
      </c>
      <c r="G3916" s="37" t="n">
        <v>1293.97</v>
      </c>
    </row>
    <row collapsed="false" customFormat="false" customHeight="true" hidden="false" ht="25.5" outlineLevel="0" r="3917">
      <c r="A3917" s="32" t="s">
        <v>7851</v>
      </c>
      <c r="B3917" s="33"/>
      <c r="C3917" s="32" t="s">
        <v>7852</v>
      </c>
      <c r="D3917" s="35" t="s">
        <v>19</v>
      </c>
      <c r="E3917" s="37" t="n">
        <v>924.88</v>
      </c>
      <c r="F3917" s="37" t="n">
        <v>266.73</v>
      </c>
      <c r="G3917" s="37" t="n">
        <v>1191.61</v>
      </c>
    </row>
    <row collapsed="false" customFormat="false" customHeight="true" hidden="false" ht="25.5" outlineLevel="0" r="3918">
      <c r="A3918" s="32" t="s">
        <v>7853</v>
      </c>
      <c r="B3918" s="33"/>
      <c r="C3918" s="32" t="s">
        <v>7854</v>
      </c>
      <c r="D3918" s="35" t="s">
        <v>19</v>
      </c>
      <c r="E3918" s="37" t="n">
        <v>1934.63</v>
      </c>
      <c r="F3918" s="37" t="n">
        <v>533.45</v>
      </c>
      <c r="G3918" s="37" t="n">
        <v>2468.08</v>
      </c>
    </row>
    <row collapsed="false" customFormat="false" customHeight="true" hidden="false" ht="25.5" outlineLevel="0" r="3919">
      <c r="A3919" s="32" t="s">
        <v>7855</v>
      </c>
      <c r="B3919" s="33"/>
      <c r="C3919" s="32" t="s">
        <v>7856</v>
      </c>
      <c r="D3919" s="35" t="s">
        <v>19</v>
      </c>
      <c r="E3919" s="37" t="n">
        <v>702.45</v>
      </c>
      <c r="F3919" s="37" t="n">
        <v>8.51</v>
      </c>
      <c r="G3919" s="37" t="n">
        <v>710.96</v>
      </c>
    </row>
    <row collapsed="false" customFormat="false" customHeight="true" hidden="false" ht="25.5" outlineLevel="0" r="3920">
      <c r="A3920" s="32" t="s">
        <v>7857</v>
      </c>
      <c r="B3920" s="33"/>
      <c r="C3920" s="32" t="s">
        <v>7858</v>
      </c>
      <c r="D3920" s="35" t="s">
        <v>19</v>
      </c>
      <c r="E3920" s="37" t="n">
        <v>8.05</v>
      </c>
      <c r="F3920" s="37" t="n">
        <v>19.18</v>
      </c>
      <c r="G3920" s="37" t="n">
        <v>27.23</v>
      </c>
    </row>
    <row collapsed="false" customFormat="false" customHeight="true" hidden="false" ht="25.5" outlineLevel="0" r="3921">
      <c r="A3921" s="32" t="s">
        <v>7859</v>
      </c>
      <c r="B3921" s="33"/>
      <c r="C3921" s="32" t="s">
        <v>7860</v>
      </c>
      <c r="D3921" s="35" t="s">
        <v>19</v>
      </c>
      <c r="E3921" s="37" t="n">
        <v>608.42</v>
      </c>
      <c r="F3921" s="37" t="n">
        <v>153.36</v>
      </c>
      <c r="G3921" s="37" t="n">
        <v>761.78</v>
      </c>
    </row>
    <row collapsed="false" customFormat="false" customHeight="true" hidden="false" ht="25.5" outlineLevel="0" r="3922">
      <c r="A3922" s="32" t="s">
        <v>7861</v>
      </c>
      <c r="B3922" s="33"/>
      <c r="C3922" s="32" t="s">
        <v>7862</v>
      </c>
      <c r="D3922" s="35" t="s">
        <v>19</v>
      </c>
      <c r="E3922" s="37" t="n">
        <v>216.73</v>
      </c>
      <c r="F3922" s="37" t="n">
        <v>38.34</v>
      </c>
      <c r="G3922" s="37" t="n">
        <v>255.07</v>
      </c>
    </row>
    <row collapsed="false" customFormat="false" customHeight="true" hidden="false" ht="25.5" outlineLevel="0" r="3923">
      <c r="A3923" s="32" t="s">
        <v>7863</v>
      </c>
      <c r="B3923" s="33"/>
      <c r="C3923" s="32" t="s">
        <v>7864</v>
      </c>
      <c r="D3923" s="35" t="s">
        <v>19</v>
      </c>
      <c r="E3923" s="37" t="n">
        <v>419.32</v>
      </c>
      <c r="F3923" s="37" t="n">
        <v>11.5</v>
      </c>
      <c r="G3923" s="37" t="n">
        <v>430.82</v>
      </c>
    </row>
    <row collapsed="false" customFormat="false" customHeight="true" hidden="false" ht="25.5" outlineLevel="0" r="3924">
      <c r="A3924" s="32" t="s">
        <v>7865</v>
      </c>
      <c r="B3924" s="33"/>
      <c r="C3924" s="32" t="s">
        <v>7866</v>
      </c>
      <c r="D3924" s="35" t="s">
        <v>19</v>
      </c>
      <c r="E3924" s="37" t="n">
        <v>9065.11</v>
      </c>
      <c r="F3924" s="37" t="n">
        <v>156.66</v>
      </c>
      <c r="G3924" s="37" t="n">
        <v>9221.77</v>
      </c>
    </row>
    <row collapsed="false" customFormat="false" customHeight="true" hidden="false" ht="15" outlineLevel="0" r="3925">
      <c r="A3925" s="32" t="s">
        <v>7867</v>
      </c>
      <c r="B3925" s="33"/>
      <c r="C3925" s="32" t="s">
        <v>7868</v>
      </c>
      <c r="D3925" s="35" t="s">
        <v>19</v>
      </c>
      <c r="E3925" s="37" t="n">
        <v>992.36</v>
      </c>
      <c r="F3925" s="37" t="n">
        <v>2.84</v>
      </c>
      <c r="G3925" s="37" t="n">
        <v>995.2</v>
      </c>
    </row>
    <row collapsed="false" customFormat="false" customHeight="true" hidden="false" ht="25.5" outlineLevel="0" r="3926">
      <c r="A3926" s="32" t="s">
        <v>7869</v>
      </c>
      <c r="B3926" s="33"/>
      <c r="C3926" s="32" t="s">
        <v>7870</v>
      </c>
      <c r="D3926" s="35" t="s">
        <v>330</v>
      </c>
      <c r="E3926" s="37" t="n">
        <v>7550.76</v>
      </c>
      <c r="F3926" s="37" t="n">
        <v>202.59</v>
      </c>
      <c r="G3926" s="37" t="n">
        <v>7753.35</v>
      </c>
    </row>
    <row collapsed="false" customFormat="false" customHeight="true" hidden="false" ht="25.5" outlineLevel="0" r="3927">
      <c r="A3927" s="32" t="s">
        <v>7871</v>
      </c>
      <c r="B3927" s="33"/>
      <c r="C3927" s="32" t="s">
        <v>7872</v>
      </c>
      <c r="D3927" s="35" t="s">
        <v>330</v>
      </c>
      <c r="E3927" s="37" t="n">
        <v>11004.7</v>
      </c>
      <c r="F3927" s="37" t="n">
        <v>202.59</v>
      </c>
      <c r="G3927" s="37" t="n">
        <v>11207.29</v>
      </c>
    </row>
    <row collapsed="false" customFormat="false" customHeight="true" hidden="false" ht="38.25" outlineLevel="0" r="3928">
      <c r="A3928" s="32" t="s">
        <v>7873</v>
      </c>
      <c r="B3928" s="33"/>
      <c r="C3928" s="32" t="s">
        <v>7874</v>
      </c>
      <c r="D3928" s="35" t="s">
        <v>19</v>
      </c>
      <c r="E3928" s="37" t="n">
        <v>1105.7</v>
      </c>
      <c r="F3928" s="37" t="n">
        <v>135.05</v>
      </c>
      <c r="G3928" s="37" t="n">
        <v>1240.75</v>
      </c>
    </row>
    <row collapsed="false" customFormat="false" customHeight="true" hidden="false" ht="51" outlineLevel="0" r="3929">
      <c r="A3929" s="32" t="s">
        <v>7875</v>
      </c>
      <c r="B3929" s="33"/>
      <c r="C3929" s="32" t="s">
        <v>7876</v>
      </c>
      <c r="D3929" s="35" t="s">
        <v>19</v>
      </c>
      <c r="E3929" s="37" t="n">
        <v>1397.03</v>
      </c>
      <c r="F3929" s="37" t="n">
        <v>202.59</v>
      </c>
      <c r="G3929" s="37" t="n">
        <v>1599.62</v>
      </c>
    </row>
    <row collapsed="false" customFormat="false" customHeight="true" hidden="false" ht="51" outlineLevel="0" r="3930">
      <c r="A3930" s="32" t="s">
        <v>7877</v>
      </c>
      <c r="B3930" s="33"/>
      <c r="C3930" s="32" t="s">
        <v>7878</v>
      </c>
      <c r="D3930" s="35" t="s">
        <v>19</v>
      </c>
      <c r="E3930" s="37" t="n">
        <v>3417.03</v>
      </c>
      <c r="F3930" s="37" t="n">
        <v>266.73</v>
      </c>
      <c r="G3930" s="37" t="n">
        <v>3683.76</v>
      </c>
    </row>
    <row collapsed="false" customFormat="false" customHeight="true" hidden="false" ht="15" outlineLevel="0" r="3931">
      <c r="A3931" s="38" t="s">
        <v>7879</v>
      </c>
      <c r="B3931" s="39" t="s">
        <v>7880</v>
      </c>
      <c r="C3931" s="38"/>
      <c r="D3931" s="40"/>
      <c r="E3931" s="41"/>
      <c r="F3931" s="41"/>
      <c r="G3931" s="41"/>
    </row>
    <row collapsed="false" customFormat="false" customHeight="true" hidden="false" ht="15" outlineLevel="0" r="3932">
      <c r="A3932" s="32" t="s">
        <v>7881</v>
      </c>
      <c r="B3932" s="33"/>
      <c r="C3932" s="32" t="s">
        <v>7882</v>
      </c>
      <c r="D3932" s="35" t="s">
        <v>19</v>
      </c>
      <c r="E3932" s="37" t="n">
        <v>15.18</v>
      </c>
      <c r="F3932" s="37" t="n">
        <v>10.66</v>
      </c>
      <c r="G3932" s="37" t="n">
        <v>25.84</v>
      </c>
    </row>
    <row collapsed="false" customFormat="false" customHeight="true" hidden="false" ht="15" outlineLevel="0" r="3933">
      <c r="A3933" s="32" t="s">
        <v>7883</v>
      </c>
      <c r="B3933" s="33"/>
      <c r="C3933" s="32" t="s">
        <v>7884</v>
      </c>
      <c r="D3933" s="35" t="s">
        <v>19</v>
      </c>
      <c r="E3933" s="37" t="n">
        <v>22.43</v>
      </c>
      <c r="F3933" s="37" t="n">
        <v>10.66</v>
      </c>
      <c r="G3933" s="37" t="n">
        <v>33.09</v>
      </c>
    </row>
    <row collapsed="false" customFormat="false" customHeight="true" hidden="false" ht="25.5" outlineLevel="0" r="3934">
      <c r="A3934" s="32" t="s">
        <v>7885</v>
      </c>
      <c r="B3934" s="33"/>
      <c r="C3934" s="32" t="s">
        <v>7886</v>
      </c>
      <c r="D3934" s="35" t="s">
        <v>19</v>
      </c>
      <c r="E3934" s="37" t="n">
        <v>32.47</v>
      </c>
      <c r="F3934" s="37" t="n">
        <v>43.96</v>
      </c>
      <c r="G3934" s="37" t="n">
        <v>76.43</v>
      </c>
    </row>
    <row collapsed="false" customFormat="false" customHeight="true" hidden="false" ht="15" outlineLevel="0" r="3935">
      <c r="A3935" s="32" t="s">
        <v>7887</v>
      </c>
      <c r="B3935" s="33"/>
      <c r="C3935" s="32" t="s">
        <v>7888</v>
      </c>
      <c r="D3935" s="35" t="s">
        <v>19</v>
      </c>
      <c r="E3935" s="37" t="n">
        <v>0</v>
      </c>
      <c r="F3935" s="37" t="n">
        <v>156.66</v>
      </c>
      <c r="G3935" s="37" t="n">
        <v>156.66</v>
      </c>
    </row>
    <row collapsed="false" customFormat="false" customHeight="true" hidden="false" ht="15" outlineLevel="0" r="3936">
      <c r="A3936" s="32" t="s">
        <v>7889</v>
      </c>
      <c r="B3936" s="33"/>
      <c r="C3936" s="32" t="s">
        <v>7890</v>
      </c>
      <c r="D3936" s="35" t="s">
        <v>19</v>
      </c>
      <c r="E3936" s="37" t="n">
        <v>0</v>
      </c>
      <c r="F3936" s="37" t="n">
        <v>156.66</v>
      </c>
      <c r="G3936" s="37" t="n">
        <v>156.66</v>
      </c>
    </row>
    <row collapsed="false" customFormat="false" customHeight="true" hidden="false" ht="38.25" outlineLevel="0" r="3937">
      <c r="A3937" s="32" t="s">
        <v>7891</v>
      </c>
      <c r="B3937" s="33"/>
      <c r="C3937" s="32" t="s">
        <v>7892</v>
      </c>
      <c r="D3937" s="35" t="s">
        <v>19</v>
      </c>
      <c r="E3937" s="37" t="n">
        <v>7779</v>
      </c>
      <c r="F3937" s="37" t="n">
        <v>14.19</v>
      </c>
      <c r="G3937" s="37" t="n">
        <v>7793.19</v>
      </c>
    </row>
    <row collapsed="false" customFormat="false" customHeight="true" hidden="false" ht="25.5" outlineLevel="0" r="3938">
      <c r="A3938" s="32" t="s">
        <v>7893</v>
      </c>
      <c r="B3938" s="33"/>
      <c r="C3938" s="32" t="s">
        <v>7894</v>
      </c>
      <c r="D3938" s="35" t="s">
        <v>19</v>
      </c>
      <c r="E3938" s="37" t="n">
        <v>2927.77</v>
      </c>
      <c r="F3938" s="37" t="n">
        <v>14.19</v>
      </c>
      <c r="G3938" s="37" t="n">
        <v>2941.96</v>
      </c>
    </row>
    <row collapsed="false" customFormat="false" customHeight="true" hidden="false" ht="15" outlineLevel="0" r="3939">
      <c r="A3939" s="42" t="s">
        <v>7895</v>
      </c>
      <c r="B3939" s="42" t="s">
        <v>7896</v>
      </c>
      <c r="C3939" s="43"/>
      <c r="D3939" s="44"/>
      <c r="E3939" s="45"/>
      <c r="F3939" s="45"/>
      <c r="G3939" s="45"/>
    </row>
    <row collapsed="false" customFormat="false" customHeight="true" hidden="false" ht="15" outlineLevel="0" r="3940">
      <c r="A3940" s="23" t="s">
        <v>7897</v>
      </c>
      <c r="B3940" s="23" t="s">
        <v>7898</v>
      </c>
      <c r="C3940" s="24"/>
      <c r="D3940" s="46"/>
      <c r="E3940" s="47"/>
      <c r="F3940" s="47"/>
      <c r="G3940" s="47"/>
    </row>
    <row collapsed="false" customFormat="false" customHeight="true" hidden="false" ht="25.5" outlineLevel="0" r="3941">
      <c r="A3941" s="32" t="s">
        <v>7899</v>
      </c>
      <c r="B3941" s="33"/>
      <c r="C3941" s="32" t="s">
        <v>7900</v>
      </c>
      <c r="D3941" s="35" t="s">
        <v>19</v>
      </c>
      <c r="E3941" s="37" t="n">
        <v>1032.16</v>
      </c>
      <c r="F3941" s="37" t="n">
        <v>69.16</v>
      </c>
      <c r="G3941" s="37" t="n">
        <v>1101.32</v>
      </c>
    </row>
    <row collapsed="false" customFormat="false" customHeight="true" hidden="false" ht="25.5" outlineLevel="0" r="3942">
      <c r="A3942" s="32" t="s">
        <v>7901</v>
      </c>
      <c r="B3942" s="33"/>
      <c r="C3942" s="32" t="s">
        <v>7902</v>
      </c>
      <c r="D3942" s="35" t="s">
        <v>71</v>
      </c>
      <c r="E3942" s="37" t="n">
        <v>535.48</v>
      </c>
      <c r="F3942" s="37" t="n">
        <v>7.8</v>
      </c>
      <c r="G3942" s="37" t="n">
        <v>543.28</v>
      </c>
    </row>
    <row collapsed="false" customFormat="false" customHeight="true" hidden="false" ht="25.5" outlineLevel="0" r="3943">
      <c r="A3943" s="32" t="s">
        <v>7903</v>
      </c>
      <c r="B3943" s="33"/>
      <c r="C3943" s="32" t="s">
        <v>7904</v>
      </c>
      <c r="D3943" s="35" t="s">
        <v>71</v>
      </c>
      <c r="E3943" s="37" t="n">
        <v>1250.36</v>
      </c>
      <c r="F3943" s="37" t="n">
        <v>7.8</v>
      </c>
      <c r="G3943" s="37" t="n">
        <v>1258.16</v>
      </c>
    </row>
    <row collapsed="false" customFormat="false" customHeight="true" hidden="false" ht="25.5" outlineLevel="0" r="3944">
      <c r="A3944" s="32" t="s">
        <v>7905</v>
      </c>
      <c r="B3944" s="33"/>
      <c r="C3944" s="32" t="s">
        <v>7906</v>
      </c>
      <c r="D3944" s="35" t="s">
        <v>19</v>
      </c>
      <c r="E3944" s="37" t="n">
        <v>728.89</v>
      </c>
      <c r="F3944" s="37" t="n">
        <v>3.9</v>
      </c>
      <c r="G3944" s="37" t="n">
        <v>732.79</v>
      </c>
    </row>
    <row collapsed="false" customFormat="false" customHeight="true" hidden="false" ht="38.25" outlineLevel="0" r="3945">
      <c r="A3945" s="32" t="s">
        <v>7907</v>
      </c>
      <c r="B3945" s="33"/>
      <c r="C3945" s="32" t="s">
        <v>7908</v>
      </c>
      <c r="D3945" s="35" t="s">
        <v>19</v>
      </c>
      <c r="E3945" s="37" t="n">
        <v>17517</v>
      </c>
      <c r="F3945" s="37" t="n">
        <v>138.7</v>
      </c>
      <c r="G3945" s="37" t="n">
        <v>17655.7</v>
      </c>
    </row>
    <row collapsed="false" customFormat="false" customHeight="true" hidden="false" ht="25.5" outlineLevel="0" r="3946">
      <c r="A3946" s="32" t="s">
        <v>7909</v>
      </c>
      <c r="B3946" s="33"/>
      <c r="C3946" s="32" t="s">
        <v>7910</v>
      </c>
      <c r="D3946" s="35" t="s">
        <v>71</v>
      </c>
      <c r="E3946" s="37" t="n">
        <v>1678.81</v>
      </c>
      <c r="F3946" s="37" t="n">
        <v>25.1</v>
      </c>
      <c r="G3946" s="37" t="n">
        <v>1703.91</v>
      </c>
    </row>
    <row collapsed="false" customFormat="false" customHeight="true" hidden="false" ht="38.25" outlineLevel="0" r="3947">
      <c r="A3947" s="32" t="s">
        <v>7911</v>
      </c>
      <c r="B3947" s="33"/>
      <c r="C3947" s="32" t="s">
        <v>7912</v>
      </c>
      <c r="D3947" s="35" t="s">
        <v>19</v>
      </c>
      <c r="E3947" s="37" t="n">
        <v>76510</v>
      </c>
      <c r="F3947" s="37" t="n">
        <v>0</v>
      </c>
      <c r="G3947" s="37" t="n">
        <v>76510</v>
      </c>
    </row>
    <row collapsed="false" customFormat="false" customHeight="true" hidden="false" ht="38.25" outlineLevel="0" r="3948">
      <c r="A3948" s="32" t="s">
        <v>7913</v>
      </c>
      <c r="B3948" s="33"/>
      <c r="C3948" s="32" t="s">
        <v>7914</v>
      </c>
      <c r="D3948" s="35" t="s">
        <v>19</v>
      </c>
      <c r="E3948" s="37" t="n">
        <v>52205.56</v>
      </c>
      <c r="F3948" s="37" t="n">
        <v>224.22</v>
      </c>
      <c r="G3948" s="37" t="n">
        <v>52429.78</v>
      </c>
    </row>
    <row collapsed="false" customFormat="false" customHeight="true" hidden="false" ht="51" outlineLevel="0" r="3949">
      <c r="A3949" s="32" t="s">
        <v>7915</v>
      </c>
      <c r="B3949" s="33"/>
      <c r="C3949" s="32" t="s">
        <v>7916</v>
      </c>
      <c r="D3949" s="35" t="s">
        <v>330</v>
      </c>
      <c r="E3949" s="37" t="n">
        <v>308075.92</v>
      </c>
      <c r="F3949" s="37" t="n">
        <v>0</v>
      </c>
      <c r="G3949" s="37" t="n">
        <v>308075.92</v>
      </c>
    </row>
    <row collapsed="false" customFormat="false" customHeight="true" hidden="false" ht="63.75" outlineLevel="0" r="3950">
      <c r="A3950" s="32" t="s">
        <v>7917</v>
      </c>
      <c r="B3950" s="33"/>
      <c r="C3950" s="32" t="s">
        <v>7918</v>
      </c>
      <c r="D3950" s="35" t="s">
        <v>330</v>
      </c>
      <c r="E3950" s="37" t="n">
        <v>4770.84</v>
      </c>
      <c r="F3950" s="37" t="n">
        <v>52769.69</v>
      </c>
      <c r="G3950" s="37" t="n">
        <v>57540.53</v>
      </c>
    </row>
    <row collapsed="false" customFormat="false" customHeight="true" hidden="false" ht="63.75" outlineLevel="0" r="3951">
      <c r="A3951" s="32" t="s">
        <v>7919</v>
      </c>
      <c r="B3951" s="33"/>
      <c r="C3951" s="32" t="s">
        <v>7920</v>
      </c>
      <c r="D3951" s="35" t="s">
        <v>330</v>
      </c>
      <c r="E3951" s="37" t="n">
        <v>6603.49</v>
      </c>
      <c r="F3951" s="37" t="n">
        <v>45622.69</v>
      </c>
      <c r="G3951" s="37" t="n">
        <v>52226.18</v>
      </c>
    </row>
    <row collapsed="false" customFormat="false" customHeight="true" hidden="false" ht="15" outlineLevel="0" r="3952">
      <c r="A3952" s="42" t="s">
        <v>7921</v>
      </c>
      <c r="B3952" s="42" t="s">
        <v>7922</v>
      </c>
      <c r="C3952" s="43"/>
      <c r="D3952" s="44"/>
      <c r="E3952" s="45"/>
      <c r="F3952" s="45"/>
      <c r="G3952" s="45"/>
    </row>
    <row collapsed="false" customFormat="false" customHeight="true" hidden="false" ht="15" outlineLevel="0" r="3953">
      <c r="A3953" s="23" t="s">
        <v>7923</v>
      </c>
      <c r="B3953" s="23" t="s">
        <v>7924</v>
      </c>
      <c r="C3953" s="24"/>
      <c r="D3953" s="46"/>
      <c r="E3953" s="47"/>
      <c r="F3953" s="47"/>
      <c r="G3953" s="47"/>
    </row>
    <row collapsed="false" customFormat="false" customHeight="true" hidden="false" ht="15" outlineLevel="0" r="3954">
      <c r="A3954" s="32" t="s">
        <v>7925</v>
      </c>
      <c r="B3954" s="33"/>
      <c r="C3954" s="32" t="s">
        <v>7926</v>
      </c>
      <c r="D3954" s="35" t="s">
        <v>19</v>
      </c>
      <c r="E3954" s="37" t="n">
        <v>731.46</v>
      </c>
      <c r="F3954" s="37" t="n">
        <v>234.2</v>
      </c>
      <c r="G3954" s="37" t="n">
        <v>965.66</v>
      </c>
    </row>
    <row collapsed="false" customFormat="false" customHeight="true" hidden="false" ht="15" outlineLevel="0" r="3955">
      <c r="A3955" s="32" t="s">
        <v>7927</v>
      </c>
      <c r="B3955" s="33"/>
      <c r="C3955" s="32" t="s">
        <v>7928</v>
      </c>
      <c r="D3955" s="35" t="s">
        <v>19</v>
      </c>
      <c r="E3955" s="37" t="n">
        <v>818.36</v>
      </c>
      <c r="F3955" s="37" t="n">
        <v>234.2</v>
      </c>
      <c r="G3955" s="37" t="n">
        <v>1052.56</v>
      </c>
    </row>
    <row collapsed="false" customFormat="false" customHeight="true" hidden="false" ht="25.5" outlineLevel="0" r="3956">
      <c r="A3956" s="32" t="s">
        <v>7929</v>
      </c>
      <c r="B3956" s="33"/>
      <c r="C3956" s="32" t="s">
        <v>7930</v>
      </c>
      <c r="D3956" s="35" t="s">
        <v>19</v>
      </c>
      <c r="E3956" s="37" t="n">
        <v>1141.23</v>
      </c>
      <c r="F3956" s="37" t="n">
        <v>234.2</v>
      </c>
      <c r="G3956" s="37" t="n">
        <v>1375.43</v>
      </c>
    </row>
    <row collapsed="false" customFormat="false" customHeight="true" hidden="false" ht="25.5" outlineLevel="0" r="3957">
      <c r="A3957" s="32" t="s">
        <v>7931</v>
      </c>
      <c r="B3957" s="33"/>
      <c r="C3957" s="32" t="s">
        <v>7932</v>
      </c>
      <c r="D3957" s="35" t="s">
        <v>19</v>
      </c>
      <c r="E3957" s="37" t="n">
        <v>1013.19</v>
      </c>
      <c r="F3957" s="37" t="n">
        <v>234.2</v>
      </c>
      <c r="G3957" s="37" t="n">
        <v>1247.39</v>
      </c>
    </row>
    <row collapsed="false" customFormat="false" customHeight="true" hidden="false" ht="25.5" outlineLevel="0" r="3958">
      <c r="A3958" s="32" t="s">
        <v>7933</v>
      </c>
      <c r="B3958" s="33"/>
      <c r="C3958" s="32" t="s">
        <v>7934</v>
      </c>
      <c r="D3958" s="35" t="s">
        <v>19</v>
      </c>
      <c r="E3958" s="37" t="n">
        <v>1366.36</v>
      </c>
      <c r="F3958" s="37" t="n">
        <v>234.2</v>
      </c>
      <c r="G3958" s="37" t="n">
        <v>1600.56</v>
      </c>
    </row>
    <row collapsed="false" customFormat="false" customHeight="true" hidden="false" ht="15" outlineLevel="0" r="3959">
      <c r="A3959" s="32" t="s">
        <v>7935</v>
      </c>
      <c r="B3959" s="33"/>
      <c r="C3959" s="32" t="s">
        <v>7936</v>
      </c>
      <c r="D3959" s="35" t="s">
        <v>19</v>
      </c>
      <c r="E3959" s="37" t="n">
        <v>909.11</v>
      </c>
      <c r="F3959" s="37" t="n">
        <v>234.2</v>
      </c>
      <c r="G3959" s="37" t="n">
        <v>1143.31</v>
      </c>
    </row>
    <row collapsed="false" customFormat="false" customHeight="true" hidden="false" ht="15" outlineLevel="0" r="3960">
      <c r="A3960" s="32" t="s">
        <v>7937</v>
      </c>
      <c r="B3960" s="33"/>
      <c r="C3960" s="32" t="s">
        <v>7938</v>
      </c>
      <c r="D3960" s="35" t="s">
        <v>19</v>
      </c>
      <c r="E3960" s="37" t="n">
        <v>1067.87</v>
      </c>
      <c r="F3960" s="37" t="n">
        <v>234.2</v>
      </c>
      <c r="G3960" s="37" t="n">
        <v>1302.07</v>
      </c>
    </row>
    <row collapsed="false" customFormat="false" customHeight="true" hidden="false" ht="25.5" outlineLevel="0" r="3961">
      <c r="A3961" s="32" t="s">
        <v>7939</v>
      </c>
      <c r="B3961" s="33"/>
      <c r="C3961" s="32" t="s">
        <v>7940</v>
      </c>
      <c r="D3961" s="35" t="s">
        <v>19</v>
      </c>
      <c r="E3961" s="37" t="n">
        <v>1259.08</v>
      </c>
      <c r="F3961" s="37" t="n">
        <v>234.2</v>
      </c>
      <c r="G3961" s="37" t="n">
        <v>1493.28</v>
      </c>
    </row>
    <row collapsed="false" customFormat="false" customHeight="true" hidden="false" ht="25.5" outlineLevel="0" r="3962">
      <c r="A3962" s="32" t="s">
        <v>7941</v>
      </c>
      <c r="B3962" s="33"/>
      <c r="C3962" s="32" t="s">
        <v>7942</v>
      </c>
      <c r="D3962" s="35" t="s">
        <v>19</v>
      </c>
      <c r="E3962" s="37" t="n">
        <v>1375.93</v>
      </c>
      <c r="F3962" s="37" t="n">
        <v>234.2</v>
      </c>
      <c r="G3962" s="37" t="n">
        <v>1610.13</v>
      </c>
    </row>
    <row collapsed="false" customFormat="false" customHeight="true" hidden="false" ht="25.5" outlineLevel="0" r="3963">
      <c r="A3963" s="32" t="s">
        <v>7943</v>
      </c>
      <c r="B3963" s="33"/>
      <c r="C3963" s="32" t="s">
        <v>7944</v>
      </c>
      <c r="D3963" s="35" t="s">
        <v>19</v>
      </c>
      <c r="E3963" s="37" t="n">
        <v>1656.13</v>
      </c>
      <c r="F3963" s="37" t="n">
        <v>234.2</v>
      </c>
      <c r="G3963" s="37" t="n">
        <v>1890.33</v>
      </c>
    </row>
    <row collapsed="false" customFormat="false" customHeight="true" hidden="false" ht="25.5" outlineLevel="0" r="3964">
      <c r="A3964" s="32" t="s">
        <v>7945</v>
      </c>
      <c r="B3964" s="33"/>
      <c r="C3964" s="32" t="s">
        <v>7946</v>
      </c>
      <c r="D3964" s="35" t="s">
        <v>19</v>
      </c>
      <c r="E3964" s="37" t="n">
        <v>1344.61</v>
      </c>
      <c r="F3964" s="37" t="n">
        <v>234.2</v>
      </c>
      <c r="G3964" s="37" t="n">
        <v>1578.81</v>
      </c>
    </row>
    <row collapsed="false" customFormat="false" customHeight="true" hidden="false" ht="25.5" outlineLevel="0" r="3965">
      <c r="A3965" s="32" t="s">
        <v>7947</v>
      </c>
      <c r="B3965" s="33"/>
      <c r="C3965" s="32" t="s">
        <v>7948</v>
      </c>
      <c r="D3965" s="35" t="s">
        <v>19</v>
      </c>
      <c r="E3965" s="37" t="n">
        <v>1714.22</v>
      </c>
      <c r="F3965" s="37" t="n">
        <v>234.2</v>
      </c>
      <c r="G3965" s="37" t="n">
        <v>1948.42</v>
      </c>
    </row>
    <row collapsed="false" customFormat="false" customHeight="true" hidden="false" ht="25.5" outlineLevel="0" r="3966">
      <c r="A3966" s="32" t="s">
        <v>7949</v>
      </c>
      <c r="B3966" s="33"/>
      <c r="C3966" s="32" t="s">
        <v>7950</v>
      </c>
      <c r="D3966" s="35" t="s">
        <v>19</v>
      </c>
      <c r="E3966" s="37" t="n">
        <v>2021.95</v>
      </c>
      <c r="F3966" s="37" t="n">
        <v>234.2</v>
      </c>
      <c r="G3966" s="37" t="n">
        <v>2256.15</v>
      </c>
    </row>
    <row collapsed="false" customFormat="false" customHeight="true" hidden="false" ht="25.5" outlineLevel="0" r="3967">
      <c r="A3967" s="32" t="s">
        <v>7951</v>
      </c>
      <c r="B3967" s="33"/>
      <c r="C3967" s="32" t="s">
        <v>7952</v>
      </c>
      <c r="D3967" s="35" t="s">
        <v>19</v>
      </c>
      <c r="E3967" s="37" t="n">
        <v>2838.12</v>
      </c>
      <c r="F3967" s="37" t="n">
        <v>234.2</v>
      </c>
      <c r="G3967" s="37" t="n">
        <v>3072.32</v>
      </c>
    </row>
    <row collapsed="false" customFormat="false" customHeight="true" hidden="false" ht="15" outlineLevel="0" r="3968">
      <c r="A3968" s="38" t="s">
        <v>7953</v>
      </c>
      <c r="B3968" s="39" t="s">
        <v>7954</v>
      </c>
      <c r="C3968" s="38"/>
      <c r="D3968" s="40"/>
      <c r="E3968" s="41"/>
      <c r="F3968" s="41"/>
      <c r="G3968" s="41"/>
    </row>
    <row collapsed="false" customFormat="false" customHeight="true" hidden="false" ht="15" outlineLevel="0" r="3969">
      <c r="A3969" s="32" t="s">
        <v>7955</v>
      </c>
      <c r="B3969" s="33"/>
      <c r="C3969" s="32" t="s">
        <v>7956</v>
      </c>
      <c r="D3969" s="35" t="s">
        <v>19</v>
      </c>
      <c r="E3969" s="37" t="n">
        <v>326.04</v>
      </c>
      <c r="F3969" s="37" t="n">
        <v>137.36</v>
      </c>
      <c r="G3969" s="37" t="n">
        <v>463.4</v>
      </c>
    </row>
    <row collapsed="false" customFormat="false" customHeight="true" hidden="false" ht="15" outlineLevel="0" r="3970">
      <c r="A3970" s="32" t="s">
        <v>7957</v>
      </c>
      <c r="B3970" s="33"/>
      <c r="C3970" s="32" t="s">
        <v>7958</v>
      </c>
      <c r="D3970" s="35" t="s">
        <v>19</v>
      </c>
      <c r="E3970" s="37" t="n">
        <v>300.44</v>
      </c>
      <c r="F3970" s="37" t="n">
        <v>164.82</v>
      </c>
      <c r="G3970" s="37" t="n">
        <v>465.26</v>
      </c>
    </row>
    <row collapsed="false" customFormat="false" customHeight="true" hidden="false" ht="15" outlineLevel="0" r="3971">
      <c r="A3971" s="32" t="s">
        <v>7959</v>
      </c>
      <c r="B3971" s="33"/>
      <c r="C3971" s="32" t="s">
        <v>7960</v>
      </c>
      <c r="D3971" s="35" t="s">
        <v>19</v>
      </c>
      <c r="E3971" s="37" t="n">
        <v>624.77</v>
      </c>
      <c r="F3971" s="37" t="n">
        <v>164.82</v>
      </c>
      <c r="G3971" s="37" t="n">
        <v>789.59</v>
      </c>
    </row>
    <row collapsed="false" customFormat="false" customHeight="true" hidden="false" ht="15" outlineLevel="0" r="3972">
      <c r="A3972" s="32" t="s">
        <v>7961</v>
      </c>
      <c r="B3972" s="33"/>
      <c r="C3972" s="32" t="s">
        <v>7962</v>
      </c>
      <c r="D3972" s="35" t="s">
        <v>19</v>
      </c>
      <c r="E3972" s="37" t="n">
        <v>809.34</v>
      </c>
      <c r="F3972" s="37" t="n">
        <v>247.24</v>
      </c>
      <c r="G3972" s="37" t="n">
        <v>1056.58</v>
      </c>
    </row>
    <row collapsed="false" customFormat="false" customHeight="true" hidden="false" ht="15" outlineLevel="0" r="3973">
      <c r="A3973" s="32" t="s">
        <v>7963</v>
      </c>
      <c r="B3973" s="33"/>
      <c r="C3973" s="32" t="s">
        <v>7964</v>
      </c>
      <c r="D3973" s="35" t="s">
        <v>19</v>
      </c>
      <c r="E3973" s="37" t="n">
        <v>922.78</v>
      </c>
      <c r="F3973" s="37" t="n">
        <v>329.64</v>
      </c>
      <c r="G3973" s="37" t="n">
        <v>1252.42</v>
      </c>
    </row>
    <row collapsed="false" customFormat="false" customHeight="true" hidden="false" ht="15" outlineLevel="0" r="3974">
      <c r="A3974" s="32" t="s">
        <v>7965</v>
      </c>
      <c r="B3974" s="33"/>
      <c r="C3974" s="32" t="s">
        <v>7966</v>
      </c>
      <c r="D3974" s="35" t="s">
        <v>19</v>
      </c>
      <c r="E3974" s="37" t="n">
        <v>1430.31</v>
      </c>
      <c r="F3974" s="37" t="n">
        <v>247.24</v>
      </c>
      <c r="G3974" s="37" t="n">
        <v>1677.55</v>
      </c>
    </row>
    <row collapsed="false" customFormat="false" customHeight="true" hidden="false" ht="15" outlineLevel="0" r="3975">
      <c r="A3975" s="32" t="s">
        <v>7967</v>
      </c>
      <c r="B3975" s="33"/>
      <c r="C3975" s="32" t="s">
        <v>7968</v>
      </c>
      <c r="D3975" s="35" t="s">
        <v>19</v>
      </c>
      <c r="E3975" s="37" t="n">
        <v>706.39</v>
      </c>
      <c r="F3975" s="37" t="n">
        <v>247.24</v>
      </c>
      <c r="G3975" s="37" t="n">
        <v>953.63</v>
      </c>
    </row>
    <row collapsed="false" customFormat="false" customHeight="true" hidden="false" ht="15" outlineLevel="0" r="3976">
      <c r="A3976" s="32" t="s">
        <v>7969</v>
      </c>
      <c r="B3976" s="33"/>
      <c r="C3976" s="32" t="s">
        <v>7970</v>
      </c>
      <c r="D3976" s="35" t="s">
        <v>19</v>
      </c>
      <c r="E3976" s="37" t="n">
        <v>1416.54</v>
      </c>
      <c r="F3976" s="37" t="n">
        <v>329.64</v>
      </c>
      <c r="G3976" s="37" t="n">
        <v>1746.18</v>
      </c>
    </row>
    <row collapsed="false" customFormat="false" customHeight="true" hidden="false" ht="15" outlineLevel="0" r="3977">
      <c r="A3977" s="32" t="s">
        <v>7971</v>
      </c>
      <c r="B3977" s="33"/>
      <c r="C3977" s="32" t="s">
        <v>7972</v>
      </c>
      <c r="D3977" s="35" t="s">
        <v>19</v>
      </c>
      <c r="E3977" s="37" t="n">
        <v>66.83</v>
      </c>
      <c r="F3977" s="37" t="n">
        <v>109.88</v>
      </c>
      <c r="G3977" s="37" t="n">
        <v>176.71</v>
      </c>
    </row>
    <row collapsed="false" customFormat="false" customHeight="true" hidden="false" ht="15" outlineLevel="0" r="3978">
      <c r="A3978" s="32" t="s">
        <v>7973</v>
      </c>
      <c r="B3978" s="33"/>
      <c r="C3978" s="32" t="s">
        <v>7974</v>
      </c>
      <c r="D3978" s="35" t="s">
        <v>19</v>
      </c>
      <c r="E3978" s="37" t="n">
        <v>71.83</v>
      </c>
      <c r="F3978" s="37" t="n">
        <v>109.88</v>
      </c>
      <c r="G3978" s="37" t="n">
        <v>181.71</v>
      </c>
    </row>
    <row collapsed="false" customFormat="false" customHeight="true" hidden="false" ht="15" outlineLevel="0" r="3979">
      <c r="A3979" s="32" t="s">
        <v>7975</v>
      </c>
      <c r="B3979" s="33"/>
      <c r="C3979" s="32" t="s">
        <v>7976</v>
      </c>
      <c r="D3979" s="35" t="s">
        <v>19</v>
      </c>
      <c r="E3979" s="37" t="n">
        <v>116.71</v>
      </c>
      <c r="F3979" s="37" t="n">
        <v>137.36</v>
      </c>
      <c r="G3979" s="37" t="n">
        <v>254.07</v>
      </c>
    </row>
    <row collapsed="false" customFormat="false" customHeight="true" hidden="false" ht="15" outlineLevel="0" r="3980">
      <c r="A3980" s="32" t="s">
        <v>7977</v>
      </c>
      <c r="B3980" s="33"/>
      <c r="C3980" s="32" t="s">
        <v>7978</v>
      </c>
      <c r="D3980" s="35" t="s">
        <v>19</v>
      </c>
      <c r="E3980" s="37" t="n">
        <v>233.42</v>
      </c>
      <c r="F3980" s="37" t="n">
        <v>164.82</v>
      </c>
      <c r="G3980" s="37" t="n">
        <v>398.24</v>
      </c>
    </row>
    <row collapsed="false" customFormat="false" customHeight="true" hidden="false" ht="15" outlineLevel="0" r="3981">
      <c r="A3981" s="38" t="s">
        <v>7979</v>
      </c>
      <c r="B3981" s="39" t="s">
        <v>7980</v>
      </c>
      <c r="C3981" s="38"/>
      <c r="D3981" s="40"/>
      <c r="E3981" s="41"/>
      <c r="F3981" s="41"/>
      <c r="G3981" s="41"/>
    </row>
    <row collapsed="false" customFormat="false" customHeight="true" hidden="false" ht="15" outlineLevel="0" r="3982">
      <c r="A3982" s="32" t="s">
        <v>7981</v>
      </c>
      <c r="B3982" s="33"/>
      <c r="C3982" s="32" t="s">
        <v>7982</v>
      </c>
      <c r="D3982" s="35" t="s">
        <v>19</v>
      </c>
      <c r="E3982" s="37" t="n">
        <v>151.14</v>
      </c>
      <c r="F3982" s="37" t="n">
        <v>184.86</v>
      </c>
      <c r="G3982" s="37" t="n">
        <v>336</v>
      </c>
    </row>
    <row collapsed="false" customFormat="false" customHeight="true" hidden="false" ht="38.25" outlineLevel="0" r="3983">
      <c r="A3983" s="32" t="s">
        <v>7983</v>
      </c>
      <c r="B3983" s="33"/>
      <c r="C3983" s="32" t="s">
        <v>7984</v>
      </c>
      <c r="D3983" s="35" t="s">
        <v>19</v>
      </c>
      <c r="E3983" s="37" t="n">
        <v>32.61</v>
      </c>
      <c r="F3983" s="37" t="n">
        <v>13.49</v>
      </c>
      <c r="G3983" s="37" t="n">
        <v>46.1</v>
      </c>
    </row>
    <row collapsed="false" customFormat="false" customHeight="true" hidden="false" ht="25.5" outlineLevel="0" r="3984">
      <c r="A3984" s="32" t="s">
        <v>7985</v>
      </c>
      <c r="B3984" s="33"/>
      <c r="C3984" s="32" t="s">
        <v>7986</v>
      </c>
      <c r="D3984" s="35" t="s">
        <v>19</v>
      </c>
      <c r="E3984" s="37" t="n">
        <v>404.04</v>
      </c>
      <c r="F3984" s="37" t="n">
        <v>26.98</v>
      </c>
      <c r="G3984" s="37" t="n">
        <v>431.02</v>
      </c>
    </row>
    <row collapsed="false" customFormat="false" customHeight="true" hidden="false" ht="25.5" outlineLevel="0" r="3985">
      <c r="A3985" s="32" t="s">
        <v>7987</v>
      </c>
      <c r="B3985" s="33"/>
      <c r="C3985" s="32" t="s">
        <v>7988</v>
      </c>
      <c r="D3985" s="35" t="s">
        <v>19</v>
      </c>
      <c r="E3985" s="37" t="n">
        <v>12.48</v>
      </c>
      <c r="F3985" s="37" t="n">
        <v>26.84</v>
      </c>
      <c r="G3985" s="37" t="n">
        <v>39.32</v>
      </c>
    </row>
    <row collapsed="false" customFormat="false" customHeight="true" hidden="false" ht="15" outlineLevel="0" r="3986">
      <c r="A3986" s="42" t="s">
        <v>7989</v>
      </c>
      <c r="B3986" s="42" t="s">
        <v>7990</v>
      </c>
      <c r="C3986" s="43"/>
      <c r="D3986" s="44"/>
      <c r="E3986" s="45"/>
      <c r="F3986" s="45"/>
      <c r="G3986" s="45"/>
    </row>
    <row collapsed="false" customFormat="false" customHeight="true" hidden="false" ht="15" outlineLevel="0" r="3987">
      <c r="A3987" s="23" t="s">
        <v>7991</v>
      </c>
      <c r="B3987" s="23" t="s">
        <v>7992</v>
      </c>
      <c r="C3987" s="24"/>
      <c r="D3987" s="46"/>
      <c r="E3987" s="47"/>
      <c r="F3987" s="47"/>
      <c r="G3987" s="47"/>
    </row>
    <row collapsed="false" customFormat="false" customHeight="true" hidden="false" ht="38.25" outlineLevel="0" r="3988">
      <c r="A3988" s="32" t="s">
        <v>7993</v>
      </c>
      <c r="B3988" s="33"/>
      <c r="C3988" s="32" t="s">
        <v>7994</v>
      </c>
      <c r="D3988" s="35" t="s">
        <v>19</v>
      </c>
      <c r="E3988" s="37" t="n">
        <v>48.26</v>
      </c>
      <c r="F3988" s="37" t="n">
        <v>0</v>
      </c>
      <c r="G3988" s="37" t="n">
        <v>48.26</v>
      </c>
    </row>
    <row collapsed="false" customFormat="false" customHeight="true" hidden="false" ht="38.25" outlineLevel="0" r="3989">
      <c r="A3989" s="32" t="s">
        <v>7995</v>
      </c>
      <c r="B3989" s="33"/>
      <c r="C3989" s="32" t="s">
        <v>7996</v>
      </c>
      <c r="D3989" s="35" t="s">
        <v>19</v>
      </c>
      <c r="E3989" s="37" t="n">
        <v>219.01</v>
      </c>
      <c r="F3989" s="37" t="n">
        <v>48.33</v>
      </c>
      <c r="G3989" s="37" t="n">
        <v>267.34</v>
      </c>
    </row>
    <row collapsed="false" customFormat="false" customHeight="true" hidden="false" ht="38.25" outlineLevel="0" r="3990">
      <c r="A3990" s="32" t="s">
        <v>7997</v>
      </c>
      <c r="B3990" s="33"/>
      <c r="C3990" s="32" t="s">
        <v>7998</v>
      </c>
      <c r="D3990" s="35" t="s">
        <v>19</v>
      </c>
      <c r="E3990" s="37" t="n">
        <v>476.15</v>
      </c>
      <c r="F3990" s="37" t="n">
        <v>102.79</v>
      </c>
      <c r="G3990" s="37" t="n">
        <v>578.94</v>
      </c>
    </row>
    <row collapsed="false" customFormat="false" customHeight="true" hidden="false" ht="38.25" outlineLevel="0" r="3991">
      <c r="A3991" s="32" t="s">
        <v>7999</v>
      </c>
      <c r="B3991" s="33"/>
      <c r="C3991" s="32" t="s">
        <v>8000</v>
      </c>
      <c r="D3991" s="35" t="s">
        <v>19</v>
      </c>
      <c r="E3991" s="37" t="n">
        <v>128.35</v>
      </c>
      <c r="F3991" s="37" t="n">
        <v>15.33</v>
      </c>
      <c r="G3991" s="37" t="n">
        <v>143.68</v>
      </c>
    </row>
    <row collapsed="false" customFormat="false" customHeight="true" hidden="false" ht="15" outlineLevel="0" r="3992">
      <c r="A3992" s="32" t="s">
        <v>8001</v>
      </c>
      <c r="B3992" s="33"/>
      <c r="C3992" s="32" t="s">
        <v>8002</v>
      </c>
      <c r="D3992" s="35" t="s">
        <v>19</v>
      </c>
      <c r="E3992" s="37" t="n">
        <v>26.12</v>
      </c>
      <c r="F3992" s="37" t="n">
        <v>5.75</v>
      </c>
      <c r="G3992" s="37" t="n">
        <v>31.87</v>
      </c>
    </row>
    <row collapsed="false" customFormat="false" customHeight="true" hidden="false" ht="15" outlineLevel="0" r="3993">
      <c r="A3993" s="32" t="s">
        <v>8003</v>
      </c>
      <c r="B3993" s="33"/>
      <c r="C3993" s="32" t="s">
        <v>8004</v>
      </c>
      <c r="D3993" s="35" t="s">
        <v>19</v>
      </c>
      <c r="E3993" s="37" t="n">
        <v>110.95</v>
      </c>
      <c r="F3993" s="37" t="n">
        <v>5.75</v>
      </c>
      <c r="G3993" s="37" t="n">
        <v>116.7</v>
      </c>
    </row>
    <row collapsed="false" customFormat="false" customHeight="true" hidden="false" ht="25.5" outlineLevel="0" r="3994">
      <c r="A3994" s="32" t="s">
        <v>8005</v>
      </c>
      <c r="B3994" s="33"/>
      <c r="C3994" s="32" t="s">
        <v>8006</v>
      </c>
      <c r="D3994" s="35" t="s">
        <v>330</v>
      </c>
      <c r="E3994" s="37" t="n">
        <v>4982.7</v>
      </c>
      <c r="F3994" s="37" t="n">
        <v>0</v>
      </c>
      <c r="G3994" s="37" t="n">
        <v>4982.7</v>
      </c>
    </row>
    <row collapsed="false" customFormat="false" customHeight="true" hidden="false" ht="25.5" outlineLevel="0" r="3995">
      <c r="A3995" s="32" t="s">
        <v>8007</v>
      </c>
      <c r="B3995" s="33"/>
      <c r="C3995" s="32" t="s">
        <v>8008</v>
      </c>
      <c r="D3995" s="35" t="s">
        <v>330</v>
      </c>
      <c r="E3995" s="37" t="n">
        <v>27091.04</v>
      </c>
      <c r="F3995" s="37" t="n">
        <v>0</v>
      </c>
      <c r="G3995" s="37" t="n">
        <v>27091.04</v>
      </c>
    </row>
    <row collapsed="false" customFormat="false" customHeight="true" hidden="false" ht="38.25" outlineLevel="0" r="3996">
      <c r="A3996" s="32" t="s">
        <v>8009</v>
      </c>
      <c r="B3996" s="33"/>
      <c r="C3996" s="32" t="s">
        <v>8010</v>
      </c>
      <c r="D3996" s="35" t="s">
        <v>330</v>
      </c>
      <c r="E3996" s="37" t="n">
        <v>52784</v>
      </c>
      <c r="F3996" s="37" t="n">
        <v>0</v>
      </c>
      <c r="G3996" s="37" t="n">
        <v>52784</v>
      </c>
    </row>
    <row collapsed="false" customFormat="false" customHeight="true" hidden="false" ht="15" outlineLevel="0" r="3997">
      <c r="A3997" s="38" t="s">
        <v>8011</v>
      </c>
      <c r="B3997" s="39" t="s">
        <v>8012</v>
      </c>
      <c r="C3997" s="38"/>
      <c r="D3997" s="40"/>
      <c r="E3997" s="41"/>
      <c r="F3997" s="41"/>
      <c r="G3997" s="41"/>
    </row>
    <row collapsed="false" customFormat="false" customHeight="true" hidden="false" ht="25.5" outlineLevel="0" r="3998">
      <c r="A3998" s="32" t="s">
        <v>8013</v>
      </c>
      <c r="B3998" s="33"/>
      <c r="C3998" s="32" t="s">
        <v>8014</v>
      </c>
      <c r="D3998" s="35" t="s">
        <v>19</v>
      </c>
      <c r="E3998" s="37" t="n">
        <v>6152.61</v>
      </c>
      <c r="F3998" s="37" t="n">
        <v>57.52</v>
      </c>
      <c r="G3998" s="37" t="n">
        <v>6210.13</v>
      </c>
    </row>
    <row collapsed="false" customFormat="false" customHeight="true" hidden="false" ht="25.5" outlineLevel="0" r="3999">
      <c r="A3999" s="32" t="s">
        <v>8015</v>
      </c>
      <c r="B3999" s="33"/>
      <c r="C3999" s="32" t="s">
        <v>8016</v>
      </c>
      <c r="D3999" s="35" t="s">
        <v>19</v>
      </c>
      <c r="E3999" s="37" t="n">
        <v>9109.98</v>
      </c>
      <c r="F3999" s="37" t="n">
        <v>57.52</v>
      </c>
      <c r="G3999" s="37" t="n">
        <v>9167.5</v>
      </c>
    </row>
    <row collapsed="false" customFormat="false" customHeight="true" hidden="false" ht="25.5" outlineLevel="0" r="4000">
      <c r="A4000" s="32" t="s">
        <v>8017</v>
      </c>
      <c r="B4000" s="33"/>
      <c r="C4000" s="32" t="s">
        <v>8018</v>
      </c>
      <c r="D4000" s="35" t="s">
        <v>19</v>
      </c>
      <c r="E4000" s="37" t="n">
        <v>25695.54</v>
      </c>
      <c r="F4000" s="37" t="n">
        <v>57.52</v>
      </c>
      <c r="G4000" s="37" t="n">
        <v>25753.06</v>
      </c>
    </row>
    <row collapsed="false" customFormat="false" customHeight="true" hidden="false" ht="15" outlineLevel="0" r="4001">
      <c r="A4001" s="38" t="s">
        <v>8019</v>
      </c>
      <c r="B4001" s="39" t="s">
        <v>8020</v>
      </c>
      <c r="C4001" s="38"/>
      <c r="D4001" s="40"/>
      <c r="E4001" s="41"/>
      <c r="F4001" s="41"/>
      <c r="G4001" s="41"/>
    </row>
    <row collapsed="false" customFormat="false" customHeight="true" hidden="false" ht="38.25" outlineLevel="0" r="4002">
      <c r="A4002" s="32" t="s">
        <v>8021</v>
      </c>
      <c r="B4002" s="33"/>
      <c r="C4002" s="32" t="s">
        <v>8022</v>
      </c>
      <c r="D4002" s="35" t="s">
        <v>19</v>
      </c>
      <c r="E4002" s="37" t="n">
        <v>32270.5</v>
      </c>
      <c r="F4002" s="37" t="n">
        <v>107.88</v>
      </c>
      <c r="G4002" s="37" t="n">
        <v>32378.38</v>
      </c>
    </row>
    <row collapsed="false" customFormat="false" customHeight="true" hidden="false" ht="38.25" outlineLevel="0" r="4003">
      <c r="A4003" s="32" t="s">
        <v>8023</v>
      </c>
      <c r="B4003" s="33"/>
      <c r="C4003" s="32" t="s">
        <v>8024</v>
      </c>
      <c r="D4003" s="35" t="s">
        <v>19</v>
      </c>
      <c r="E4003" s="37" t="n">
        <v>43341.75</v>
      </c>
      <c r="F4003" s="37" t="n">
        <v>107.88</v>
      </c>
      <c r="G4003" s="37" t="n">
        <v>43449.63</v>
      </c>
    </row>
    <row collapsed="false" customFormat="false" customHeight="true" hidden="false" ht="38.25" outlineLevel="0" r="4004">
      <c r="A4004" s="32" t="s">
        <v>8025</v>
      </c>
      <c r="B4004" s="33"/>
      <c r="C4004" s="32" t="s">
        <v>8026</v>
      </c>
      <c r="D4004" s="35" t="s">
        <v>19</v>
      </c>
      <c r="E4004" s="37" t="n">
        <v>42755.82</v>
      </c>
      <c r="F4004" s="37" t="n">
        <v>107.88</v>
      </c>
      <c r="G4004" s="37" t="n">
        <v>42863.7</v>
      </c>
    </row>
    <row collapsed="false" customFormat="false" customHeight="true" hidden="false" ht="25.5" outlineLevel="0" r="4005">
      <c r="A4005" s="32" t="s">
        <v>8027</v>
      </c>
      <c r="B4005" s="33"/>
      <c r="C4005" s="32" t="s">
        <v>8028</v>
      </c>
      <c r="D4005" s="35" t="s">
        <v>19</v>
      </c>
      <c r="E4005" s="37" t="n">
        <v>4838.99</v>
      </c>
      <c r="F4005" s="37" t="n">
        <v>76.68</v>
      </c>
      <c r="G4005" s="37" t="n">
        <v>4915.67</v>
      </c>
    </row>
    <row collapsed="false" customFormat="false" customHeight="true" hidden="false" ht="38.25" outlineLevel="0" r="4006">
      <c r="A4006" s="32" t="s">
        <v>8029</v>
      </c>
      <c r="B4006" s="33"/>
      <c r="C4006" s="32" t="s">
        <v>8030</v>
      </c>
      <c r="D4006" s="35" t="s">
        <v>19</v>
      </c>
      <c r="E4006" s="37" t="n">
        <v>13910.37</v>
      </c>
      <c r="F4006" s="37" t="n">
        <v>107.88</v>
      </c>
      <c r="G4006" s="37" t="n">
        <v>14018.25</v>
      </c>
    </row>
    <row collapsed="false" customFormat="false" customHeight="true" hidden="false" ht="25.5" outlineLevel="0" r="4007">
      <c r="A4007" s="32" t="s">
        <v>8031</v>
      </c>
      <c r="B4007" s="33"/>
      <c r="C4007" s="32" t="s">
        <v>8032</v>
      </c>
      <c r="D4007" s="35" t="s">
        <v>19</v>
      </c>
      <c r="E4007" s="37" t="n">
        <v>19226.03</v>
      </c>
      <c r="F4007" s="37" t="n">
        <v>76.68</v>
      </c>
      <c r="G4007" s="37" t="n">
        <v>19302.71</v>
      </c>
    </row>
    <row collapsed="false" customFormat="false" customHeight="true" hidden="false" ht="38.25" outlineLevel="0" r="4008">
      <c r="A4008" s="32" t="s">
        <v>8033</v>
      </c>
      <c r="B4008" s="33"/>
      <c r="C4008" s="32" t="s">
        <v>8034</v>
      </c>
      <c r="D4008" s="35" t="s">
        <v>19</v>
      </c>
      <c r="E4008" s="37" t="n">
        <v>662.39</v>
      </c>
      <c r="F4008" s="37" t="n">
        <v>38.34</v>
      </c>
      <c r="G4008" s="37" t="n">
        <v>700.73</v>
      </c>
    </row>
    <row collapsed="false" customFormat="false" customHeight="true" hidden="false" ht="38.25" outlineLevel="0" r="4009">
      <c r="A4009" s="32" t="s">
        <v>8035</v>
      </c>
      <c r="B4009" s="33"/>
      <c r="C4009" s="32" t="s">
        <v>8036</v>
      </c>
      <c r="D4009" s="35" t="s">
        <v>19</v>
      </c>
      <c r="E4009" s="37" t="n">
        <v>45925.14</v>
      </c>
      <c r="F4009" s="37" t="n">
        <v>107.88</v>
      </c>
      <c r="G4009" s="37" t="n">
        <v>46033.02</v>
      </c>
    </row>
    <row collapsed="false" customFormat="false" customHeight="true" hidden="false" ht="38.25" outlineLevel="0" r="4010">
      <c r="A4010" s="32" t="s">
        <v>8037</v>
      </c>
      <c r="B4010" s="33"/>
      <c r="C4010" s="32" t="s">
        <v>8038</v>
      </c>
      <c r="D4010" s="35" t="s">
        <v>19</v>
      </c>
      <c r="E4010" s="37" t="n">
        <v>46682.78</v>
      </c>
      <c r="F4010" s="37" t="n">
        <v>107.88</v>
      </c>
      <c r="G4010" s="37" t="n">
        <v>46790.66</v>
      </c>
    </row>
    <row collapsed="false" customFormat="false" customHeight="true" hidden="false" ht="38.25" outlineLevel="0" r="4011">
      <c r="A4011" s="32" t="s">
        <v>8039</v>
      </c>
      <c r="B4011" s="33"/>
      <c r="C4011" s="32" t="s">
        <v>8040</v>
      </c>
      <c r="D4011" s="35" t="s">
        <v>19</v>
      </c>
      <c r="E4011" s="37" t="n">
        <v>112347.36</v>
      </c>
      <c r="F4011" s="37" t="n">
        <v>107.88</v>
      </c>
      <c r="G4011" s="37" t="n">
        <v>112455.24</v>
      </c>
    </row>
    <row collapsed="false" customFormat="false" customHeight="true" hidden="false" ht="38.25" outlineLevel="0" r="4012">
      <c r="A4012" s="32" t="s">
        <v>8041</v>
      </c>
      <c r="B4012" s="33"/>
      <c r="C4012" s="32" t="s">
        <v>8042</v>
      </c>
      <c r="D4012" s="35" t="s">
        <v>19</v>
      </c>
      <c r="E4012" s="37" t="n">
        <v>137538.78</v>
      </c>
      <c r="F4012" s="37" t="n">
        <v>107.88</v>
      </c>
      <c r="G4012" s="37" t="n">
        <v>137646.66</v>
      </c>
    </row>
    <row collapsed="false" customFormat="false" customHeight="true" hidden="false" ht="38.25" outlineLevel="0" r="4013">
      <c r="A4013" s="32" t="s">
        <v>8043</v>
      </c>
      <c r="B4013" s="33"/>
      <c r="C4013" s="32" t="s">
        <v>8044</v>
      </c>
      <c r="D4013" s="35" t="s">
        <v>19</v>
      </c>
      <c r="E4013" s="37" t="n">
        <v>47252.8</v>
      </c>
      <c r="F4013" s="37" t="n">
        <v>107.88</v>
      </c>
      <c r="G4013" s="37" t="n">
        <v>47360.68</v>
      </c>
    </row>
    <row collapsed="false" customFormat="false" customHeight="true" hidden="false" ht="38.25" outlineLevel="0" r="4014">
      <c r="A4014" s="32" t="s">
        <v>8045</v>
      </c>
      <c r="B4014" s="33"/>
      <c r="C4014" s="32" t="s">
        <v>8046</v>
      </c>
      <c r="D4014" s="35" t="s">
        <v>19</v>
      </c>
      <c r="E4014" s="37" t="n">
        <v>21265.77</v>
      </c>
      <c r="F4014" s="37" t="n">
        <v>107.88</v>
      </c>
      <c r="G4014" s="37" t="n">
        <v>21373.65</v>
      </c>
    </row>
    <row collapsed="false" customFormat="false" customHeight="true" hidden="false" ht="38.25" outlineLevel="0" r="4015">
      <c r="A4015" s="32" t="s">
        <v>8047</v>
      </c>
      <c r="B4015" s="33"/>
      <c r="C4015" s="32" t="s">
        <v>8048</v>
      </c>
      <c r="D4015" s="35" t="s">
        <v>19</v>
      </c>
      <c r="E4015" s="37" t="n">
        <v>34038.48</v>
      </c>
      <c r="F4015" s="37" t="n">
        <v>107.88</v>
      </c>
      <c r="G4015" s="37" t="n">
        <v>34146.36</v>
      </c>
    </row>
    <row collapsed="false" customFormat="false" customHeight="true" hidden="false" ht="38.25" outlineLevel="0" r="4016">
      <c r="A4016" s="32" t="s">
        <v>8049</v>
      </c>
      <c r="B4016" s="33"/>
      <c r="C4016" s="32" t="s">
        <v>8050</v>
      </c>
      <c r="D4016" s="35" t="s">
        <v>19</v>
      </c>
      <c r="E4016" s="37" t="n">
        <v>74905.7</v>
      </c>
      <c r="F4016" s="37" t="n">
        <v>107.88</v>
      </c>
      <c r="G4016" s="37" t="n">
        <v>75013.58</v>
      </c>
    </row>
    <row collapsed="false" customFormat="false" customHeight="true" hidden="false" ht="38.25" outlineLevel="0" r="4017">
      <c r="A4017" s="32" t="s">
        <v>8051</v>
      </c>
      <c r="B4017" s="33"/>
      <c r="C4017" s="32" t="s">
        <v>8052</v>
      </c>
      <c r="D4017" s="35" t="s">
        <v>19</v>
      </c>
      <c r="E4017" s="37" t="n">
        <v>24208.62</v>
      </c>
      <c r="F4017" s="37" t="n">
        <v>107.88</v>
      </c>
      <c r="G4017" s="37" t="n">
        <v>24316.5</v>
      </c>
    </row>
    <row collapsed="false" customFormat="false" customHeight="true" hidden="false" ht="38.25" outlineLevel="0" r="4018">
      <c r="A4018" s="26" t="s">
        <v>8053</v>
      </c>
      <c r="B4018" s="27"/>
      <c r="C4018" s="26" t="s">
        <v>8054</v>
      </c>
      <c r="D4018" s="29" t="s">
        <v>19</v>
      </c>
      <c r="E4018" s="31" t="n">
        <v>72154.16</v>
      </c>
      <c r="F4018" s="31" t="n">
        <v>107.88</v>
      </c>
      <c r="G4018" s="31" t="n">
        <v>72262.04</v>
      </c>
    </row>
    <row collapsed="false" customFormat="false" customHeight="true" hidden="false" ht="15" outlineLevel="0" r="4019">
      <c r="A4019" s="38" t="s">
        <v>8055</v>
      </c>
      <c r="B4019" s="39" t="s">
        <v>8056</v>
      </c>
      <c r="C4019" s="38"/>
      <c r="D4019" s="40"/>
      <c r="E4019" s="41"/>
      <c r="F4019" s="41"/>
      <c r="G4019" s="41"/>
    </row>
    <row collapsed="false" customFormat="false" customHeight="true" hidden="false" ht="25.5" outlineLevel="0" r="4020">
      <c r="A4020" s="32" t="s">
        <v>8057</v>
      </c>
      <c r="B4020" s="33"/>
      <c r="C4020" s="32" t="s">
        <v>8058</v>
      </c>
      <c r="D4020" s="35" t="s">
        <v>19</v>
      </c>
      <c r="E4020" s="37" t="n">
        <v>477.92</v>
      </c>
      <c r="F4020" s="37" t="n">
        <v>43.96</v>
      </c>
      <c r="G4020" s="37" t="n">
        <v>521.88</v>
      </c>
    </row>
    <row collapsed="false" customFormat="false" customHeight="true" hidden="false" ht="15" outlineLevel="0" r="4021">
      <c r="A4021" s="38" t="s">
        <v>8059</v>
      </c>
      <c r="B4021" s="39" t="s">
        <v>8060</v>
      </c>
      <c r="C4021" s="38"/>
      <c r="D4021" s="40"/>
      <c r="E4021" s="41"/>
      <c r="F4021" s="41"/>
      <c r="G4021" s="41"/>
    </row>
    <row collapsed="false" customFormat="false" customHeight="true" hidden="false" ht="25.5" outlineLevel="0" r="4022">
      <c r="A4022" s="32" t="s">
        <v>8061</v>
      </c>
      <c r="B4022" s="33"/>
      <c r="C4022" s="32" t="s">
        <v>8062</v>
      </c>
      <c r="D4022" s="35" t="s">
        <v>19</v>
      </c>
      <c r="E4022" s="37" t="n">
        <v>28.55</v>
      </c>
      <c r="F4022" s="37" t="n">
        <v>7.67</v>
      </c>
      <c r="G4022" s="37" t="n">
        <v>36.22</v>
      </c>
    </row>
    <row collapsed="false" customFormat="false" customHeight="true" hidden="false" ht="15" outlineLevel="0" r="4023">
      <c r="A4023" s="32" t="s">
        <v>8063</v>
      </c>
      <c r="B4023" s="33"/>
      <c r="C4023" s="32" t="s">
        <v>8064</v>
      </c>
      <c r="D4023" s="35" t="s">
        <v>19</v>
      </c>
      <c r="E4023" s="37" t="n">
        <v>641.42</v>
      </c>
      <c r="F4023" s="37" t="n">
        <v>30.67</v>
      </c>
      <c r="G4023" s="37" t="n">
        <v>672.09</v>
      </c>
    </row>
    <row collapsed="false" customFormat="false" customHeight="true" hidden="false" ht="15" outlineLevel="0" r="4024">
      <c r="A4024" s="32" t="s">
        <v>8065</v>
      </c>
      <c r="B4024" s="33"/>
      <c r="C4024" s="32" t="s">
        <v>8066</v>
      </c>
      <c r="D4024" s="35" t="s">
        <v>19</v>
      </c>
      <c r="E4024" s="37" t="n">
        <v>354.82</v>
      </c>
      <c r="F4024" s="37" t="n">
        <v>30.67</v>
      </c>
      <c r="G4024" s="37" t="n">
        <v>385.49</v>
      </c>
    </row>
    <row collapsed="false" customFormat="false" customHeight="true" hidden="false" ht="25.5" outlineLevel="0" r="4025">
      <c r="A4025" s="32" t="s">
        <v>8067</v>
      </c>
      <c r="B4025" s="33"/>
      <c r="C4025" s="32" t="s">
        <v>8068</v>
      </c>
      <c r="D4025" s="35" t="s">
        <v>19</v>
      </c>
      <c r="E4025" s="37" t="n">
        <v>133.96</v>
      </c>
      <c r="F4025" s="37" t="n">
        <v>7.67</v>
      </c>
      <c r="G4025" s="37" t="n">
        <v>141.63</v>
      </c>
    </row>
    <row collapsed="false" customFormat="false" customHeight="true" hidden="false" ht="25.5" outlineLevel="0" r="4026">
      <c r="A4026" s="32" t="s">
        <v>8069</v>
      </c>
      <c r="B4026" s="33"/>
      <c r="C4026" s="32" t="s">
        <v>8070</v>
      </c>
      <c r="D4026" s="35" t="s">
        <v>19</v>
      </c>
      <c r="E4026" s="37" t="n">
        <v>2308</v>
      </c>
      <c r="F4026" s="37" t="n">
        <v>2.84</v>
      </c>
      <c r="G4026" s="37" t="n">
        <v>2310.84</v>
      </c>
    </row>
    <row collapsed="false" customFormat="false" customHeight="true" hidden="false" ht="15" outlineLevel="0" r="4027">
      <c r="A4027" s="38" t="s">
        <v>8071</v>
      </c>
      <c r="B4027" s="39" t="s">
        <v>8072</v>
      </c>
      <c r="C4027" s="38"/>
      <c r="D4027" s="40"/>
      <c r="E4027" s="41"/>
      <c r="F4027" s="41"/>
      <c r="G4027" s="41"/>
    </row>
    <row collapsed="false" customFormat="false" customHeight="true" hidden="false" ht="25.5" outlineLevel="0" r="4028">
      <c r="A4028" s="32" t="s">
        <v>8073</v>
      </c>
      <c r="B4028" s="33"/>
      <c r="C4028" s="32" t="s">
        <v>8074</v>
      </c>
      <c r="D4028" s="35" t="s">
        <v>19</v>
      </c>
      <c r="E4028" s="37" t="n">
        <v>585.77</v>
      </c>
      <c r="F4028" s="37" t="n">
        <v>17.58</v>
      </c>
      <c r="G4028" s="37" t="n">
        <v>603.35</v>
      </c>
    </row>
    <row collapsed="false" customFormat="false" customHeight="true" hidden="false" ht="25.5" outlineLevel="0" r="4029">
      <c r="A4029" s="32" t="s">
        <v>8075</v>
      </c>
      <c r="B4029" s="33"/>
      <c r="C4029" s="32" t="s">
        <v>8076</v>
      </c>
      <c r="D4029" s="35" t="s">
        <v>330</v>
      </c>
      <c r="E4029" s="37" t="n">
        <v>361.46</v>
      </c>
      <c r="F4029" s="37" t="n">
        <v>306.72</v>
      </c>
      <c r="G4029" s="37" t="n">
        <v>668.18</v>
      </c>
    </row>
    <row collapsed="false" customFormat="false" customHeight="true" hidden="false" ht="15" outlineLevel="0" r="4030">
      <c r="A4030" s="38" t="s">
        <v>8077</v>
      </c>
      <c r="B4030" s="39" t="s">
        <v>8078</v>
      </c>
      <c r="C4030" s="38"/>
      <c r="D4030" s="40"/>
      <c r="E4030" s="41"/>
      <c r="F4030" s="41"/>
      <c r="G4030" s="41"/>
    </row>
    <row collapsed="false" customFormat="false" customHeight="true" hidden="false" ht="25.5" outlineLevel="0" r="4031">
      <c r="A4031" s="32" t="s">
        <v>8079</v>
      </c>
      <c r="B4031" s="33"/>
      <c r="C4031" s="32" t="s">
        <v>8080</v>
      </c>
      <c r="D4031" s="35" t="s">
        <v>127</v>
      </c>
      <c r="E4031" s="37" t="n">
        <v>0.31</v>
      </c>
      <c r="F4031" s="37" t="n">
        <v>3.83</v>
      </c>
      <c r="G4031" s="37" t="n">
        <v>4.14</v>
      </c>
    </row>
    <row collapsed="false" customFormat="false" customHeight="true" hidden="false" ht="15" outlineLevel="0" r="4032">
      <c r="A4032" s="32" t="s">
        <v>8081</v>
      </c>
      <c r="B4032" s="33"/>
      <c r="C4032" s="32" t="s">
        <v>8082</v>
      </c>
      <c r="D4032" s="35" t="s">
        <v>19</v>
      </c>
      <c r="E4032" s="37" t="n">
        <v>3.93</v>
      </c>
      <c r="F4032" s="37" t="n">
        <v>7.67</v>
      </c>
      <c r="G4032" s="37" t="n">
        <v>11.6</v>
      </c>
    </row>
    <row collapsed="false" customFormat="false" customHeight="true" hidden="false" ht="25.5" outlineLevel="0" r="4033">
      <c r="A4033" s="32" t="s">
        <v>8083</v>
      </c>
      <c r="B4033" s="33"/>
      <c r="C4033" s="32" t="s">
        <v>8084</v>
      </c>
      <c r="D4033" s="35" t="s">
        <v>19</v>
      </c>
      <c r="E4033" s="37" t="n">
        <v>1.48</v>
      </c>
      <c r="F4033" s="37" t="n">
        <v>7.67</v>
      </c>
      <c r="G4033" s="37" t="n">
        <v>9.15</v>
      </c>
    </row>
    <row collapsed="false" customFormat="false" customHeight="true" hidden="false" ht="25.5" outlineLevel="0" r="4034">
      <c r="A4034" s="32" t="s">
        <v>8085</v>
      </c>
      <c r="B4034" s="33"/>
      <c r="C4034" s="32" t="s">
        <v>8086</v>
      </c>
      <c r="D4034" s="35" t="s">
        <v>19</v>
      </c>
      <c r="E4034" s="37" t="n">
        <v>1.62</v>
      </c>
      <c r="F4034" s="37" t="n">
        <v>7.67</v>
      </c>
      <c r="G4034" s="37" t="n">
        <v>9.29</v>
      </c>
    </row>
    <row collapsed="false" customFormat="false" customHeight="true" hidden="false" ht="15" outlineLevel="0" r="4035">
      <c r="A4035" s="32" t="s">
        <v>8087</v>
      </c>
      <c r="B4035" s="33"/>
      <c r="C4035" s="32" t="s">
        <v>8088</v>
      </c>
      <c r="D4035" s="35" t="s">
        <v>19</v>
      </c>
      <c r="E4035" s="37" t="n">
        <v>157.96</v>
      </c>
      <c r="F4035" s="37" t="n">
        <v>8.51</v>
      </c>
      <c r="G4035" s="37" t="n">
        <v>166.47</v>
      </c>
    </row>
    <row collapsed="false" customFormat="false" customHeight="true" hidden="false" ht="15" outlineLevel="0" r="4036">
      <c r="A4036" s="32" t="s">
        <v>8089</v>
      </c>
      <c r="B4036" s="33"/>
      <c r="C4036" s="32" t="s">
        <v>8090</v>
      </c>
      <c r="D4036" s="35" t="s">
        <v>19</v>
      </c>
      <c r="E4036" s="37" t="n">
        <v>365.34</v>
      </c>
      <c r="F4036" s="37" t="n">
        <v>8.51</v>
      </c>
      <c r="G4036" s="37" t="n">
        <v>373.85</v>
      </c>
    </row>
    <row collapsed="false" customFormat="false" customHeight="true" hidden="false" ht="15" outlineLevel="0" r="4037">
      <c r="A4037" s="32" t="s">
        <v>8091</v>
      </c>
      <c r="B4037" s="33"/>
      <c r="C4037" s="32" t="s">
        <v>8092</v>
      </c>
      <c r="D4037" s="35" t="s">
        <v>19</v>
      </c>
      <c r="E4037" s="37" t="n">
        <v>4.01</v>
      </c>
      <c r="F4037" s="37" t="n">
        <v>13.49</v>
      </c>
      <c r="G4037" s="37" t="n">
        <v>17.5</v>
      </c>
    </row>
    <row collapsed="false" customFormat="false" customHeight="true" hidden="false" ht="25.5" outlineLevel="0" r="4038">
      <c r="A4038" s="32" t="s">
        <v>8093</v>
      </c>
      <c r="B4038" s="33"/>
      <c r="C4038" s="32" t="s">
        <v>8094</v>
      </c>
      <c r="D4038" s="35" t="s">
        <v>19</v>
      </c>
      <c r="E4038" s="37" t="n">
        <v>19</v>
      </c>
      <c r="F4038" s="37" t="n">
        <v>13.49</v>
      </c>
      <c r="G4038" s="37" t="n">
        <v>32.49</v>
      </c>
    </row>
    <row collapsed="false" customFormat="false" customHeight="true" hidden="false" ht="25.5" outlineLevel="0" r="4039">
      <c r="A4039" s="32" t="s">
        <v>8095</v>
      </c>
      <c r="B4039" s="33"/>
      <c r="C4039" s="32" t="s">
        <v>8096</v>
      </c>
      <c r="D4039" s="35" t="s">
        <v>19</v>
      </c>
      <c r="E4039" s="37" t="n">
        <v>58.6</v>
      </c>
      <c r="F4039" s="37" t="n">
        <v>1.56</v>
      </c>
      <c r="G4039" s="37" t="n">
        <v>60.16</v>
      </c>
    </row>
    <row collapsed="false" customFormat="false" customHeight="true" hidden="false" ht="25.5" outlineLevel="0" r="4040">
      <c r="A4040" s="32" t="s">
        <v>8097</v>
      </c>
      <c r="B4040" s="33"/>
      <c r="C4040" s="32" t="s">
        <v>8098</v>
      </c>
      <c r="D4040" s="35" t="s">
        <v>19</v>
      </c>
      <c r="E4040" s="37" t="n">
        <v>96.89</v>
      </c>
      <c r="F4040" s="37" t="n">
        <v>8.79</v>
      </c>
      <c r="G4040" s="37" t="n">
        <v>105.68</v>
      </c>
    </row>
    <row collapsed="false" customFormat="false" customHeight="true" hidden="false" ht="15" outlineLevel="0" r="4041">
      <c r="A4041" s="32" t="s">
        <v>8099</v>
      </c>
      <c r="B4041" s="33"/>
      <c r="C4041" s="32" t="s">
        <v>8100</v>
      </c>
      <c r="D4041" s="35" t="s">
        <v>19</v>
      </c>
      <c r="E4041" s="37" t="n">
        <v>61.58</v>
      </c>
      <c r="F4041" s="37" t="n">
        <v>5.67</v>
      </c>
      <c r="G4041" s="37" t="n">
        <v>67.25</v>
      </c>
    </row>
    <row collapsed="false" customFormat="false" customHeight="true" hidden="false" ht="15" outlineLevel="0" r="4042">
      <c r="A4042" s="32" t="s">
        <v>8101</v>
      </c>
      <c r="B4042" s="33"/>
      <c r="C4042" s="32" t="s">
        <v>8102</v>
      </c>
      <c r="D4042" s="35" t="s">
        <v>19</v>
      </c>
      <c r="E4042" s="37" t="n">
        <v>85.11</v>
      </c>
      <c r="F4042" s="37" t="n">
        <v>5.67</v>
      </c>
      <c r="G4042" s="37" t="n">
        <v>90.78</v>
      </c>
    </row>
    <row collapsed="false" customFormat="false" customHeight="true" hidden="false" ht="15" outlineLevel="0" r="4043">
      <c r="A4043" s="32" t="s">
        <v>8103</v>
      </c>
      <c r="B4043" s="33"/>
      <c r="C4043" s="32" t="s">
        <v>8104</v>
      </c>
      <c r="D4043" s="35" t="s">
        <v>19</v>
      </c>
      <c r="E4043" s="37" t="n">
        <v>149.46</v>
      </c>
      <c r="F4043" s="37" t="n">
        <v>5.67</v>
      </c>
      <c r="G4043" s="37" t="n">
        <v>155.13</v>
      </c>
    </row>
    <row collapsed="false" customFormat="false" customHeight="true" hidden="false" ht="25.5" outlineLevel="0" r="4044">
      <c r="A4044" s="32" t="s">
        <v>8105</v>
      </c>
      <c r="B4044" s="33"/>
      <c r="C4044" s="32" t="s">
        <v>8106</v>
      </c>
      <c r="D4044" s="35" t="s">
        <v>19</v>
      </c>
      <c r="E4044" s="37" t="n">
        <v>66.03</v>
      </c>
      <c r="F4044" s="37" t="n">
        <v>1.56</v>
      </c>
      <c r="G4044" s="37" t="n">
        <v>67.59</v>
      </c>
    </row>
    <row collapsed="false" customFormat="false" customHeight="true" hidden="false" ht="25.5" outlineLevel="0" r="4045">
      <c r="A4045" s="32" t="s">
        <v>8107</v>
      </c>
      <c r="B4045" s="33"/>
      <c r="C4045" s="32" t="s">
        <v>8108</v>
      </c>
      <c r="D4045" s="35" t="s">
        <v>19</v>
      </c>
      <c r="E4045" s="37" t="n">
        <v>81.36</v>
      </c>
      <c r="F4045" s="37" t="n">
        <v>1.56</v>
      </c>
      <c r="G4045" s="37" t="n">
        <v>82.92</v>
      </c>
    </row>
    <row collapsed="false" customFormat="false" customHeight="true" hidden="false" ht="15" outlineLevel="0" r="4046">
      <c r="A4046" s="32" t="s">
        <v>8109</v>
      </c>
      <c r="B4046" s="33"/>
      <c r="C4046" s="32" t="s">
        <v>8110</v>
      </c>
      <c r="D4046" s="35" t="s">
        <v>19</v>
      </c>
      <c r="E4046" s="37" t="n">
        <v>9.76</v>
      </c>
      <c r="F4046" s="37" t="n">
        <v>3.12</v>
      </c>
      <c r="G4046" s="37" t="n">
        <v>12.88</v>
      </c>
    </row>
    <row collapsed="false" customFormat="false" customHeight="true" hidden="false" ht="15" outlineLevel="0" r="4047">
      <c r="A4047" s="32" t="s">
        <v>8111</v>
      </c>
      <c r="B4047" s="33"/>
      <c r="C4047" s="32" t="s">
        <v>8112</v>
      </c>
      <c r="D4047" s="35" t="s">
        <v>19</v>
      </c>
      <c r="E4047" s="37" t="n">
        <v>9.24</v>
      </c>
      <c r="F4047" s="37" t="n">
        <v>3.12</v>
      </c>
      <c r="G4047" s="37" t="n">
        <v>12.36</v>
      </c>
    </row>
    <row collapsed="false" customFormat="false" customHeight="true" hidden="false" ht="25.5" outlineLevel="0" r="4048">
      <c r="A4048" s="32" t="s">
        <v>8113</v>
      </c>
      <c r="B4048" s="33"/>
      <c r="C4048" s="32" t="s">
        <v>8114</v>
      </c>
      <c r="D4048" s="35" t="s">
        <v>19</v>
      </c>
      <c r="E4048" s="37" t="n">
        <v>14.96</v>
      </c>
      <c r="F4048" s="37" t="n">
        <v>14.51</v>
      </c>
      <c r="G4048" s="37" t="n">
        <v>29.47</v>
      </c>
    </row>
    <row collapsed="false" customFormat="false" customHeight="true" hidden="false" ht="25.5" outlineLevel="0" r="4049">
      <c r="A4049" s="32" t="s">
        <v>8115</v>
      </c>
      <c r="B4049" s="33"/>
      <c r="C4049" s="32" t="s">
        <v>8116</v>
      </c>
      <c r="D4049" s="35" t="s">
        <v>19</v>
      </c>
      <c r="E4049" s="37" t="n">
        <v>6.38</v>
      </c>
      <c r="F4049" s="37" t="n">
        <v>8.79</v>
      </c>
      <c r="G4049" s="37" t="n">
        <v>15.17</v>
      </c>
    </row>
    <row collapsed="false" customFormat="false" customHeight="true" hidden="false" ht="25.5" outlineLevel="0" r="4050">
      <c r="A4050" s="32" t="s">
        <v>8117</v>
      </c>
      <c r="B4050" s="33"/>
      <c r="C4050" s="32" t="s">
        <v>8118</v>
      </c>
      <c r="D4050" s="35" t="s">
        <v>19</v>
      </c>
      <c r="E4050" s="37" t="n">
        <v>10.16</v>
      </c>
      <c r="F4050" s="37" t="n">
        <v>8.79</v>
      </c>
      <c r="G4050" s="37" t="n">
        <v>18.95</v>
      </c>
    </row>
    <row collapsed="false" customFormat="false" customHeight="true" hidden="false" ht="25.5" outlineLevel="0" r="4051">
      <c r="A4051" s="32" t="s">
        <v>8119</v>
      </c>
      <c r="B4051" s="33"/>
      <c r="C4051" s="32" t="s">
        <v>8120</v>
      </c>
      <c r="D4051" s="35" t="s">
        <v>19</v>
      </c>
      <c r="E4051" s="37" t="n">
        <v>9.65</v>
      </c>
      <c r="F4051" s="37" t="n">
        <v>8.79</v>
      </c>
      <c r="G4051" s="37" t="n">
        <v>18.44</v>
      </c>
    </row>
    <row collapsed="false" customFormat="false" customHeight="true" hidden="false" ht="25.5" outlineLevel="0" r="4052">
      <c r="A4052" s="32" t="s">
        <v>8121</v>
      </c>
      <c r="B4052" s="33"/>
      <c r="C4052" s="32" t="s">
        <v>8122</v>
      </c>
      <c r="D4052" s="35" t="s">
        <v>19</v>
      </c>
      <c r="E4052" s="37" t="n">
        <v>20.38</v>
      </c>
      <c r="F4052" s="37" t="n">
        <v>14.89</v>
      </c>
      <c r="G4052" s="37" t="n">
        <v>35.27</v>
      </c>
    </row>
    <row collapsed="false" customFormat="false" customHeight="true" hidden="false" ht="15" outlineLevel="0" r="4053">
      <c r="A4053" s="32" t="s">
        <v>8123</v>
      </c>
      <c r="B4053" s="33"/>
      <c r="C4053" s="32" t="s">
        <v>8124</v>
      </c>
      <c r="D4053" s="35" t="s">
        <v>19</v>
      </c>
      <c r="E4053" s="37" t="n">
        <v>8.91</v>
      </c>
      <c r="F4053" s="37" t="n">
        <v>7.67</v>
      </c>
      <c r="G4053" s="37" t="n">
        <v>16.58</v>
      </c>
    </row>
    <row collapsed="false" customFormat="false" customHeight="true" hidden="false" ht="25.5" outlineLevel="0" r="4054">
      <c r="A4054" s="32" t="s">
        <v>8125</v>
      </c>
      <c r="B4054" s="33"/>
      <c r="C4054" s="32" t="s">
        <v>8126</v>
      </c>
      <c r="D4054" s="35" t="s">
        <v>19</v>
      </c>
      <c r="E4054" s="37" t="n">
        <v>95.27</v>
      </c>
      <c r="F4054" s="37" t="n">
        <v>26.98</v>
      </c>
      <c r="G4054" s="37" t="n">
        <v>122.25</v>
      </c>
    </row>
    <row collapsed="false" customFormat="false" customHeight="true" hidden="false" ht="15" outlineLevel="0" r="4055">
      <c r="A4055" s="42" t="s">
        <v>8127</v>
      </c>
      <c r="B4055" s="42" t="s">
        <v>8128</v>
      </c>
      <c r="C4055" s="43"/>
      <c r="D4055" s="44"/>
      <c r="E4055" s="45"/>
      <c r="F4055" s="45"/>
      <c r="G4055" s="45"/>
    </row>
    <row collapsed="false" customFormat="false" customHeight="true" hidden="false" ht="15" outlineLevel="0" r="4056">
      <c r="A4056" s="38" t="s">
        <v>8129</v>
      </c>
      <c r="B4056" s="39" t="s">
        <v>8130</v>
      </c>
      <c r="C4056" s="38"/>
      <c r="D4056" s="40"/>
      <c r="E4056" s="41"/>
      <c r="F4056" s="41"/>
      <c r="G4056" s="41"/>
    </row>
    <row collapsed="false" customFormat="false" customHeight="true" hidden="false" ht="25.5" outlineLevel="0" r="4057">
      <c r="A4057" s="32" t="s">
        <v>8131</v>
      </c>
      <c r="B4057" s="33"/>
      <c r="C4057" s="32" t="s">
        <v>8132</v>
      </c>
      <c r="D4057" s="35" t="s">
        <v>71</v>
      </c>
      <c r="E4057" s="37" t="n">
        <v>5648.72</v>
      </c>
      <c r="F4057" s="37" t="n">
        <v>69.16</v>
      </c>
      <c r="G4057" s="37" t="n">
        <v>5717.88</v>
      </c>
    </row>
    <row collapsed="false" customFormat="false" customHeight="true" hidden="false" ht="25.5" outlineLevel="0" r="4058">
      <c r="A4058" s="32" t="s">
        <v>8133</v>
      </c>
      <c r="B4058" s="33"/>
      <c r="C4058" s="32" t="s">
        <v>8134</v>
      </c>
      <c r="D4058" s="35" t="s">
        <v>71</v>
      </c>
      <c r="E4058" s="37" t="n">
        <v>373.26</v>
      </c>
      <c r="F4058" s="37" t="n">
        <v>69.16</v>
      </c>
      <c r="G4058" s="37" t="n">
        <v>442.42</v>
      </c>
    </row>
    <row collapsed="false" customFormat="false" customHeight="true" hidden="false" ht="25.5" outlineLevel="0" r="4059">
      <c r="A4059" s="32" t="s">
        <v>8135</v>
      </c>
      <c r="B4059" s="33"/>
      <c r="C4059" s="32" t="s">
        <v>8136</v>
      </c>
      <c r="D4059" s="35" t="s">
        <v>71</v>
      </c>
      <c r="E4059" s="37" t="n">
        <v>712.13</v>
      </c>
      <c r="F4059" s="37" t="n">
        <v>69.16</v>
      </c>
      <c r="G4059" s="37" t="n">
        <v>781.29</v>
      </c>
    </row>
    <row collapsed="false" customFormat="false" customHeight="true" hidden="false" ht="51" outlineLevel="0" r="4060">
      <c r="A4060" s="32" t="s">
        <v>8137</v>
      </c>
      <c r="B4060" s="33"/>
      <c r="C4060" s="32" t="s">
        <v>8138</v>
      </c>
      <c r="D4060" s="35" t="s">
        <v>19</v>
      </c>
      <c r="E4060" s="37" t="n">
        <v>12.92</v>
      </c>
      <c r="F4060" s="37" t="n">
        <v>5.02</v>
      </c>
      <c r="G4060" s="37" t="n">
        <v>17.94</v>
      </c>
    </row>
    <row collapsed="false" customFormat="false" customHeight="true" hidden="false" ht="51" outlineLevel="0" r="4061">
      <c r="A4061" s="32" t="s">
        <v>8139</v>
      </c>
      <c r="B4061" s="33"/>
      <c r="C4061" s="32" t="s">
        <v>8140</v>
      </c>
      <c r="D4061" s="35" t="s">
        <v>19</v>
      </c>
      <c r="E4061" s="37" t="n">
        <v>7.94</v>
      </c>
      <c r="F4061" s="37" t="n">
        <v>5.02</v>
      </c>
      <c r="G4061" s="37" t="n">
        <v>12.96</v>
      </c>
    </row>
    <row collapsed="false" customFormat="false" customHeight="true" hidden="false" ht="38.25" outlineLevel="0" r="4062">
      <c r="A4062" s="32" t="s">
        <v>8141</v>
      </c>
      <c r="B4062" s="33"/>
      <c r="C4062" s="32" t="s">
        <v>8142</v>
      </c>
      <c r="D4062" s="35" t="s">
        <v>19</v>
      </c>
      <c r="E4062" s="37" t="n">
        <v>13.01</v>
      </c>
      <c r="F4062" s="37" t="n">
        <v>5.02</v>
      </c>
      <c r="G4062" s="37" t="n">
        <v>18.03</v>
      </c>
    </row>
    <row collapsed="false" customFormat="false" customHeight="true" hidden="false" ht="38.25" outlineLevel="0" r="4063">
      <c r="A4063" s="32" t="s">
        <v>8143</v>
      </c>
      <c r="B4063" s="33"/>
      <c r="C4063" s="32" t="s">
        <v>8144</v>
      </c>
      <c r="D4063" s="35" t="s">
        <v>19</v>
      </c>
      <c r="E4063" s="37" t="n">
        <v>9.5</v>
      </c>
      <c r="F4063" s="37" t="n">
        <v>5.02</v>
      </c>
      <c r="G4063" s="37" t="n">
        <v>14.52</v>
      </c>
    </row>
    <row collapsed="false" customFormat="false" customHeight="true" hidden="false" ht="25.5" outlineLevel="0" r="4064">
      <c r="A4064" s="32" t="s">
        <v>8145</v>
      </c>
      <c r="B4064" s="33"/>
      <c r="C4064" s="32" t="s">
        <v>8146</v>
      </c>
      <c r="D4064" s="35" t="s">
        <v>19</v>
      </c>
      <c r="E4064" s="37" t="n">
        <v>12.64</v>
      </c>
      <c r="F4064" s="37" t="n">
        <v>5.02</v>
      </c>
      <c r="G4064" s="37" t="n">
        <v>17.66</v>
      </c>
    </row>
    <row collapsed="false" customFormat="false" customHeight="true" hidden="false" ht="25.5" outlineLevel="0" r="4065">
      <c r="A4065" s="32" t="s">
        <v>8147</v>
      </c>
      <c r="B4065" s="33"/>
      <c r="C4065" s="32" t="s">
        <v>8148</v>
      </c>
      <c r="D4065" s="35" t="s">
        <v>19</v>
      </c>
      <c r="E4065" s="37" t="n">
        <v>11.97</v>
      </c>
      <c r="F4065" s="37" t="n">
        <v>5.02</v>
      </c>
      <c r="G4065" s="37" t="n">
        <v>16.99</v>
      </c>
    </row>
    <row collapsed="false" customFormat="false" customHeight="true" hidden="false" ht="15" outlineLevel="0" r="4066">
      <c r="A4066" s="32" t="s">
        <v>8149</v>
      </c>
      <c r="B4066" s="33"/>
      <c r="C4066" s="32" t="s">
        <v>8150</v>
      </c>
      <c r="D4066" s="35" t="s">
        <v>19</v>
      </c>
      <c r="E4066" s="37" t="n">
        <v>162.87</v>
      </c>
      <c r="F4066" s="37" t="n">
        <v>2.85</v>
      </c>
      <c r="G4066" s="37" t="n">
        <v>165.72</v>
      </c>
    </row>
    <row collapsed="false" customFormat="false" customHeight="true" hidden="false" ht="15" outlineLevel="0" r="4067">
      <c r="A4067" s="38" t="s">
        <v>8151</v>
      </c>
      <c r="B4067" s="39" t="s">
        <v>8152</v>
      </c>
      <c r="C4067" s="38"/>
      <c r="D4067" s="40"/>
      <c r="E4067" s="41"/>
      <c r="F4067" s="41"/>
      <c r="G4067" s="41"/>
    </row>
    <row collapsed="false" customFormat="false" customHeight="true" hidden="false" ht="15" outlineLevel="0" r="4068">
      <c r="A4068" s="32" t="s">
        <v>8153</v>
      </c>
      <c r="B4068" s="33"/>
      <c r="C4068" s="32" t="s">
        <v>8154</v>
      </c>
      <c r="D4068" s="35" t="s">
        <v>19</v>
      </c>
      <c r="E4068" s="37" t="n">
        <v>6.59</v>
      </c>
      <c r="F4068" s="37" t="n">
        <v>40.24</v>
      </c>
      <c r="G4068" s="37" t="n">
        <v>46.83</v>
      </c>
    </row>
    <row collapsed="false" customFormat="false" customHeight="true" hidden="false" ht="15" outlineLevel="0" r="4069">
      <c r="A4069" s="38" t="s">
        <v>8155</v>
      </c>
      <c r="B4069" s="39" t="s">
        <v>8156</v>
      </c>
      <c r="C4069" s="38"/>
      <c r="D4069" s="40"/>
      <c r="E4069" s="41"/>
      <c r="F4069" s="41"/>
      <c r="G4069" s="41"/>
    </row>
    <row collapsed="false" customFormat="false" customHeight="true" hidden="false" ht="25.5" outlineLevel="0" r="4070">
      <c r="A4070" s="32" t="s">
        <v>8157</v>
      </c>
      <c r="B4070" s="33"/>
      <c r="C4070" s="32" t="s">
        <v>8158</v>
      </c>
      <c r="D4070" s="35" t="s">
        <v>71</v>
      </c>
      <c r="E4070" s="37" t="n">
        <v>22.29</v>
      </c>
      <c r="F4070" s="37" t="n">
        <v>0</v>
      </c>
      <c r="G4070" s="37" t="n">
        <v>22.29</v>
      </c>
    </row>
    <row collapsed="false" customFormat="false" customHeight="true" hidden="false" ht="25.5" outlineLevel="0" r="4071">
      <c r="A4071" s="32" t="s">
        <v>8159</v>
      </c>
      <c r="B4071" s="33"/>
      <c r="C4071" s="32" t="s">
        <v>8160</v>
      </c>
      <c r="D4071" s="35" t="s">
        <v>71</v>
      </c>
      <c r="E4071" s="37" t="n">
        <v>36.41</v>
      </c>
      <c r="F4071" s="37" t="n">
        <v>0</v>
      </c>
      <c r="G4071" s="37" t="n">
        <v>36.41</v>
      </c>
    </row>
    <row collapsed="false" customFormat="false" customHeight="true" hidden="false" ht="15" outlineLevel="0" r="4072">
      <c r="A4072" s="38" t="s">
        <v>8161</v>
      </c>
      <c r="B4072" s="39" t="s">
        <v>8162</v>
      </c>
      <c r="C4072" s="38"/>
      <c r="D4072" s="40"/>
      <c r="E4072" s="41"/>
      <c r="F4072" s="41"/>
      <c r="G4072" s="41"/>
    </row>
    <row collapsed="false" customFormat="false" customHeight="true" hidden="false" ht="51" outlineLevel="0" r="4073">
      <c r="A4073" s="32" t="s">
        <v>8163</v>
      </c>
      <c r="B4073" s="33"/>
      <c r="C4073" s="32" t="s">
        <v>8164</v>
      </c>
      <c r="D4073" s="35" t="s">
        <v>19</v>
      </c>
      <c r="E4073" s="37" t="n">
        <v>77.46</v>
      </c>
      <c r="F4073" s="37" t="n">
        <v>5.87</v>
      </c>
      <c r="G4073" s="37" t="n">
        <v>83.33</v>
      </c>
    </row>
    <row collapsed="false" customFormat="false" customHeight="true" hidden="false" ht="38.25" outlineLevel="0" r="4074">
      <c r="A4074" s="32" t="s">
        <v>8165</v>
      </c>
      <c r="B4074" s="33"/>
      <c r="C4074" s="32" t="s">
        <v>8166</v>
      </c>
      <c r="D4074" s="35" t="s">
        <v>19</v>
      </c>
      <c r="E4074" s="37" t="n">
        <v>24.34</v>
      </c>
      <c r="F4074" s="37" t="n">
        <v>1.21</v>
      </c>
      <c r="G4074" s="37" t="n">
        <v>25.55</v>
      </c>
    </row>
    <row collapsed="false" customFormat="false" customHeight="true" hidden="false" ht="25.5" outlineLevel="0" r="4075">
      <c r="A4075" s="32" t="s">
        <v>8167</v>
      </c>
      <c r="B4075" s="33"/>
      <c r="C4075" s="32" t="s">
        <v>8168</v>
      </c>
      <c r="D4075" s="35" t="s">
        <v>71</v>
      </c>
      <c r="E4075" s="37" t="n">
        <v>617.64</v>
      </c>
      <c r="F4075" s="37" t="n">
        <v>48.65</v>
      </c>
      <c r="G4075" s="37" t="n">
        <v>666.29</v>
      </c>
    </row>
    <row collapsed="false" customFormat="false" customHeight="true" hidden="false" ht="25.5" outlineLevel="0" r="4076">
      <c r="A4076" s="32" t="s">
        <v>8169</v>
      </c>
      <c r="B4076" s="33"/>
      <c r="C4076" s="32" t="s">
        <v>8170</v>
      </c>
      <c r="D4076" s="35" t="s">
        <v>71</v>
      </c>
      <c r="E4076" s="37" t="n">
        <v>42.24</v>
      </c>
      <c r="F4076" s="37" t="n">
        <v>0</v>
      </c>
      <c r="G4076" s="37" t="n">
        <v>42.24</v>
      </c>
    </row>
    <row collapsed="false" customFormat="false" customHeight="true" hidden="false" ht="15" outlineLevel="0" r="4077">
      <c r="A4077" s="32" t="s">
        <v>8171</v>
      </c>
      <c r="B4077" s="33"/>
      <c r="C4077" s="32" t="s">
        <v>8172</v>
      </c>
      <c r="D4077" s="35" t="s">
        <v>584</v>
      </c>
      <c r="E4077" s="37" t="n">
        <v>15.33</v>
      </c>
      <c r="F4077" s="37" t="n">
        <v>0</v>
      </c>
      <c r="G4077" s="37" t="n">
        <v>15.33</v>
      </c>
    </row>
    <row collapsed="false" customFormat="false" customHeight="true" hidden="false" ht="15" outlineLevel="0" r="4078">
      <c r="A4078" s="42" t="s">
        <v>8173</v>
      </c>
      <c r="B4078" s="42" t="s">
        <v>8174</v>
      </c>
      <c r="C4078" s="43"/>
      <c r="D4078" s="44"/>
      <c r="E4078" s="45"/>
      <c r="F4078" s="45"/>
      <c r="G4078" s="45"/>
    </row>
    <row collapsed="false" customFormat="false" customHeight="true" hidden="false" ht="15" outlineLevel="0" r="4079">
      <c r="A4079" s="23" t="s">
        <v>8175</v>
      </c>
      <c r="B4079" s="23" t="s">
        <v>8176</v>
      </c>
      <c r="C4079" s="24"/>
      <c r="D4079" s="46"/>
      <c r="E4079" s="47"/>
      <c r="F4079" s="47"/>
      <c r="G4079" s="47"/>
    </row>
    <row collapsed="false" customFormat="false" customHeight="true" hidden="false" ht="25.5" outlineLevel="0" r="4080">
      <c r="A4080" s="32" t="s">
        <v>8177</v>
      </c>
      <c r="B4080" s="33"/>
      <c r="C4080" s="32" t="s">
        <v>8178</v>
      </c>
      <c r="D4080" s="35" t="s">
        <v>19</v>
      </c>
      <c r="E4080" s="37" t="n">
        <v>405.81</v>
      </c>
      <c r="F4080" s="37" t="n">
        <v>0</v>
      </c>
      <c r="G4080" s="37" t="n">
        <v>405.81</v>
      </c>
    </row>
  </sheetData>
  <mergeCells count="3">
    <mergeCell ref="C2:G2"/>
    <mergeCell ref="C3:G3"/>
    <mergeCell ref="C4:G4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080"/>
  <sheetViews>
    <sheetView colorId="64" defaultGridColor="true" rightToLeft="false" showFormulas="false" showGridLines="true" showOutlineSymbols="true" showRowColHeaders="true" showZeros="true" tabSelected="false" topLeftCell="A3661" view="pageBreakPreview" windowProtection="false" workbookViewId="0" zoomScale="100" zoomScaleNormal="85" zoomScalePageLayoutView="100">
      <selection activeCell="B3672" activeCellId="0" pane="topLeft" sqref="B3672"/>
    </sheetView>
  </sheetViews>
  <sheetFormatPr defaultRowHeight="13.8"/>
  <cols>
    <col collapsed="false" hidden="false" max="1" min="1" style="0" width="10.8520408163265"/>
    <col collapsed="false" hidden="false" max="2" min="2" style="1" width="1.28571428571429"/>
    <col collapsed="false" hidden="false" max="3" min="3" style="1" width="40.7142857142857"/>
    <col collapsed="false" hidden="false" max="4" min="4" style="2" width="8.70918367346939"/>
    <col collapsed="false" hidden="false" max="6" min="5" style="48" width="12.7091836734694"/>
    <col collapsed="false" hidden="false" max="7" min="7" style="48" width="15.4183673469388"/>
    <col collapsed="false" hidden="false" max="1025" min="8" style="0" width="8.66836734693878"/>
  </cols>
  <sheetData>
    <row collapsed="false" customFormat="true" customHeight="true" hidden="false" ht="15" outlineLevel="0" r="1" s="4">
      <c r="C1" s="5"/>
      <c r="E1" s="6"/>
      <c r="F1" s="6"/>
      <c r="G1" s="6"/>
    </row>
    <row collapsed="false" customFormat="true" customHeight="true" hidden="false" ht="18" outlineLevel="0" r="2" s="4">
      <c r="C2" s="7" t="s">
        <v>0</v>
      </c>
      <c r="D2" s="7"/>
      <c r="E2" s="7"/>
      <c r="F2" s="7"/>
      <c r="G2" s="7"/>
    </row>
    <row collapsed="false" customFormat="true" customHeight="true" hidden="false" ht="15" outlineLevel="0" r="3" s="4">
      <c r="C3" s="8" t="s">
        <v>1</v>
      </c>
      <c r="D3" s="8"/>
      <c r="E3" s="8"/>
      <c r="F3" s="8"/>
      <c r="G3" s="8"/>
    </row>
    <row collapsed="false" customFormat="true" customHeight="true" hidden="false" ht="15" outlineLevel="0" r="4" s="4">
      <c r="C4" s="9" t="s">
        <v>8179</v>
      </c>
      <c r="D4" s="9"/>
      <c r="E4" s="9"/>
      <c r="F4" s="9"/>
      <c r="G4" s="9"/>
    </row>
    <row collapsed="false" customFormat="true" customHeight="true" hidden="false" ht="15" outlineLevel="0" r="5" s="4">
      <c r="C5" s="5"/>
      <c r="E5" s="6"/>
      <c r="F5" s="10"/>
      <c r="G5" s="11" t="s">
        <v>3</v>
      </c>
    </row>
    <row collapsed="false" customFormat="true" customHeight="true" hidden="false" ht="15" outlineLevel="0" r="6" s="4">
      <c r="C6" s="12"/>
      <c r="E6" s="6"/>
      <c r="F6" s="6"/>
      <c r="G6" s="13" t="s">
        <v>4</v>
      </c>
    </row>
    <row collapsed="false" customFormat="true" customHeight="true" hidden="false" ht="15" outlineLevel="0" r="7" s="4">
      <c r="C7" s="12"/>
      <c r="D7" s="14" t="s">
        <v>5</v>
      </c>
      <c r="E7" s="6"/>
      <c r="F7" s="6"/>
      <c r="G7" s="15" t="s">
        <v>8180</v>
      </c>
    </row>
    <row collapsed="false" customFormat="true" customHeight="true" hidden="false" ht="25.5" outlineLevel="0" r="8" s="4">
      <c r="A8" s="49" t="s">
        <v>7</v>
      </c>
      <c r="B8" s="50" t="s">
        <v>8</v>
      </c>
      <c r="C8" s="51"/>
      <c r="D8" s="49" t="s">
        <v>9</v>
      </c>
      <c r="E8" s="49" t="s">
        <v>10</v>
      </c>
      <c r="F8" s="49" t="s">
        <v>11</v>
      </c>
      <c r="G8" s="49" t="s">
        <v>12</v>
      </c>
    </row>
    <row collapsed="false" customFormat="false" customHeight="true" hidden="false" ht="15" outlineLevel="0" r="9">
      <c r="A9" s="19" t="s">
        <v>13</v>
      </c>
      <c r="B9" s="19" t="s">
        <v>14</v>
      </c>
      <c r="C9" s="20"/>
      <c r="D9" s="21"/>
      <c r="E9" s="52"/>
      <c r="F9" s="52"/>
      <c r="G9" s="52"/>
    </row>
    <row collapsed="false" customFormat="true" customHeight="true" hidden="false" ht="15" outlineLevel="0" r="10" s="53">
      <c r="A10" s="23" t="s">
        <v>15</v>
      </c>
      <c r="B10" s="23" t="s">
        <v>16</v>
      </c>
      <c r="C10" s="24"/>
      <c r="D10" s="24"/>
      <c r="E10" s="25"/>
      <c r="F10" s="25"/>
      <c r="G10" s="25"/>
    </row>
    <row collapsed="false" customFormat="true" customHeight="true" hidden="false" ht="51" outlineLevel="0" r="11" s="56">
      <c r="A11" s="26" t="s">
        <v>17</v>
      </c>
      <c r="B11" s="27"/>
      <c r="C11" s="28" t="s">
        <v>18</v>
      </c>
      <c r="D11" s="29" t="s">
        <v>19</v>
      </c>
      <c r="E11" s="54" t="n">
        <v>0</v>
      </c>
      <c r="F11" s="55" t="n">
        <v>4023.38</v>
      </c>
      <c r="G11" s="55" t="n">
        <v>4023.38</v>
      </c>
    </row>
    <row collapsed="false" customFormat="true" customHeight="true" hidden="false" ht="51" outlineLevel="0" r="12" s="56">
      <c r="A12" s="32" t="s">
        <v>20</v>
      </c>
      <c r="B12" s="33"/>
      <c r="C12" s="34" t="s">
        <v>21</v>
      </c>
      <c r="D12" s="35" t="s">
        <v>19</v>
      </c>
      <c r="E12" s="57" t="n">
        <v>0</v>
      </c>
      <c r="F12" s="58" t="n">
        <v>5350.31</v>
      </c>
      <c r="G12" s="58" t="n">
        <v>5350.31</v>
      </c>
    </row>
    <row collapsed="false" customFormat="true" customHeight="true" hidden="false" ht="51" outlineLevel="0" r="13" s="56">
      <c r="A13" s="32" t="s">
        <v>22</v>
      </c>
      <c r="B13" s="33"/>
      <c r="C13" s="34" t="s">
        <v>23</v>
      </c>
      <c r="D13" s="35" t="s">
        <v>19</v>
      </c>
      <c r="E13" s="57" t="n">
        <v>0</v>
      </c>
      <c r="F13" s="58" t="n">
        <v>9139.52</v>
      </c>
      <c r="G13" s="58" t="n">
        <v>9139.52</v>
      </c>
    </row>
    <row collapsed="false" customFormat="true" customHeight="true" hidden="false" ht="51" outlineLevel="0" r="14" s="56">
      <c r="A14" s="32" t="s">
        <v>24</v>
      </c>
      <c r="B14" s="33"/>
      <c r="C14" s="34" t="s">
        <v>25</v>
      </c>
      <c r="D14" s="35" t="s">
        <v>19</v>
      </c>
      <c r="E14" s="57" t="n">
        <v>0</v>
      </c>
      <c r="F14" s="58" t="n">
        <v>12531.36</v>
      </c>
      <c r="G14" s="58" t="n">
        <v>12531.36</v>
      </c>
    </row>
    <row collapsed="false" customFormat="true" customHeight="true" hidden="false" ht="51" outlineLevel="0" r="15" s="56">
      <c r="A15" s="32" t="s">
        <v>26</v>
      </c>
      <c r="B15" s="33"/>
      <c r="C15" s="34" t="s">
        <v>27</v>
      </c>
      <c r="D15" s="35" t="s">
        <v>19</v>
      </c>
      <c r="E15" s="57" t="n">
        <v>0</v>
      </c>
      <c r="F15" s="58" t="n">
        <v>14603.35</v>
      </c>
      <c r="G15" s="58" t="n">
        <v>14603.35</v>
      </c>
    </row>
    <row collapsed="false" customFormat="false" customHeight="true" hidden="false" ht="15" outlineLevel="0" r="16">
      <c r="A16" s="23" t="s">
        <v>28</v>
      </c>
      <c r="B16" s="23" t="s">
        <v>29</v>
      </c>
      <c r="C16" s="24"/>
      <c r="D16" s="24"/>
      <c r="E16" s="25"/>
      <c r="F16" s="25"/>
      <c r="G16" s="25"/>
    </row>
    <row collapsed="false" customFormat="true" customHeight="true" hidden="false" ht="51" outlineLevel="0" r="17" s="56">
      <c r="A17" s="32" t="s">
        <v>30</v>
      </c>
      <c r="B17" s="33"/>
      <c r="C17" s="34" t="s">
        <v>31</v>
      </c>
      <c r="D17" s="35" t="s">
        <v>19</v>
      </c>
      <c r="E17" s="57" t="n">
        <v>0</v>
      </c>
      <c r="F17" s="58" t="n">
        <v>4864.24</v>
      </c>
      <c r="G17" s="58" t="n">
        <v>4864.24</v>
      </c>
    </row>
    <row collapsed="false" customFormat="true" customHeight="true" hidden="false" ht="63.75" outlineLevel="0" r="18" s="56">
      <c r="A18" s="32" t="s">
        <v>32</v>
      </c>
      <c r="B18" s="33"/>
      <c r="C18" s="34" t="s">
        <v>33</v>
      </c>
      <c r="D18" s="35" t="s">
        <v>19</v>
      </c>
      <c r="E18" s="57" t="n">
        <v>0</v>
      </c>
      <c r="F18" s="58" t="n">
        <v>8225.96</v>
      </c>
      <c r="G18" s="58" t="n">
        <v>8225.96</v>
      </c>
    </row>
    <row collapsed="false" customFormat="true" customHeight="true" hidden="false" ht="51" outlineLevel="0" r="19" s="56">
      <c r="A19" s="32" t="s">
        <v>34</v>
      </c>
      <c r="B19" s="33"/>
      <c r="C19" s="34" t="s">
        <v>35</v>
      </c>
      <c r="D19" s="35" t="s">
        <v>19</v>
      </c>
      <c r="E19" s="57" t="n">
        <v>0</v>
      </c>
      <c r="F19" s="58" t="n">
        <v>11142.56</v>
      </c>
      <c r="G19" s="58" t="n">
        <v>11142.56</v>
      </c>
    </row>
    <row collapsed="false" customFormat="true" customHeight="true" hidden="false" ht="63.75" outlineLevel="0" r="20" s="56">
      <c r="A20" s="32" t="s">
        <v>36</v>
      </c>
      <c r="B20" s="33"/>
      <c r="C20" s="34" t="s">
        <v>37</v>
      </c>
      <c r="D20" s="35" t="s">
        <v>19</v>
      </c>
      <c r="E20" s="57" t="n">
        <v>0</v>
      </c>
      <c r="F20" s="58" t="n">
        <v>14828.4</v>
      </c>
      <c r="G20" s="58" t="n">
        <v>14828.4</v>
      </c>
    </row>
    <row collapsed="false" customFormat="false" customHeight="true" hidden="false" ht="15" outlineLevel="0" r="21">
      <c r="A21" s="23" t="s">
        <v>38</v>
      </c>
      <c r="B21" s="23" t="s">
        <v>39</v>
      </c>
      <c r="C21" s="24"/>
      <c r="D21" s="24"/>
      <c r="E21" s="25"/>
      <c r="F21" s="25"/>
      <c r="G21" s="25"/>
    </row>
    <row collapsed="false" customFormat="true" customHeight="true" hidden="false" ht="25.5" outlineLevel="0" r="22" s="56">
      <c r="A22" s="32" t="s">
        <v>40</v>
      </c>
      <c r="B22" s="33"/>
      <c r="C22" s="34" t="s">
        <v>41</v>
      </c>
      <c r="D22" s="35" t="s">
        <v>19</v>
      </c>
      <c r="E22" s="57" t="n">
        <v>0</v>
      </c>
      <c r="F22" s="58" t="n">
        <v>2001.29</v>
      </c>
      <c r="G22" s="58" t="n">
        <v>2001.29</v>
      </c>
    </row>
    <row collapsed="false" customFormat="true" customHeight="true" hidden="false" ht="25.5" outlineLevel="0" r="23" s="56">
      <c r="A23" s="32" t="s">
        <v>42</v>
      </c>
      <c r="B23" s="33"/>
      <c r="C23" s="34" t="s">
        <v>43</v>
      </c>
      <c r="D23" s="35" t="s">
        <v>19</v>
      </c>
      <c r="E23" s="57" t="n">
        <v>0</v>
      </c>
      <c r="F23" s="58" t="n">
        <v>2711.38</v>
      </c>
      <c r="G23" s="58" t="n">
        <v>2711.38</v>
      </c>
    </row>
    <row collapsed="false" customFormat="true" customHeight="true" hidden="false" ht="12.75" outlineLevel="0" r="24" s="56">
      <c r="A24" s="32" t="s">
        <v>44</v>
      </c>
      <c r="B24" s="33"/>
      <c r="C24" s="34" t="s">
        <v>45</v>
      </c>
      <c r="D24" s="35" t="s">
        <v>19</v>
      </c>
      <c r="E24" s="57" t="n">
        <v>0</v>
      </c>
      <c r="F24" s="58" t="n">
        <v>1463.54</v>
      </c>
      <c r="G24" s="58" t="n">
        <v>1463.54</v>
      </c>
    </row>
    <row collapsed="false" customFormat="true" customHeight="true" hidden="false" ht="12.75" outlineLevel="0" r="25" s="56">
      <c r="A25" s="32" t="s">
        <v>46</v>
      </c>
      <c r="B25" s="33"/>
      <c r="C25" s="34" t="s">
        <v>47</v>
      </c>
      <c r="D25" s="35" t="s">
        <v>19</v>
      </c>
      <c r="E25" s="57" t="n">
        <v>0</v>
      </c>
      <c r="F25" s="58" t="n">
        <v>2006.64</v>
      </c>
      <c r="G25" s="58" t="n">
        <v>2006.64</v>
      </c>
    </row>
    <row collapsed="false" customFormat="true" customHeight="true" hidden="false" ht="25.5" outlineLevel="0" r="26" s="56">
      <c r="A26" s="32" t="s">
        <v>48</v>
      </c>
      <c r="B26" s="33"/>
      <c r="C26" s="34" t="s">
        <v>49</v>
      </c>
      <c r="D26" s="35" t="s">
        <v>19</v>
      </c>
      <c r="E26" s="57" t="n">
        <v>0</v>
      </c>
      <c r="F26" s="58" t="n">
        <v>629.5</v>
      </c>
      <c r="G26" s="58" t="n">
        <v>629.5</v>
      </c>
    </row>
    <row collapsed="false" customFormat="true" customHeight="true" hidden="false" ht="25.5" outlineLevel="0" r="27" s="56">
      <c r="A27" s="32" t="s">
        <v>50</v>
      </c>
      <c r="B27" s="33"/>
      <c r="C27" s="34" t="s">
        <v>51</v>
      </c>
      <c r="D27" s="35" t="s">
        <v>19</v>
      </c>
      <c r="E27" s="57" t="n">
        <v>0</v>
      </c>
      <c r="F27" s="58" t="n">
        <v>837.49</v>
      </c>
      <c r="G27" s="58" t="n">
        <v>837.49</v>
      </c>
    </row>
    <row collapsed="false" customFormat="true" customHeight="true" hidden="false" ht="25.5" outlineLevel="0" r="28" s="56">
      <c r="A28" s="32" t="s">
        <v>52</v>
      </c>
      <c r="B28" s="33"/>
      <c r="C28" s="34" t="s">
        <v>53</v>
      </c>
      <c r="D28" s="35" t="s">
        <v>19</v>
      </c>
      <c r="E28" s="57" t="n">
        <v>0</v>
      </c>
      <c r="F28" s="58" t="n">
        <v>677.73</v>
      </c>
      <c r="G28" s="58" t="n">
        <v>677.73</v>
      </c>
    </row>
    <row collapsed="false" customFormat="true" customHeight="true" hidden="false" ht="25.5" outlineLevel="0" r="29" s="56">
      <c r="A29" s="32" t="s">
        <v>54</v>
      </c>
      <c r="B29" s="33"/>
      <c r="C29" s="34" t="s">
        <v>55</v>
      </c>
      <c r="D29" s="35" t="s">
        <v>19</v>
      </c>
      <c r="E29" s="57" t="n">
        <v>0</v>
      </c>
      <c r="F29" s="58" t="n">
        <v>935.9</v>
      </c>
      <c r="G29" s="58" t="n">
        <v>935.9</v>
      </c>
    </row>
    <row collapsed="false" customFormat="true" customHeight="true" hidden="false" ht="25.5" outlineLevel="0" r="30" s="56">
      <c r="A30" s="32" t="s">
        <v>56</v>
      </c>
      <c r="B30" s="33"/>
      <c r="C30" s="34" t="s">
        <v>57</v>
      </c>
      <c r="D30" s="35" t="s">
        <v>19</v>
      </c>
      <c r="E30" s="57" t="n">
        <v>0</v>
      </c>
      <c r="F30" s="58" t="n">
        <v>1306.38</v>
      </c>
      <c r="G30" s="58" t="n">
        <v>1306.38</v>
      </c>
    </row>
    <row collapsed="false" customFormat="true" customHeight="true" hidden="false" ht="25.5" outlineLevel="0" r="31" s="56">
      <c r="A31" s="32" t="s">
        <v>58</v>
      </c>
      <c r="B31" s="33"/>
      <c r="C31" s="34" t="s">
        <v>59</v>
      </c>
      <c r="D31" s="35" t="s">
        <v>19</v>
      </c>
      <c r="E31" s="57" t="n">
        <v>0</v>
      </c>
      <c r="F31" s="58" t="n">
        <v>1774.87</v>
      </c>
      <c r="G31" s="58" t="n">
        <v>1774.87</v>
      </c>
    </row>
    <row collapsed="false" customFormat="true" customHeight="true" hidden="false" ht="25.5" outlineLevel="0" r="32" s="56">
      <c r="A32" s="32" t="s">
        <v>60</v>
      </c>
      <c r="B32" s="33"/>
      <c r="C32" s="34" t="s">
        <v>61</v>
      </c>
      <c r="D32" s="35" t="s">
        <v>19</v>
      </c>
      <c r="E32" s="57" t="n">
        <v>0</v>
      </c>
      <c r="F32" s="58" t="n">
        <v>1132.93</v>
      </c>
      <c r="G32" s="58" t="n">
        <v>1132.93</v>
      </c>
    </row>
    <row collapsed="false" customFormat="true" customHeight="true" hidden="false" ht="25.5" outlineLevel="0" r="33" s="56">
      <c r="A33" s="32" t="s">
        <v>62</v>
      </c>
      <c r="B33" s="33"/>
      <c r="C33" s="34" t="s">
        <v>63</v>
      </c>
      <c r="D33" s="35" t="s">
        <v>19</v>
      </c>
      <c r="E33" s="57" t="n">
        <v>0</v>
      </c>
      <c r="F33" s="58" t="n">
        <v>1460.18</v>
      </c>
      <c r="G33" s="58" t="n">
        <v>1460.18</v>
      </c>
    </row>
    <row collapsed="false" customFormat="false" customHeight="true" hidden="false" ht="15" outlineLevel="0" r="34">
      <c r="A34" s="38" t="s">
        <v>64</v>
      </c>
      <c r="B34" s="39" t="s">
        <v>65</v>
      </c>
      <c r="C34" s="38"/>
      <c r="D34" s="40"/>
      <c r="E34" s="59"/>
      <c r="F34" s="59"/>
      <c r="G34" s="59"/>
    </row>
    <row collapsed="false" customFormat="true" customHeight="true" hidden="false" ht="38.25" outlineLevel="0" r="35" s="60">
      <c r="A35" s="32" t="s">
        <v>66</v>
      </c>
      <c r="B35" s="33"/>
      <c r="C35" s="32" t="s">
        <v>67</v>
      </c>
      <c r="D35" s="35" t="s">
        <v>68</v>
      </c>
      <c r="E35" s="57" t="n">
        <v>1158.08</v>
      </c>
      <c r="F35" s="58" t="n">
        <v>0</v>
      </c>
      <c r="G35" s="58" t="n">
        <v>1158.08</v>
      </c>
    </row>
    <row collapsed="false" customFormat="true" customHeight="true" hidden="false" ht="51" outlineLevel="0" r="36" s="60">
      <c r="A36" s="32" t="s">
        <v>69</v>
      </c>
      <c r="B36" s="33"/>
      <c r="C36" s="32" t="s">
        <v>70</v>
      </c>
      <c r="D36" s="35" t="s">
        <v>71</v>
      </c>
      <c r="E36" s="57" t="n">
        <v>0.32</v>
      </c>
      <c r="F36" s="58" t="n">
        <v>0.35</v>
      </c>
      <c r="G36" s="58" t="n">
        <v>0.67</v>
      </c>
    </row>
    <row collapsed="false" customFormat="true" customHeight="true" hidden="false" ht="51" outlineLevel="0" r="37" s="60">
      <c r="A37" s="32" t="s">
        <v>72</v>
      </c>
      <c r="B37" s="33"/>
      <c r="C37" s="32" t="s">
        <v>73</v>
      </c>
      <c r="D37" s="35" t="s">
        <v>71</v>
      </c>
      <c r="E37" s="57" t="n">
        <v>0.25</v>
      </c>
      <c r="F37" s="58" t="n">
        <v>0.28</v>
      </c>
      <c r="G37" s="58" t="n">
        <v>0.53</v>
      </c>
    </row>
    <row collapsed="false" customFormat="true" customHeight="true" hidden="false" ht="38.25" outlineLevel="0" r="38" s="60">
      <c r="A38" s="32" t="s">
        <v>74</v>
      </c>
      <c r="B38" s="33"/>
      <c r="C38" s="32" t="s">
        <v>75</v>
      </c>
      <c r="D38" s="35" t="s">
        <v>71</v>
      </c>
      <c r="E38" s="57" t="n">
        <v>0.2</v>
      </c>
      <c r="F38" s="58" t="n">
        <v>0.23</v>
      </c>
      <c r="G38" s="58" t="n">
        <v>0.43</v>
      </c>
    </row>
    <row collapsed="false" customFormat="true" customHeight="true" hidden="false" ht="38.25" outlineLevel="0" r="39" s="60">
      <c r="A39" s="32" t="s">
        <v>76</v>
      </c>
      <c r="B39" s="33"/>
      <c r="C39" s="32" t="s">
        <v>77</v>
      </c>
      <c r="D39" s="35" t="s">
        <v>71</v>
      </c>
      <c r="E39" s="57" t="n">
        <v>0.28</v>
      </c>
      <c r="F39" s="58" t="n">
        <v>0.3</v>
      </c>
      <c r="G39" s="58" t="n">
        <v>0.58</v>
      </c>
    </row>
    <row collapsed="false" customFormat="true" customHeight="true" hidden="false" ht="38.25" outlineLevel="0" r="40" s="60">
      <c r="A40" s="32" t="s">
        <v>78</v>
      </c>
      <c r="B40" s="33"/>
      <c r="C40" s="32" t="s">
        <v>79</v>
      </c>
      <c r="D40" s="35" t="s">
        <v>71</v>
      </c>
      <c r="E40" s="57" t="n">
        <v>0.13</v>
      </c>
      <c r="F40" s="58" t="n">
        <v>0.33</v>
      </c>
      <c r="G40" s="58" t="n">
        <v>0.46</v>
      </c>
    </row>
    <row collapsed="false" customFormat="true" customHeight="true" hidden="false" ht="38.25" outlineLevel="0" r="41" s="60">
      <c r="A41" s="32" t="s">
        <v>80</v>
      </c>
      <c r="B41" s="33"/>
      <c r="C41" s="32" t="s">
        <v>81</v>
      </c>
      <c r="D41" s="35" t="s">
        <v>71</v>
      </c>
      <c r="E41" s="57" t="n">
        <v>0.18</v>
      </c>
      <c r="F41" s="58" t="n">
        <v>0.18</v>
      </c>
      <c r="G41" s="58" t="n">
        <v>0.36</v>
      </c>
    </row>
    <row collapsed="false" customFormat="true" customHeight="true" hidden="false" ht="38.25" outlineLevel="0" r="42" s="60">
      <c r="A42" s="32" t="s">
        <v>82</v>
      </c>
      <c r="B42" s="33"/>
      <c r="C42" s="32" t="s">
        <v>83</v>
      </c>
      <c r="D42" s="35" t="s">
        <v>71</v>
      </c>
      <c r="E42" s="57" t="n">
        <v>0.25</v>
      </c>
      <c r="F42" s="58" t="n">
        <v>0.28</v>
      </c>
      <c r="G42" s="58" t="n">
        <v>0.53</v>
      </c>
    </row>
    <row collapsed="false" customFormat="true" customHeight="true" hidden="false" ht="38.25" outlineLevel="0" r="43" s="60">
      <c r="A43" s="32" t="s">
        <v>84</v>
      </c>
      <c r="B43" s="33"/>
      <c r="C43" s="32" t="s">
        <v>85</v>
      </c>
      <c r="D43" s="35" t="s">
        <v>71</v>
      </c>
      <c r="E43" s="57" t="n">
        <v>0.21</v>
      </c>
      <c r="F43" s="58" t="n">
        <v>0.24</v>
      </c>
      <c r="G43" s="58" t="n">
        <v>0.45</v>
      </c>
    </row>
    <row collapsed="false" customFormat="true" customHeight="true" hidden="false" ht="38.25" outlineLevel="0" r="44" s="60">
      <c r="A44" s="32" t="s">
        <v>86</v>
      </c>
      <c r="B44" s="33"/>
      <c r="C44" s="32" t="s">
        <v>87</v>
      </c>
      <c r="D44" s="35" t="s">
        <v>71</v>
      </c>
      <c r="E44" s="57" t="n">
        <v>0.2</v>
      </c>
      <c r="F44" s="58" t="n">
        <v>0.23</v>
      </c>
      <c r="G44" s="58" t="n">
        <v>0.43</v>
      </c>
    </row>
    <row collapsed="false" customFormat="true" customHeight="true" hidden="false" ht="51" outlineLevel="0" r="45" s="60">
      <c r="A45" s="32" t="s">
        <v>88</v>
      </c>
      <c r="B45" s="33"/>
      <c r="C45" s="32" t="s">
        <v>89</v>
      </c>
      <c r="D45" s="35" t="s">
        <v>71</v>
      </c>
      <c r="E45" s="57" t="n">
        <v>0.34</v>
      </c>
      <c r="F45" s="58" t="n">
        <v>0.38</v>
      </c>
      <c r="G45" s="58" t="n">
        <v>0.72</v>
      </c>
    </row>
    <row collapsed="false" customFormat="true" customHeight="true" hidden="false" ht="51" outlineLevel="0" r="46" s="60">
      <c r="A46" s="32" t="s">
        <v>90</v>
      </c>
      <c r="B46" s="33"/>
      <c r="C46" s="32" t="s">
        <v>91</v>
      </c>
      <c r="D46" s="35" t="s">
        <v>71</v>
      </c>
      <c r="E46" s="57" t="n">
        <v>0.27</v>
      </c>
      <c r="F46" s="58" t="n">
        <v>0.29</v>
      </c>
      <c r="G46" s="58" t="n">
        <v>0.56</v>
      </c>
    </row>
    <row collapsed="false" customFormat="true" customHeight="true" hidden="false" ht="38.25" outlineLevel="0" r="47" s="60">
      <c r="A47" s="32" t="s">
        <v>92</v>
      </c>
      <c r="B47" s="33"/>
      <c r="C47" s="32" t="s">
        <v>93</v>
      </c>
      <c r="D47" s="35" t="s">
        <v>71</v>
      </c>
      <c r="E47" s="57" t="n">
        <v>0.21</v>
      </c>
      <c r="F47" s="58" t="n">
        <v>0.24</v>
      </c>
      <c r="G47" s="58" t="n">
        <v>0.45</v>
      </c>
    </row>
    <row collapsed="false" customFormat="true" customHeight="true" hidden="false" ht="38.25" outlineLevel="0" r="48" s="60">
      <c r="A48" s="32" t="s">
        <v>94</v>
      </c>
      <c r="B48" s="33"/>
      <c r="C48" s="32" t="s">
        <v>95</v>
      </c>
      <c r="D48" s="35" t="s">
        <v>71</v>
      </c>
      <c r="E48" s="57" t="n">
        <v>0.28</v>
      </c>
      <c r="F48" s="58" t="n">
        <v>0.32</v>
      </c>
      <c r="G48" s="58" t="n">
        <v>0.6</v>
      </c>
    </row>
    <row collapsed="false" customFormat="true" customHeight="true" hidden="false" ht="38.25" outlineLevel="0" r="49" s="60">
      <c r="A49" s="32" t="s">
        <v>96</v>
      </c>
      <c r="B49" s="33"/>
      <c r="C49" s="32" t="s">
        <v>97</v>
      </c>
      <c r="D49" s="35" t="s">
        <v>71</v>
      </c>
      <c r="E49" s="57" t="n">
        <v>0.23</v>
      </c>
      <c r="F49" s="58" t="n">
        <v>0.27</v>
      </c>
      <c r="G49" s="58" t="n">
        <v>0.5</v>
      </c>
    </row>
    <row collapsed="false" customFormat="true" customHeight="true" hidden="false" ht="38.25" outlineLevel="0" r="50" s="60">
      <c r="A50" s="32" t="s">
        <v>98</v>
      </c>
      <c r="B50" s="33"/>
      <c r="C50" s="32" t="s">
        <v>99</v>
      </c>
      <c r="D50" s="35" t="s">
        <v>71</v>
      </c>
      <c r="E50" s="57" t="n">
        <v>0.2</v>
      </c>
      <c r="F50" s="58" t="n">
        <v>0.23</v>
      </c>
      <c r="G50" s="58" t="n">
        <v>0.43</v>
      </c>
    </row>
    <row collapsed="false" customFormat="true" customHeight="true" hidden="false" ht="38.25" outlineLevel="0" r="51" s="60">
      <c r="A51" s="32" t="s">
        <v>100</v>
      </c>
      <c r="B51" s="33"/>
      <c r="C51" s="32" t="s">
        <v>101</v>
      </c>
      <c r="D51" s="35" t="s">
        <v>71</v>
      </c>
      <c r="E51" s="57" t="n">
        <v>0.33</v>
      </c>
      <c r="F51" s="58" t="n">
        <v>0.37</v>
      </c>
      <c r="G51" s="58" t="n">
        <v>0.7</v>
      </c>
    </row>
    <row collapsed="false" customFormat="true" customHeight="true" hidden="false" ht="38.25" outlineLevel="0" r="52" s="60">
      <c r="A52" s="32" t="s">
        <v>102</v>
      </c>
      <c r="B52" s="33"/>
      <c r="C52" s="32" t="s">
        <v>103</v>
      </c>
      <c r="D52" s="35" t="s">
        <v>71</v>
      </c>
      <c r="E52" s="57" t="n">
        <v>0.22</v>
      </c>
      <c r="F52" s="58" t="n">
        <v>0.25</v>
      </c>
      <c r="G52" s="58" t="n">
        <v>0.47</v>
      </c>
    </row>
    <row collapsed="false" customFormat="true" customHeight="true" hidden="false" ht="38.25" outlineLevel="0" r="53" s="60">
      <c r="A53" s="32" t="s">
        <v>104</v>
      </c>
      <c r="B53" s="33"/>
      <c r="C53" s="32" t="s">
        <v>105</v>
      </c>
      <c r="D53" s="35" t="s">
        <v>71</v>
      </c>
      <c r="E53" s="57" t="n">
        <v>0.13</v>
      </c>
      <c r="F53" s="58" t="n">
        <v>0.26</v>
      </c>
      <c r="G53" s="58" t="n">
        <v>0.39</v>
      </c>
    </row>
    <row collapsed="false" customFormat="true" customHeight="true" hidden="false" ht="38.25" outlineLevel="0" r="54" s="60">
      <c r="A54" s="32" t="s">
        <v>106</v>
      </c>
      <c r="B54" s="33"/>
      <c r="C54" s="32" t="s">
        <v>107</v>
      </c>
      <c r="D54" s="35" t="s">
        <v>71</v>
      </c>
      <c r="E54" s="57" t="n">
        <v>0.13</v>
      </c>
      <c r="F54" s="58" t="n">
        <v>0.14</v>
      </c>
      <c r="G54" s="58" t="n">
        <v>0.27</v>
      </c>
    </row>
    <row collapsed="false" customFormat="true" customHeight="true" hidden="false" ht="25.5" outlineLevel="0" r="55" s="60">
      <c r="A55" s="32" t="s">
        <v>108</v>
      </c>
      <c r="B55" s="33"/>
      <c r="C55" s="32" t="s">
        <v>109</v>
      </c>
      <c r="D55" s="35" t="s">
        <v>71</v>
      </c>
      <c r="E55" s="57" t="n">
        <v>0.1</v>
      </c>
      <c r="F55" s="58" t="n">
        <v>0.12</v>
      </c>
      <c r="G55" s="58" t="n">
        <v>0.22</v>
      </c>
    </row>
    <row collapsed="false" customFormat="true" customHeight="true" hidden="false" ht="25.5" outlineLevel="0" r="56" s="60">
      <c r="A56" s="32" t="s">
        <v>110</v>
      </c>
      <c r="B56" s="33"/>
      <c r="C56" s="32" t="s">
        <v>111</v>
      </c>
      <c r="D56" s="35" t="s">
        <v>71</v>
      </c>
      <c r="E56" s="57" t="n">
        <v>0.08</v>
      </c>
      <c r="F56" s="58" t="n">
        <v>0.1</v>
      </c>
      <c r="G56" s="58" t="n">
        <v>0.18</v>
      </c>
    </row>
    <row collapsed="false" customFormat="true" customHeight="true" hidden="false" ht="25.5" outlineLevel="0" r="57" s="60">
      <c r="A57" s="32" t="s">
        <v>112</v>
      </c>
      <c r="B57" s="33"/>
      <c r="C57" s="32" t="s">
        <v>113</v>
      </c>
      <c r="D57" s="35" t="s">
        <v>71</v>
      </c>
      <c r="E57" s="57" t="n">
        <v>0.07</v>
      </c>
      <c r="F57" s="58" t="n">
        <v>0.09</v>
      </c>
      <c r="G57" s="58" t="n">
        <v>0.16</v>
      </c>
    </row>
    <row collapsed="false" customFormat="true" customHeight="true" hidden="false" ht="25.5" outlineLevel="0" r="58" s="60">
      <c r="A58" s="32" t="s">
        <v>114</v>
      </c>
      <c r="B58" s="33"/>
      <c r="C58" s="32" t="s">
        <v>115</v>
      </c>
      <c r="D58" s="35" t="s">
        <v>116</v>
      </c>
      <c r="E58" s="57" t="n">
        <v>511.87</v>
      </c>
      <c r="F58" s="58" t="n">
        <v>449.4</v>
      </c>
      <c r="G58" s="58" t="n">
        <v>961.27</v>
      </c>
    </row>
    <row collapsed="false" customFormat="true" customHeight="true" hidden="false" ht="25.5" outlineLevel="0" r="59" s="60">
      <c r="A59" s="32" t="s">
        <v>117</v>
      </c>
      <c r="B59" s="33"/>
      <c r="C59" s="32" t="s">
        <v>118</v>
      </c>
      <c r="D59" s="35" t="s">
        <v>19</v>
      </c>
      <c r="E59" s="57" t="n">
        <v>578.48</v>
      </c>
      <c r="F59" s="58" t="n">
        <v>307.16</v>
      </c>
      <c r="G59" s="58" t="n">
        <v>885.64</v>
      </c>
    </row>
    <row collapsed="false" customFormat="false" customHeight="true" hidden="false" ht="15" outlineLevel="0" r="60">
      <c r="A60" s="38" t="s">
        <v>119</v>
      </c>
      <c r="B60" s="39" t="s">
        <v>120</v>
      </c>
      <c r="C60" s="38"/>
      <c r="D60" s="40"/>
      <c r="E60" s="59"/>
      <c r="F60" s="59"/>
      <c r="G60" s="59"/>
    </row>
    <row collapsed="false" customFormat="true" customHeight="true" hidden="false" ht="25.5" outlineLevel="0" r="61" s="60">
      <c r="A61" s="32" t="s">
        <v>121</v>
      </c>
      <c r="B61" s="33"/>
      <c r="C61" s="32" t="s">
        <v>122</v>
      </c>
      <c r="D61" s="35" t="s">
        <v>68</v>
      </c>
      <c r="E61" s="57" t="n">
        <v>971.46</v>
      </c>
      <c r="F61" s="58" t="n">
        <v>0</v>
      </c>
      <c r="G61" s="58" t="n">
        <v>971.46</v>
      </c>
    </row>
    <row collapsed="false" customFormat="true" customHeight="true" hidden="false" ht="38.25" outlineLevel="0" r="62" s="60">
      <c r="A62" s="32" t="s">
        <v>123</v>
      </c>
      <c r="B62" s="33"/>
      <c r="C62" s="32" t="s">
        <v>124</v>
      </c>
      <c r="D62" s="35" t="s">
        <v>68</v>
      </c>
      <c r="E62" s="57" t="n">
        <v>4622.49</v>
      </c>
      <c r="F62" s="58" t="n">
        <v>0</v>
      </c>
      <c r="G62" s="58" t="n">
        <v>4622.49</v>
      </c>
    </row>
    <row collapsed="false" customFormat="true" customHeight="true" hidden="false" ht="12.75" outlineLevel="0" r="63" s="60">
      <c r="A63" s="32" t="s">
        <v>125</v>
      </c>
      <c r="B63" s="33"/>
      <c r="C63" s="32" t="s">
        <v>126</v>
      </c>
      <c r="D63" s="35" t="s">
        <v>127</v>
      </c>
      <c r="E63" s="57" t="n">
        <v>85.79</v>
      </c>
      <c r="F63" s="58" t="n">
        <v>0</v>
      </c>
      <c r="G63" s="58" t="n">
        <v>85.79</v>
      </c>
    </row>
    <row collapsed="false" customFormat="true" customHeight="true" hidden="false" ht="25.5" outlineLevel="0" r="64" s="60">
      <c r="A64" s="32" t="s">
        <v>128</v>
      </c>
      <c r="B64" s="33"/>
      <c r="C64" s="32" t="s">
        <v>129</v>
      </c>
      <c r="D64" s="35" t="s">
        <v>127</v>
      </c>
      <c r="E64" s="57" t="n">
        <v>102.01</v>
      </c>
      <c r="F64" s="58" t="n">
        <v>0</v>
      </c>
      <c r="G64" s="58" t="n">
        <v>102.01</v>
      </c>
    </row>
    <row collapsed="false" customFormat="true" customHeight="true" hidden="false" ht="12.75" outlineLevel="0" r="65" s="60">
      <c r="A65" s="32" t="s">
        <v>130</v>
      </c>
      <c r="B65" s="33"/>
      <c r="C65" s="32" t="s">
        <v>131</v>
      </c>
      <c r="D65" s="35" t="s">
        <v>127</v>
      </c>
      <c r="E65" s="57" t="n">
        <v>313.46</v>
      </c>
      <c r="F65" s="58" t="n">
        <v>0</v>
      </c>
      <c r="G65" s="58" t="n">
        <v>313.46</v>
      </c>
    </row>
    <row collapsed="false" customFormat="true" customHeight="true" hidden="false" ht="12.75" outlineLevel="0" r="66" s="60">
      <c r="A66" s="32" t="s">
        <v>132</v>
      </c>
      <c r="B66" s="33"/>
      <c r="C66" s="32" t="s">
        <v>133</v>
      </c>
      <c r="D66" s="35" t="s">
        <v>127</v>
      </c>
      <c r="E66" s="57" t="n">
        <v>1052.15</v>
      </c>
      <c r="F66" s="58" t="n">
        <v>0</v>
      </c>
      <c r="G66" s="58" t="n">
        <v>1052.15</v>
      </c>
    </row>
    <row collapsed="false" customFormat="true" customHeight="true" hidden="false" ht="25.5" outlineLevel="0" r="67" s="60">
      <c r="A67" s="32" t="s">
        <v>134</v>
      </c>
      <c r="B67" s="33"/>
      <c r="C67" s="32" t="s">
        <v>135</v>
      </c>
      <c r="D67" s="35" t="s">
        <v>127</v>
      </c>
      <c r="E67" s="57" t="n">
        <v>99.08</v>
      </c>
      <c r="F67" s="58" t="n">
        <v>0</v>
      </c>
      <c r="G67" s="58" t="n">
        <v>99.08</v>
      </c>
    </row>
    <row collapsed="false" customFormat="false" customHeight="true" hidden="false" ht="15" outlineLevel="0" r="68">
      <c r="A68" s="38" t="s">
        <v>136</v>
      </c>
      <c r="B68" s="39" t="s">
        <v>137</v>
      </c>
      <c r="C68" s="38"/>
      <c r="D68" s="40"/>
      <c r="E68" s="59"/>
      <c r="F68" s="59"/>
      <c r="G68" s="59"/>
    </row>
    <row collapsed="false" customFormat="true" customHeight="true" hidden="false" ht="38.25" outlineLevel="0" r="69" s="56">
      <c r="A69" s="32" t="s">
        <v>138</v>
      </c>
      <c r="B69" s="33"/>
      <c r="C69" s="32" t="s">
        <v>139</v>
      </c>
      <c r="D69" s="35" t="s">
        <v>68</v>
      </c>
      <c r="E69" s="58" t="n">
        <v>360.24</v>
      </c>
      <c r="F69" s="58" t="n">
        <v>0</v>
      </c>
      <c r="G69" s="58" t="n">
        <v>360.24</v>
      </c>
    </row>
    <row collapsed="false" customFormat="true" customHeight="true" hidden="false" ht="12.75" outlineLevel="0" r="70" s="56">
      <c r="A70" s="32" t="s">
        <v>140</v>
      </c>
      <c r="B70" s="33"/>
      <c r="C70" s="32" t="s">
        <v>141</v>
      </c>
      <c r="D70" s="35" t="s">
        <v>71</v>
      </c>
      <c r="E70" s="58" t="n">
        <v>1.9</v>
      </c>
      <c r="F70" s="58" t="n">
        <v>4.05</v>
      </c>
      <c r="G70" s="58" t="n">
        <v>5.95</v>
      </c>
    </row>
    <row collapsed="false" customFormat="true" customHeight="true" hidden="false" ht="25.5" outlineLevel="0" r="71" s="56">
      <c r="A71" s="32" t="s">
        <v>142</v>
      </c>
      <c r="B71" s="33"/>
      <c r="C71" s="32" t="s">
        <v>143</v>
      </c>
      <c r="D71" s="35" t="s">
        <v>71</v>
      </c>
      <c r="E71" s="58" t="n">
        <v>85.5</v>
      </c>
      <c r="F71" s="58" t="n">
        <v>29.92</v>
      </c>
      <c r="G71" s="58" t="n">
        <v>115.42</v>
      </c>
    </row>
    <row collapsed="false" customFormat="true" customHeight="true" hidden="false" ht="25.5" outlineLevel="0" r="72" s="56">
      <c r="A72" s="32" t="s">
        <v>144</v>
      </c>
      <c r="B72" s="33"/>
      <c r="C72" s="32" t="s">
        <v>145</v>
      </c>
      <c r="D72" s="35" t="s">
        <v>71</v>
      </c>
      <c r="E72" s="58" t="n">
        <v>13.24</v>
      </c>
      <c r="F72" s="58" t="n">
        <v>26.17</v>
      </c>
      <c r="G72" s="58" t="n">
        <v>39.41</v>
      </c>
    </row>
    <row collapsed="false" customFormat="true" customHeight="true" hidden="false" ht="25.5" outlineLevel="0" r="73" s="56">
      <c r="A73" s="32" t="s">
        <v>146</v>
      </c>
      <c r="B73" s="33"/>
      <c r="C73" s="32" t="s">
        <v>147</v>
      </c>
      <c r="D73" s="35" t="s">
        <v>71</v>
      </c>
      <c r="E73" s="58" t="n">
        <v>0</v>
      </c>
      <c r="F73" s="58" t="n">
        <v>20.25</v>
      </c>
      <c r="G73" s="58" t="n">
        <v>20.25</v>
      </c>
    </row>
    <row collapsed="false" customFormat="true" customHeight="true" hidden="false" ht="25.5" outlineLevel="0" r="74" s="56">
      <c r="A74" s="32" t="s">
        <v>148</v>
      </c>
      <c r="B74" s="33"/>
      <c r="C74" s="32" t="s">
        <v>149</v>
      </c>
      <c r="D74" s="35" t="s">
        <v>127</v>
      </c>
      <c r="E74" s="58" t="n">
        <v>0.67</v>
      </c>
      <c r="F74" s="58" t="n">
        <v>3</v>
      </c>
      <c r="G74" s="58" t="n">
        <v>3.67</v>
      </c>
    </row>
    <row collapsed="false" customFormat="true" customHeight="true" hidden="false" ht="38.25" outlineLevel="0" r="75" s="56">
      <c r="A75" s="32" t="s">
        <v>150</v>
      </c>
      <c r="B75" s="33"/>
      <c r="C75" s="32" t="s">
        <v>151</v>
      </c>
      <c r="D75" s="35" t="s">
        <v>152</v>
      </c>
      <c r="E75" s="58" t="n">
        <v>0</v>
      </c>
      <c r="F75" s="58" t="n">
        <v>305.64</v>
      </c>
      <c r="G75" s="58" t="n">
        <v>305.64</v>
      </c>
    </row>
    <row collapsed="false" customFormat="true" customHeight="true" hidden="false" ht="12.75" outlineLevel="0" r="76" s="56">
      <c r="A76" s="32" t="s">
        <v>153</v>
      </c>
      <c r="B76" s="33"/>
      <c r="C76" s="32" t="s">
        <v>154</v>
      </c>
      <c r="D76" s="35" t="s">
        <v>127</v>
      </c>
      <c r="E76" s="58" t="n">
        <v>165.01</v>
      </c>
      <c r="F76" s="58" t="n">
        <v>0</v>
      </c>
      <c r="G76" s="58" t="n">
        <v>165.01</v>
      </c>
    </row>
    <row collapsed="false" customFormat="true" customHeight="true" hidden="false" ht="12.75" outlineLevel="0" r="77" s="56">
      <c r="A77" s="32" t="s">
        <v>155</v>
      </c>
      <c r="B77" s="33"/>
      <c r="C77" s="32" t="s">
        <v>156</v>
      </c>
      <c r="D77" s="35" t="s">
        <v>127</v>
      </c>
      <c r="E77" s="58" t="n">
        <v>164.97</v>
      </c>
      <c r="F77" s="58" t="n">
        <v>0</v>
      </c>
      <c r="G77" s="58" t="n">
        <v>164.97</v>
      </c>
    </row>
    <row collapsed="false" customFormat="true" customHeight="true" hidden="false" ht="12.75" outlineLevel="0" r="78" s="56">
      <c r="A78" s="32" t="s">
        <v>157</v>
      </c>
      <c r="B78" s="33"/>
      <c r="C78" s="32" t="s">
        <v>158</v>
      </c>
      <c r="D78" s="35" t="s">
        <v>127</v>
      </c>
      <c r="E78" s="58" t="n">
        <v>196.99</v>
      </c>
      <c r="F78" s="58" t="n">
        <v>0</v>
      </c>
      <c r="G78" s="58" t="n">
        <v>196.99</v>
      </c>
    </row>
    <row collapsed="false" customFormat="true" customHeight="true" hidden="false" ht="12.75" outlineLevel="0" r="79" s="56">
      <c r="A79" s="32" t="s">
        <v>159</v>
      </c>
      <c r="B79" s="33"/>
      <c r="C79" s="32" t="s">
        <v>160</v>
      </c>
      <c r="D79" s="35" t="s">
        <v>127</v>
      </c>
      <c r="E79" s="58" t="n">
        <v>194.68</v>
      </c>
      <c r="F79" s="58" t="n">
        <v>0</v>
      </c>
      <c r="G79" s="58" t="n">
        <v>194.68</v>
      </c>
    </row>
    <row collapsed="false" customFormat="true" customHeight="true" hidden="false" ht="38.25" outlineLevel="0" r="80" s="56">
      <c r="A80" s="32" t="s">
        <v>161</v>
      </c>
      <c r="B80" s="33"/>
      <c r="C80" s="32" t="s">
        <v>162</v>
      </c>
      <c r="D80" s="35" t="s">
        <v>68</v>
      </c>
      <c r="E80" s="58" t="n">
        <v>158.15</v>
      </c>
      <c r="F80" s="58" t="n">
        <v>0</v>
      </c>
      <c r="G80" s="58" t="n">
        <v>158.15</v>
      </c>
    </row>
    <row collapsed="false" customFormat="true" customHeight="true" hidden="false" ht="38.25" outlineLevel="0" r="81" s="56">
      <c r="A81" s="32" t="s">
        <v>163</v>
      </c>
      <c r="B81" s="33"/>
      <c r="C81" s="32" t="s">
        <v>164</v>
      </c>
      <c r="D81" s="35" t="s">
        <v>19</v>
      </c>
      <c r="E81" s="58" t="n">
        <v>6.37</v>
      </c>
      <c r="F81" s="58" t="n">
        <v>0</v>
      </c>
      <c r="G81" s="58" t="n">
        <v>6.37</v>
      </c>
    </row>
    <row collapsed="false" customFormat="true" customHeight="true" hidden="false" ht="38.25" outlineLevel="0" r="82" s="56">
      <c r="A82" s="32" t="s">
        <v>165</v>
      </c>
      <c r="B82" s="33"/>
      <c r="C82" s="32" t="s">
        <v>166</v>
      </c>
      <c r="D82" s="35" t="s">
        <v>19</v>
      </c>
      <c r="E82" s="58" t="n">
        <v>7.28</v>
      </c>
      <c r="F82" s="58" t="n">
        <v>0</v>
      </c>
      <c r="G82" s="58" t="n">
        <v>7.28</v>
      </c>
    </row>
    <row collapsed="false" customFormat="true" customHeight="true" hidden="false" ht="38.25" outlineLevel="0" r="83" s="56">
      <c r="A83" s="32" t="s">
        <v>167</v>
      </c>
      <c r="B83" s="33"/>
      <c r="C83" s="32" t="s">
        <v>168</v>
      </c>
      <c r="D83" s="35" t="s">
        <v>19</v>
      </c>
      <c r="E83" s="58" t="n">
        <v>9.13</v>
      </c>
      <c r="F83" s="58" t="n">
        <v>0</v>
      </c>
      <c r="G83" s="58" t="n">
        <v>9.13</v>
      </c>
    </row>
    <row collapsed="false" customFormat="true" customHeight="true" hidden="false" ht="38.25" outlineLevel="0" r="84" s="56">
      <c r="A84" s="32" t="s">
        <v>169</v>
      </c>
      <c r="B84" s="33"/>
      <c r="C84" s="32" t="s">
        <v>170</v>
      </c>
      <c r="D84" s="35" t="s">
        <v>19</v>
      </c>
      <c r="E84" s="58" t="n">
        <v>9.4</v>
      </c>
      <c r="F84" s="58" t="n">
        <v>0</v>
      </c>
      <c r="G84" s="58" t="n">
        <v>9.4</v>
      </c>
    </row>
    <row collapsed="false" customFormat="true" customHeight="true" hidden="false" ht="38.25" outlineLevel="0" r="85" s="56">
      <c r="A85" s="32" t="s">
        <v>171</v>
      </c>
      <c r="B85" s="33"/>
      <c r="C85" s="32" t="s">
        <v>172</v>
      </c>
      <c r="D85" s="35" t="s">
        <v>19</v>
      </c>
      <c r="E85" s="58" t="n">
        <v>11.38</v>
      </c>
      <c r="F85" s="58" t="n">
        <v>0</v>
      </c>
      <c r="G85" s="58" t="n">
        <v>11.38</v>
      </c>
    </row>
    <row collapsed="false" customFormat="true" customHeight="true" hidden="false" ht="38.25" outlineLevel="0" r="86" s="56">
      <c r="A86" s="32" t="s">
        <v>173</v>
      </c>
      <c r="B86" s="33"/>
      <c r="C86" s="32" t="s">
        <v>174</v>
      </c>
      <c r="D86" s="35" t="s">
        <v>19</v>
      </c>
      <c r="E86" s="58" t="n">
        <v>14.37</v>
      </c>
      <c r="F86" s="58" t="n">
        <v>0</v>
      </c>
      <c r="G86" s="58" t="n">
        <v>14.37</v>
      </c>
    </row>
    <row collapsed="false" customFormat="true" customHeight="true" hidden="false" ht="38.25" outlineLevel="0" r="87" s="56">
      <c r="A87" s="32" t="s">
        <v>175</v>
      </c>
      <c r="B87" s="33"/>
      <c r="C87" s="32" t="s">
        <v>176</v>
      </c>
      <c r="D87" s="35" t="s">
        <v>19</v>
      </c>
      <c r="E87" s="58" t="n">
        <v>16.36</v>
      </c>
      <c r="F87" s="58" t="n">
        <v>0</v>
      </c>
      <c r="G87" s="58" t="n">
        <v>16.36</v>
      </c>
    </row>
    <row collapsed="false" customFormat="true" customHeight="true" hidden="false" ht="38.25" outlineLevel="0" r="88" s="56">
      <c r="A88" s="32" t="s">
        <v>177</v>
      </c>
      <c r="B88" s="33"/>
      <c r="C88" s="32" t="s">
        <v>178</v>
      </c>
      <c r="D88" s="35" t="s">
        <v>19</v>
      </c>
      <c r="E88" s="58" t="n">
        <v>12.26</v>
      </c>
      <c r="F88" s="58" t="n">
        <v>0</v>
      </c>
      <c r="G88" s="58" t="n">
        <v>12.26</v>
      </c>
    </row>
    <row collapsed="false" customFormat="true" customHeight="true" hidden="false" ht="38.25" outlineLevel="0" r="89" s="56">
      <c r="A89" s="32" t="s">
        <v>179</v>
      </c>
      <c r="B89" s="33"/>
      <c r="C89" s="32" t="s">
        <v>180</v>
      </c>
      <c r="D89" s="35" t="s">
        <v>19</v>
      </c>
      <c r="E89" s="58" t="n">
        <v>14.71</v>
      </c>
      <c r="F89" s="58" t="n">
        <v>0</v>
      </c>
      <c r="G89" s="58" t="n">
        <v>14.71</v>
      </c>
    </row>
    <row collapsed="false" customFormat="true" customHeight="true" hidden="false" ht="38.25" outlineLevel="0" r="90" s="56">
      <c r="A90" s="32" t="s">
        <v>181</v>
      </c>
      <c r="B90" s="33"/>
      <c r="C90" s="32" t="s">
        <v>182</v>
      </c>
      <c r="D90" s="35" t="s">
        <v>19</v>
      </c>
      <c r="E90" s="58" t="n">
        <v>18.61</v>
      </c>
      <c r="F90" s="58" t="n">
        <v>0</v>
      </c>
      <c r="G90" s="58" t="n">
        <v>18.61</v>
      </c>
    </row>
    <row collapsed="false" customFormat="true" customHeight="true" hidden="false" ht="38.25" outlineLevel="0" r="91" s="56">
      <c r="A91" s="32" t="s">
        <v>183</v>
      </c>
      <c r="B91" s="33"/>
      <c r="C91" s="32" t="s">
        <v>184</v>
      </c>
      <c r="D91" s="35" t="s">
        <v>19</v>
      </c>
      <c r="E91" s="58" t="n">
        <v>22.76</v>
      </c>
      <c r="F91" s="58" t="n">
        <v>0</v>
      </c>
      <c r="G91" s="58" t="n">
        <v>22.76</v>
      </c>
    </row>
    <row collapsed="false" customFormat="true" customHeight="true" hidden="false" ht="12.75" outlineLevel="0" r="92" s="56">
      <c r="A92" s="32" t="s">
        <v>185</v>
      </c>
      <c r="B92" s="33"/>
      <c r="C92" s="32" t="s">
        <v>186</v>
      </c>
      <c r="D92" s="35" t="s">
        <v>127</v>
      </c>
      <c r="E92" s="58" t="n">
        <v>170.54</v>
      </c>
      <c r="F92" s="58" t="n">
        <v>0</v>
      </c>
      <c r="G92" s="58" t="n">
        <v>170.54</v>
      </c>
    </row>
    <row collapsed="false" customFormat="true" customHeight="true" hidden="false" ht="12.75" outlineLevel="0" r="93" s="56">
      <c r="A93" s="32" t="s">
        <v>187</v>
      </c>
      <c r="B93" s="33"/>
      <c r="C93" s="32" t="s">
        <v>188</v>
      </c>
      <c r="D93" s="35" t="s">
        <v>127</v>
      </c>
      <c r="E93" s="58" t="n">
        <v>198.05</v>
      </c>
      <c r="F93" s="58" t="n">
        <v>0</v>
      </c>
      <c r="G93" s="58" t="n">
        <v>198.05</v>
      </c>
    </row>
    <row collapsed="false" customFormat="true" customHeight="true" hidden="false" ht="12.75" outlineLevel="0" r="94" s="56">
      <c r="A94" s="32" t="s">
        <v>189</v>
      </c>
      <c r="B94" s="33"/>
      <c r="C94" s="32" t="s">
        <v>190</v>
      </c>
      <c r="D94" s="35" t="s">
        <v>127</v>
      </c>
      <c r="E94" s="58" t="n">
        <v>220.91</v>
      </c>
      <c r="F94" s="58" t="n">
        <v>0</v>
      </c>
      <c r="G94" s="58" t="n">
        <v>220.91</v>
      </c>
    </row>
    <row collapsed="false" customFormat="true" customHeight="true" hidden="false" ht="12.75" outlineLevel="0" r="95" s="56">
      <c r="A95" s="32" t="s">
        <v>191</v>
      </c>
      <c r="B95" s="33"/>
      <c r="C95" s="32" t="s">
        <v>192</v>
      </c>
      <c r="D95" s="35" t="s">
        <v>127</v>
      </c>
      <c r="E95" s="58" t="n">
        <v>254.07</v>
      </c>
      <c r="F95" s="58" t="n">
        <v>0</v>
      </c>
      <c r="G95" s="58" t="n">
        <v>254.07</v>
      </c>
    </row>
    <row collapsed="false" customFormat="true" customHeight="true" hidden="false" ht="12.75" outlineLevel="0" r="96" s="56">
      <c r="A96" s="32" t="s">
        <v>193</v>
      </c>
      <c r="B96" s="33"/>
      <c r="C96" s="32" t="s">
        <v>194</v>
      </c>
      <c r="D96" s="35" t="s">
        <v>127</v>
      </c>
      <c r="E96" s="58" t="n">
        <v>295.21</v>
      </c>
      <c r="F96" s="58" t="n">
        <v>0</v>
      </c>
      <c r="G96" s="58" t="n">
        <v>295.21</v>
      </c>
    </row>
    <row collapsed="false" customFormat="true" customHeight="true" hidden="false" ht="12.75" outlineLevel="0" r="97" s="56">
      <c r="A97" s="32" t="s">
        <v>195</v>
      </c>
      <c r="B97" s="33"/>
      <c r="C97" s="32" t="s">
        <v>196</v>
      </c>
      <c r="D97" s="35" t="s">
        <v>127</v>
      </c>
      <c r="E97" s="58" t="n">
        <v>349.98</v>
      </c>
      <c r="F97" s="58" t="n">
        <v>0</v>
      </c>
      <c r="G97" s="58" t="n">
        <v>349.98</v>
      </c>
    </row>
    <row collapsed="false" customFormat="true" customHeight="true" hidden="false" ht="25.5" outlineLevel="0" r="98" s="56">
      <c r="A98" s="32" t="s">
        <v>197</v>
      </c>
      <c r="B98" s="33"/>
      <c r="C98" s="32" t="s">
        <v>198</v>
      </c>
      <c r="D98" s="35" t="s">
        <v>127</v>
      </c>
      <c r="E98" s="58" t="n">
        <v>208.63</v>
      </c>
      <c r="F98" s="58" t="n">
        <v>0</v>
      </c>
      <c r="G98" s="58" t="n">
        <v>208.63</v>
      </c>
    </row>
    <row collapsed="false" customFormat="true" customHeight="true" hidden="false" ht="25.5" outlineLevel="0" r="99" s="56">
      <c r="A99" s="32" t="s">
        <v>199</v>
      </c>
      <c r="B99" s="33"/>
      <c r="C99" s="32" t="s">
        <v>200</v>
      </c>
      <c r="D99" s="35" t="s">
        <v>68</v>
      </c>
      <c r="E99" s="58" t="n">
        <v>973.76</v>
      </c>
      <c r="F99" s="58" t="n">
        <v>2731.54</v>
      </c>
      <c r="G99" s="58" t="n">
        <v>3705.3</v>
      </c>
    </row>
    <row collapsed="false" customFormat="true" customHeight="true" hidden="false" ht="38.25" outlineLevel="0" r="100" s="56">
      <c r="A100" s="32" t="s">
        <v>201</v>
      </c>
      <c r="B100" s="33"/>
      <c r="C100" s="32" t="s">
        <v>202</v>
      </c>
      <c r="D100" s="35" t="s">
        <v>71</v>
      </c>
      <c r="E100" s="58" t="n">
        <v>4.9</v>
      </c>
      <c r="F100" s="58" t="n">
        <v>29.25</v>
      </c>
      <c r="G100" s="58" t="n">
        <v>34.15</v>
      </c>
    </row>
    <row collapsed="false" customFormat="true" customHeight="true" hidden="false" ht="25.5" outlineLevel="0" r="101" s="56">
      <c r="A101" s="32" t="s">
        <v>203</v>
      </c>
      <c r="B101" s="33"/>
      <c r="C101" s="32" t="s">
        <v>204</v>
      </c>
      <c r="D101" s="35" t="s">
        <v>71</v>
      </c>
      <c r="E101" s="58" t="n">
        <v>275.96</v>
      </c>
      <c r="F101" s="58" t="n">
        <v>207.52</v>
      </c>
      <c r="G101" s="58" t="n">
        <v>483.48</v>
      </c>
    </row>
    <row collapsed="false" customFormat="false" customHeight="true" hidden="false" ht="15" outlineLevel="0" r="102">
      <c r="A102" s="38" t="s">
        <v>205</v>
      </c>
      <c r="B102" s="39" t="s">
        <v>206</v>
      </c>
      <c r="C102" s="38"/>
      <c r="D102" s="40"/>
      <c r="E102" s="59"/>
      <c r="F102" s="59"/>
      <c r="G102" s="59"/>
    </row>
    <row collapsed="false" customFormat="true" customHeight="true" hidden="false" ht="38.25" outlineLevel="0" r="103" s="56">
      <c r="A103" s="32" t="s">
        <v>207</v>
      </c>
      <c r="B103" s="33"/>
      <c r="C103" s="32" t="s">
        <v>208</v>
      </c>
      <c r="D103" s="35" t="s">
        <v>19</v>
      </c>
      <c r="E103" s="58" t="n">
        <v>144.95</v>
      </c>
      <c r="F103" s="58" t="n">
        <v>5862.4</v>
      </c>
      <c r="G103" s="58" t="n">
        <v>6007.35</v>
      </c>
    </row>
    <row collapsed="false" customFormat="true" customHeight="true" hidden="false" ht="25.5" outlineLevel="0" r="104" s="56">
      <c r="A104" s="32" t="s">
        <v>209</v>
      </c>
      <c r="B104" s="33"/>
      <c r="C104" s="32" t="s">
        <v>210</v>
      </c>
      <c r="D104" s="35" t="s">
        <v>19</v>
      </c>
      <c r="E104" s="58" t="n">
        <v>144.95</v>
      </c>
      <c r="F104" s="58" t="n">
        <v>7731.21</v>
      </c>
      <c r="G104" s="58" t="n">
        <v>7876.16</v>
      </c>
    </row>
    <row collapsed="false" customFormat="true" customHeight="true" hidden="false" ht="25.5" outlineLevel="0" r="105" s="56">
      <c r="A105" s="32" t="s">
        <v>211</v>
      </c>
      <c r="B105" s="33"/>
      <c r="C105" s="32" t="s">
        <v>212</v>
      </c>
      <c r="D105" s="35" t="s">
        <v>19</v>
      </c>
      <c r="E105" s="58" t="n">
        <v>144.95</v>
      </c>
      <c r="F105" s="58" t="n">
        <v>6780.75</v>
      </c>
      <c r="G105" s="58" t="n">
        <v>6925.7</v>
      </c>
    </row>
    <row collapsed="false" customFormat="true" customHeight="true" hidden="false" ht="12.75" outlineLevel="0" r="106" s="56">
      <c r="A106" s="32" t="s">
        <v>213</v>
      </c>
      <c r="B106" s="33"/>
      <c r="C106" s="32" t="s">
        <v>214</v>
      </c>
      <c r="D106" s="35" t="s">
        <v>19</v>
      </c>
      <c r="E106" s="58" t="n">
        <v>417.95</v>
      </c>
      <c r="F106" s="58" t="n">
        <v>16340.16</v>
      </c>
      <c r="G106" s="58" t="n">
        <v>16758.11</v>
      </c>
    </row>
    <row collapsed="false" customFormat="true" customHeight="true" hidden="false" ht="25.5" outlineLevel="0" r="107" s="56">
      <c r="A107" s="32" t="s">
        <v>215</v>
      </c>
      <c r="B107" s="33"/>
      <c r="C107" s="32" t="s">
        <v>216</v>
      </c>
      <c r="D107" s="35" t="s">
        <v>19</v>
      </c>
      <c r="E107" s="58" t="n">
        <v>417.95</v>
      </c>
      <c r="F107" s="58" t="n">
        <v>25045.93</v>
      </c>
      <c r="G107" s="58" t="n">
        <v>25463.88</v>
      </c>
    </row>
    <row collapsed="false" customFormat="true" customHeight="true" hidden="false" ht="25.5" outlineLevel="0" r="108" s="56">
      <c r="A108" s="32" t="s">
        <v>217</v>
      </c>
      <c r="B108" s="33"/>
      <c r="C108" s="32" t="s">
        <v>218</v>
      </c>
      <c r="D108" s="35" t="s">
        <v>19</v>
      </c>
      <c r="E108" s="58" t="n">
        <v>417.95</v>
      </c>
      <c r="F108" s="58" t="n">
        <v>9831.89</v>
      </c>
      <c r="G108" s="58" t="n">
        <v>10249.84</v>
      </c>
    </row>
    <row collapsed="false" customFormat="true" customHeight="true" hidden="false" ht="12.75" outlineLevel="0" r="109" s="56">
      <c r="A109" s="32" t="s">
        <v>219</v>
      </c>
      <c r="B109" s="33"/>
      <c r="C109" s="32" t="s">
        <v>220</v>
      </c>
      <c r="D109" s="35" t="s">
        <v>19</v>
      </c>
      <c r="E109" s="58" t="n">
        <v>339.95</v>
      </c>
      <c r="F109" s="58" t="n">
        <v>11776.99</v>
      </c>
      <c r="G109" s="58" t="n">
        <v>12116.94</v>
      </c>
    </row>
    <row collapsed="false" customFormat="true" customHeight="true" hidden="false" ht="25.5" outlineLevel="0" r="110" s="56">
      <c r="A110" s="32" t="s">
        <v>221</v>
      </c>
      <c r="B110" s="33"/>
      <c r="C110" s="32" t="s">
        <v>222</v>
      </c>
      <c r="D110" s="35" t="s">
        <v>19</v>
      </c>
      <c r="E110" s="58" t="n">
        <v>207.35</v>
      </c>
      <c r="F110" s="58" t="n">
        <v>19058.57</v>
      </c>
      <c r="G110" s="58" t="n">
        <v>19265.92</v>
      </c>
    </row>
    <row collapsed="false" customFormat="false" customHeight="true" hidden="false" ht="15" outlineLevel="0" r="111">
      <c r="A111" s="38" t="s">
        <v>223</v>
      </c>
      <c r="B111" s="39" t="s">
        <v>224</v>
      </c>
      <c r="C111" s="38"/>
      <c r="D111" s="40"/>
      <c r="E111" s="59"/>
      <c r="F111" s="59"/>
      <c r="G111" s="59"/>
    </row>
    <row collapsed="false" customFormat="true" customHeight="true" hidden="false" ht="38.25" outlineLevel="0" r="112" s="56">
      <c r="A112" s="32" t="s">
        <v>225</v>
      </c>
      <c r="B112" s="33"/>
      <c r="C112" s="32" t="s">
        <v>226</v>
      </c>
      <c r="D112" s="35" t="s">
        <v>68</v>
      </c>
      <c r="E112" s="58" t="n">
        <v>7499.51</v>
      </c>
      <c r="F112" s="58" t="n">
        <v>0</v>
      </c>
      <c r="G112" s="58" t="n">
        <v>7499.51</v>
      </c>
    </row>
    <row collapsed="false" customFormat="true" customHeight="true" hidden="false" ht="51" outlineLevel="0" r="113" s="56">
      <c r="A113" s="32" t="s">
        <v>227</v>
      </c>
      <c r="B113" s="33"/>
      <c r="C113" s="32" t="s">
        <v>228</v>
      </c>
      <c r="D113" s="35" t="s">
        <v>68</v>
      </c>
      <c r="E113" s="58" t="n">
        <v>10648.21</v>
      </c>
      <c r="F113" s="58" t="n">
        <v>0</v>
      </c>
      <c r="G113" s="58" t="n">
        <v>10648.21</v>
      </c>
    </row>
    <row collapsed="false" customFormat="true" customHeight="true" hidden="false" ht="51" outlineLevel="0" r="114" s="56">
      <c r="A114" s="32" t="s">
        <v>229</v>
      </c>
      <c r="B114" s="33"/>
      <c r="C114" s="32" t="s">
        <v>230</v>
      </c>
      <c r="D114" s="35" t="s">
        <v>68</v>
      </c>
      <c r="E114" s="58" t="n">
        <v>14572.99</v>
      </c>
      <c r="F114" s="58" t="n">
        <v>0</v>
      </c>
      <c r="G114" s="58" t="n">
        <v>14572.99</v>
      </c>
    </row>
    <row collapsed="false" customFormat="true" customHeight="true" hidden="false" ht="38.25" outlineLevel="0" r="115" s="56">
      <c r="A115" s="32" t="s">
        <v>231</v>
      </c>
      <c r="B115" s="33"/>
      <c r="C115" s="32" t="s">
        <v>232</v>
      </c>
      <c r="D115" s="35" t="s">
        <v>127</v>
      </c>
      <c r="E115" s="58" t="n">
        <v>372.07</v>
      </c>
      <c r="F115" s="58" t="n">
        <v>0</v>
      </c>
      <c r="G115" s="58" t="n">
        <v>372.07</v>
      </c>
    </row>
    <row collapsed="false" customFormat="true" customHeight="true" hidden="false" ht="38.25" outlineLevel="0" r="116" s="56">
      <c r="A116" s="32" t="s">
        <v>233</v>
      </c>
      <c r="B116" s="33"/>
      <c r="C116" s="32" t="s">
        <v>234</v>
      </c>
      <c r="D116" s="35" t="s">
        <v>127</v>
      </c>
      <c r="E116" s="58" t="n">
        <v>405.53</v>
      </c>
      <c r="F116" s="58" t="n">
        <v>0</v>
      </c>
      <c r="G116" s="58" t="n">
        <v>405.53</v>
      </c>
    </row>
    <row collapsed="false" customFormat="true" customHeight="true" hidden="false" ht="38.25" outlineLevel="0" r="117" s="56">
      <c r="A117" s="32" t="s">
        <v>235</v>
      </c>
      <c r="B117" s="33"/>
      <c r="C117" s="32" t="s">
        <v>236</v>
      </c>
      <c r="D117" s="35" t="s">
        <v>127</v>
      </c>
      <c r="E117" s="58" t="n">
        <v>513.05</v>
      </c>
      <c r="F117" s="58" t="n">
        <v>0</v>
      </c>
      <c r="G117" s="58" t="n">
        <v>513.05</v>
      </c>
    </row>
    <row collapsed="false" customFormat="true" customHeight="true" hidden="false" ht="38.25" outlineLevel="0" r="118" s="56">
      <c r="A118" s="32" t="s">
        <v>237</v>
      </c>
      <c r="B118" s="33"/>
      <c r="C118" s="32" t="s">
        <v>238</v>
      </c>
      <c r="D118" s="35" t="s">
        <v>127</v>
      </c>
      <c r="E118" s="58" t="n">
        <v>756.5</v>
      </c>
      <c r="F118" s="58" t="n">
        <v>0</v>
      </c>
      <c r="G118" s="58" t="n">
        <v>756.5</v>
      </c>
    </row>
    <row collapsed="false" customFormat="true" customHeight="true" hidden="false" ht="38.25" outlineLevel="0" r="119" s="56">
      <c r="A119" s="32" t="s">
        <v>239</v>
      </c>
      <c r="B119" s="33"/>
      <c r="C119" s="32" t="s">
        <v>240</v>
      </c>
      <c r="D119" s="35" t="s">
        <v>127</v>
      </c>
      <c r="E119" s="58" t="n">
        <v>917</v>
      </c>
      <c r="F119" s="58" t="n">
        <v>0</v>
      </c>
      <c r="G119" s="58" t="n">
        <v>917</v>
      </c>
    </row>
    <row collapsed="false" customFormat="true" customHeight="true" hidden="false" ht="38.25" outlineLevel="0" r="120" s="56">
      <c r="A120" s="32" t="s">
        <v>241</v>
      </c>
      <c r="B120" s="33"/>
      <c r="C120" s="32" t="s">
        <v>242</v>
      </c>
      <c r="D120" s="35" t="s">
        <v>127</v>
      </c>
      <c r="E120" s="58" t="n">
        <v>1129.47</v>
      </c>
      <c r="F120" s="58" t="n">
        <v>0</v>
      </c>
      <c r="G120" s="58" t="n">
        <v>1129.47</v>
      </c>
    </row>
    <row collapsed="false" customFormat="true" customHeight="true" hidden="false" ht="38.25" outlineLevel="0" r="121" s="56">
      <c r="A121" s="32" t="s">
        <v>243</v>
      </c>
      <c r="B121" s="33"/>
      <c r="C121" s="32" t="s">
        <v>244</v>
      </c>
      <c r="D121" s="35" t="s">
        <v>127</v>
      </c>
      <c r="E121" s="58" t="n">
        <v>1214.12</v>
      </c>
      <c r="F121" s="58" t="n">
        <v>0</v>
      </c>
      <c r="G121" s="58" t="n">
        <v>1214.12</v>
      </c>
    </row>
    <row collapsed="false" customFormat="true" customHeight="true" hidden="false" ht="38.25" outlineLevel="0" r="122" s="56">
      <c r="A122" s="32" t="s">
        <v>245</v>
      </c>
      <c r="B122" s="33"/>
      <c r="C122" s="32" t="s">
        <v>246</v>
      </c>
      <c r="D122" s="35" t="s">
        <v>127</v>
      </c>
      <c r="E122" s="58" t="n">
        <v>1439.97</v>
      </c>
      <c r="F122" s="58" t="n">
        <v>0</v>
      </c>
      <c r="G122" s="58" t="n">
        <v>1439.97</v>
      </c>
    </row>
    <row collapsed="false" customFormat="true" customHeight="true" hidden="false" ht="38.25" outlineLevel="0" r="123" s="56">
      <c r="A123" s="32" t="s">
        <v>247</v>
      </c>
      <c r="B123" s="33"/>
      <c r="C123" s="32" t="s">
        <v>248</v>
      </c>
      <c r="D123" s="35" t="s">
        <v>127</v>
      </c>
      <c r="E123" s="58" t="n">
        <v>1881.38</v>
      </c>
      <c r="F123" s="58" t="n">
        <v>0</v>
      </c>
      <c r="G123" s="58" t="n">
        <v>1881.38</v>
      </c>
    </row>
    <row collapsed="false" customFormat="true" customHeight="true" hidden="false" ht="38.25" outlineLevel="0" r="124" s="56">
      <c r="A124" s="32" t="s">
        <v>249</v>
      </c>
      <c r="B124" s="33"/>
      <c r="C124" s="32" t="s">
        <v>250</v>
      </c>
      <c r="D124" s="35" t="s">
        <v>127</v>
      </c>
      <c r="E124" s="58" t="n">
        <v>775.64</v>
      </c>
      <c r="F124" s="58" t="n">
        <v>0</v>
      </c>
      <c r="G124" s="58" t="n">
        <v>775.64</v>
      </c>
    </row>
    <row collapsed="false" customFormat="true" customHeight="true" hidden="false" ht="38.25" outlineLevel="0" r="125" s="56">
      <c r="A125" s="32" t="s">
        <v>251</v>
      </c>
      <c r="B125" s="33"/>
      <c r="C125" s="32" t="s">
        <v>252</v>
      </c>
      <c r="D125" s="35" t="s">
        <v>127</v>
      </c>
      <c r="E125" s="58" t="n">
        <v>822.89</v>
      </c>
      <c r="F125" s="58" t="n">
        <v>0</v>
      </c>
      <c r="G125" s="58" t="n">
        <v>822.89</v>
      </c>
    </row>
    <row collapsed="false" customFormat="true" customHeight="true" hidden="false" ht="25.5" outlineLevel="0" r="126" s="56">
      <c r="A126" s="32" t="s">
        <v>253</v>
      </c>
      <c r="B126" s="33"/>
      <c r="C126" s="32" t="s">
        <v>254</v>
      </c>
      <c r="D126" s="35" t="s">
        <v>127</v>
      </c>
      <c r="E126" s="58" t="n">
        <v>3286.43</v>
      </c>
      <c r="F126" s="58" t="n">
        <v>0</v>
      </c>
      <c r="G126" s="58" t="n">
        <v>3286.43</v>
      </c>
    </row>
    <row collapsed="false" customFormat="true" customHeight="true" hidden="false" ht="38.25" outlineLevel="0" r="127" s="56">
      <c r="A127" s="32" t="s">
        <v>255</v>
      </c>
      <c r="B127" s="33"/>
      <c r="C127" s="32" t="s">
        <v>256</v>
      </c>
      <c r="D127" s="35" t="s">
        <v>127</v>
      </c>
      <c r="E127" s="58" t="n">
        <v>326.29</v>
      </c>
      <c r="F127" s="58" t="n">
        <v>0</v>
      </c>
      <c r="G127" s="58" t="n">
        <v>326.29</v>
      </c>
    </row>
    <row collapsed="false" customFormat="true" customHeight="true" hidden="false" ht="38.25" outlineLevel="0" r="128" s="56">
      <c r="A128" s="32" t="s">
        <v>257</v>
      </c>
      <c r="B128" s="33"/>
      <c r="C128" s="32" t="s">
        <v>258</v>
      </c>
      <c r="D128" s="35" t="s">
        <v>127</v>
      </c>
      <c r="E128" s="58" t="n">
        <v>452</v>
      </c>
      <c r="F128" s="58" t="n">
        <v>0</v>
      </c>
      <c r="G128" s="58" t="n">
        <v>452</v>
      </c>
    </row>
    <row collapsed="false" customFormat="true" customHeight="true" hidden="false" ht="38.25" outlineLevel="0" r="129" s="56">
      <c r="A129" s="32" t="s">
        <v>259</v>
      </c>
      <c r="B129" s="33"/>
      <c r="C129" s="32" t="s">
        <v>260</v>
      </c>
      <c r="D129" s="35" t="s">
        <v>127</v>
      </c>
      <c r="E129" s="58" t="n">
        <v>646.06</v>
      </c>
      <c r="F129" s="58" t="n">
        <v>0</v>
      </c>
      <c r="G129" s="58" t="n">
        <v>646.06</v>
      </c>
    </row>
    <row collapsed="false" customFormat="true" customHeight="true" hidden="false" ht="38.25" outlineLevel="0" r="130" s="56">
      <c r="A130" s="32" t="s">
        <v>261</v>
      </c>
      <c r="B130" s="33"/>
      <c r="C130" s="32" t="s">
        <v>262</v>
      </c>
      <c r="D130" s="35" t="s">
        <v>127</v>
      </c>
      <c r="E130" s="58" t="n">
        <v>238.94</v>
      </c>
      <c r="F130" s="58" t="n">
        <v>0</v>
      </c>
      <c r="G130" s="58" t="n">
        <v>238.94</v>
      </c>
    </row>
    <row collapsed="false" customFormat="true" customHeight="true" hidden="false" ht="38.25" outlineLevel="0" r="131" s="56">
      <c r="A131" s="32" t="s">
        <v>263</v>
      </c>
      <c r="B131" s="33"/>
      <c r="C131" s="32" t="s">
        <v>264</v>
      </c>
      <c r="D131" s="35" t="s">
        <v>127</v>
      </c>
      <c r="E131" s="58" t="n">
        <v>416.36</v>
      </c>
      <c r="F131" s="58" t="n">
        <v>0</v>
      </c>
      <c r="G131" s="58" t="n">
        <v>416.36</v>
      </c>
    </row>
    <row collapsed="false" customFormat="true" customHeight="true" hidden="false" ht="38.25" outlineLevel="0" r="132" s="56">
      <c r="A132" s="32" t="s">
        <v>265</v>
      </c>
      <c r="B132" s="33"/>
      <c r="C132" s="32" t="s">
        <v>266</v>
      </c>
      <c r="D132" s="35" t="s">
        <v>127</v>
      </c>
      <c r="E132" s="58" t="n">
        <v>545.29</v>
      </c>
      <c r="F132" s="58" t="n">
        <v>0</v>
      </c>
      <c r="G132" s="58" t="n">
        <v>545.29</v>
      </c>
    </row>
    <row collapsed="false" customFormat="true" customHeight="true" hidden="false" ht="38.25" outlineLevel="0" r="133" s="56">
      <c r="A133" s="32" t="s">
        <v>267</v>
      </c>
      <c r="B133" s="33"/>
      <c r="C133" s="32" t="s">
        <v>268</v>
      </c>
      <c r="D133" s="35" t="s">
        <v>127</v>
      </c>
      <c r="E133" s="58" t="n">
        <v>1787.51</v>
      </c>
      <c r="F133" s="58" t="n">
        <v>0</v>
      </c>
      <c r="G133" s="58" t="n">
        <v>1787.51</v>
      </c>
    </row>
    <row collapsed="false" customFormat="true" customHeight="true" hidden="false" ht="38.25" outlineLevel="0" r="134" s="56">
      <c r="A134" s="32" t="s">
        <v>269</v>
      </c>
      <c r="B134" s="33"/>
      <c r="C134" s="32" t="s">
        <v>270</v>
      </c>
      <c r="D134" s="35" t="s">
        <v>127</v>
      </c>
      <c r="E134" s="58" t="n">
        <v>2054.72</v>
      </c>
      <c r="F134" s="58" t="n">
        <v>0</v>
      </c>
      <c r="G134" s="58" t="n">
        <v>2054.72</v>
      </c>
    </row>
    <row collapsed="false" customFormat="true" customHeight="true" hidden="false" ht="38.25" outlineLevel="0" r="135" s="56">
      <c r="A135" s="32" t="s">
        <v>271</v>
      </c>
      <c r="B135" s="33"/>
      <c r="C135" s="32" t="s">
        <v>272</v>
      </c>
      <c r="D135" s="35" t="s">
        <v>127</v>
      </c>
      <c r="E135" s="58" t="n">
        <v>2607.21</v>
      </c>
      <c r="F135" s="58" t="n">
        <v>0</v>
      </c>
      <c r="G135" s="58" t="n">
        <v>2607.21</v>
      </c>
    </row>
    <row collapsed="false" customFormat="true" customHeight="true" hidden="false" ht="38.25" outlineLevel="0" r="136" s="56">
      <c r="A136" s="32" t="s">
        <v>273</v>
      </c>
      <c r="B136" s="33"/>
      <c r="C136" s="32" t="s">
        <v>274</v>
      </c>
      <c r="D136" s="35" t="s">
        <v>127</v>
      </c>
      <c r="E136" s="58" t="n">
        <v>411.8</v>
      </c>
      <c r="F136" s="58" t="n">
        <v>0</v>
      </c>
      <c r="G136" s="58" t="n">
        <v>411.8</v>
      </c>
    </row>
    <row collapsed="false" customFormat="true" customHeight="true" hidden="false" ht="38.25" outlineLevel="0" r="137" s="56">
      <c r="A137" s="32" t="s">
        <v>275</v>
      </c>
      <c r="B137" s="33"/>
      <c r="C137" s="32" t="s">
        <v>276</v>
      </c>
      <c r="D137" s="35" t="s">
        <v>127</v>
      </c>
      <c r="E137" s="58" t="n">
        <v>276.96</v>
      </c>
      <c r="F137" s="58" t="n">
        <v>0</v>
      </c>
      <c r="G137" s="58" t="n">
        <v>276.96</v>
      </c>
    </row>
    <row collapsed="false" customFormat="true" customHeight="true" hidden="false" ht="38.25" outlineLevel="0" r="138" s="56">
      <c r="A138" s="32" t="s">
        <v>277</v>
      </c>
      <c r="B138" s="33"/>
      <c r="C138" s="32" t="s">
        <v>278</v>
      </c>
      <c r="D138" s="35" t="s">
        <v>127</v>
      </c>
      <c r="E138" s="58" t="n">
        <v>539.74</v>
      </c>
      <c r="F138" s="58" t="n">
        <v>0</v>
      </c>
      <c r="G138" s="58" t="n">
        <v>539.74</v>
      </c>
    </row>
    <row collapsed="false" customFormat="true" customHeight="true" hidden="false" ht="25.5" outlineLevel="0" r="139" s="56">
      <c r="A139" s="32" t="s">
        <v>279</v>
      </c>
      <c r="B139" s="33"/>
      <c r="C139" s="32" t="s">
        <v>280</v>
      </c>
      <c r="D139" s="35" t="s">
        <v>127</v>
      </c>
      <c r="E139" s="58" t="n">
        <v>339.85</v>
      </c>
      <c r="F139" s="58" t="n">
        <v>0</v>
      </c>
      <c r="G139" s="58" t="n">
        <v>339.85</v>
      </c>
    </row>
    <row collapsed="false" customFormat="true" customHeight="true" hidden="false" ht="25.5" outlineLevel="0" r="140" s="56">
      <c r="A140" s="32" t="s">
        <v>281</v>
      </c>
      <c r="B140" s="33"/>
      <c r="C140" s="32" t="s">
        <v>282</v>
      </c>
      <c r="D140" s="35" t="s">
        <v>127</v>
      </c>
      <c r="E140" s="58" t="n">
        <v>390.8</v>
      </c>
      <c r="F140" s="58" t="n">
        <v>0</v>
      </c>
      <c r="G140" s="58" t="n">
        <v>390.8</v>
      </c>
    </row>
    <row collapsed="false" customFormat="true" customHeight="true" hidden="false" ht="25.5" outlineLevel="0" r="141" s="56">
      <c r="A141" s="32" t="s">
        <v>283</v>
      </c>
      <c r="B141" s="33"/>
      <c r="C141" s="32" t="s">
        <v>284</v>
      </c>
      <c r="D141" s="35" t="s">
        <v>127</v>
      </c>
      <c r="E141" s="58" t="n">
        <v>592.53</v>
      </c>
      <c r="F141" s="58" t="n">
        <v>0</v>
      </c>
      <c r="G141" s="58" t="n">
        <v>592.53</v>
      </c>
    </row>
    <row collapsed="false" customFormat="true" customHeight="true" hidden="false" ht="38.25" outlineLevel="0" r="142" s="56">
      <c r="A142" s="32" t="s">
        <v>285</v>
      </c>
      <c r="B142" s="33"/>
      <c r="C142" s="32" t="s">
        <v>286</v>
      </c>
      <c r="D142" s="35" t="s">
        <v>127</v>
      </c>
      <c r="E142" s="58" t="n">
        <v>952.69</v>
      </c>
      <c r="F142" s="58" t="n">
        <v>0</v>
      </c>
      <c r="G142" s="58" t="n">
        <v>952.69</v>
      </c>
    </row>
    <row collapsed="false" customFormat="true" customHeight="true" hidden="false" ht="25.5" outlineLevel="0" r="143" s="56">
      <c r="A143" s="32" t="s">
        <v>287</v>
      </c>
      <c r="B143" s="33"/>
      <c r="C143" s="32" t="s">
        <v>288</v>
      </c>
      <c r="D143" s="35" t="s">
        <v>127</v>
      </c>
      <c r="E143" s="58" t="n">
        <v>793.07</v>
      </c>
      <c r="F143" s="58" t="n">
        <v>0</v>
      </c>
      <c r="G143" s="58" t="n">
        <v>793.07</v>
      </c>
    </row>
    <row collapsed="false" customFormat="true" customHeight="true" hidden="false" ht="25.5" outlineLevel="0" r="144" s="56">
      <c r="A144" s="32" t="s">
        <v>289</v>
      </c>
      <c r="B144" s="33"/>
      <c r="C144" s="32" t="s">
        <v>290</v>
      </c>
      <c r="D144" s="35" t="s">
        <v>127</v>
      </c>
      <c r="E144" s="58" t="n">
        <v>868.29</v>
      </c>
      <c r="F144" s="58" t="n">
        <v>0</v>
      </c>
      <c r="G144" s="58" t="n">
        <v>868.29</v>
      </c>
    </row>
    <row collapsed="false" customFormat="true" customHeight="true" hidden="false" ht="25.5" outlineLevel="0" r="145" s="56">
      <c r="A145" s="32" t="s">
        <v>291</v>
      </c>
      <c r="B145" s="33"/>
      <c r="C145" s="32" t="s">
        <v>292</v>
      </c>
      <c r="D145" s="35" t="s">
        <v>127</v>
      </c>
      <c r="E145" s="58" t="n">
        <v>1033.9</v>
      </c>
      <c r="F145" s="58" t="n">
        <v>0</v>
      </c>
      <c r="G145" s="58" t="n">
        <v>1033.9</v>
      </c>
    </row>
    <row collapsed="false" customFormat="true" customHeight="true" hidden="false" ht="25.5" outlineLevel="0" r="146" s="56">
      <c r="A146" s="32" t="s">
        <v>293</v>
      </c>
      <c r="B146" s="33"/>
      <c r="C146" s="32" t="s">
        <v>294</v>
      </c>
      <c r="D146" s="35" t="s">
        <v>127</v>
      </c>
      <c r="E146" s="58" t="n">
        <v>954.92</v>
      </c>
      <c r="F146" s="58" t="n">
        <v>0</v>
      </c>
      <c r="G146" s="58" t="n">
        <v>954.92</v>
      </c>
    </row>
    <row collapsed="false" customFormat="true" customHeight="true" hidden="false" ht="38.25" outlineLevel="0" r="147" s="56">
      <c r="A147" s="32" t="s">
        <v>295</v>
      </c>
      <c r="B147" s="33"/>
      <c r="C147" s="32" t="s">
        <v>296</v>
      </c>
      <c r="D147" s="35" t="s">
        <v>127</v>
      </c>
      <c r="E147" s="58" t="n">
        <v>359.58</v>
      </c>
      <c r="F147" s="58" t="n">
        <v>0</v>
      </c>
      <c r="G147" s="58" t="n">
        <v>359.58</v>
      </c>
    </row>
    <row collapsed="false" customFormat="true" customHeight="true" hidden="false" ht="38.25" outlineLevel="0" r="148" s="56">
      <c r="A148" s="32" t="s">
        <v>297</v>
      </c>
      <c r="B148" s="33"/>
      <c r="C148" s="32" t="s">
        <v>298</v>
      </c>
      <c r="D148" s="35" t="s">
        <v>127</v>
      </c>
      <c r="E148" s="58" t="n">
        <v>647.43</v>
      </c>
      <c r="F148" s="58" t="n">
        <v>0</v>
      </c>
      <c r="G148" s="58" t="n">
        <v>647.43</v>
      </c>
    </row>
    <row collapsed="false" customFormat="true" customHeight="true" hidden="false" ht="38.25" outlineLevel="0" r="149" s="56">
      <c r="A149" s="32" t="s">
        <v>299</v>
      </c>
      <c r="B149" s="33"/>
      <c r="C149" s="32" t="s">
        <v>300</v>
      </c>
      <c r="D149" s="35" t="s">
        <v>127</v>
      </c>
      <c r="E149" s="58" t="n">
        <v>703.34</v>
      </c>
      <c r="F149" s="58" t="n">
        <v>0</v>
      </c>
      <c r="G149" s="58" t="n">
        <v>703.34</v>
      </c>
    </row>
    <row collapsed="false" customFormat="true" customHeight="true" hidden="false" ht="25.5" outlineLevel="0" r="150" s="56">
      <c r="A150" s="32" t="s">
        <v>301</v>
      </c>
      <c r="B150" s="33"/>
      <c r="C150" s="32" t="s">
        <v>302</v>
      </c>
      <c r="D150" s="35" t="s">
        <v>127</v>
      </c>
      <c r="E150" s="58" t="n">
        <v>838.51</v>
      </c>
      <c r="F150" s="58" t="n">
        <v>0</v>
      </c>
      <c r="G150" s="58" t="n">
        <v>838.51</v>
      </c>
    </row>
    <row collapsed="false" customFormat="true" customHeight="true" hidden="false" ht="38.25" outlineLevel="0" r="151" s="56">
      <c r="A151" s="32" t="s">
        <v>303</v>
      </c>
      <c r="B151" s="33"/>
      <c r="C151" s="32" t="s">
        <v>304</v>
      </c>
      <c r="D151" s="35" t="s">
        <v>127</v>
      </c>
      <c r="E151" s="58" t="n">
        <v>1707.76</v>
      </c>
      <c r="F151" s="58" t="n">
        <v>0</v>
      </c>
      <c r="G151" s="58" t="n">
        <v>1707.76</v>
      </c>
    </row>
    <row collapsed="false" customFormat="true" customHeight="true" hidden="false" ht="25.5" outlineLevel="0" r="152" s="56">
      <c r="A152" s="32" t="s">
        <v>305</v>
      </c>
      <c r="B152" s="33"/>
      <c r="C152" s="32" t="s">
        <v>306</v>
      </c>
      <c r="D152" s="35" t="s">
        <v>127</v>
      </c>
      <c r="E152" s="58" t="n">
        <v>630.83</v>
      </c>
      <c r="F152" s="58" t="n">
        <v>0</v>
      </c>
      <c r="G152" s="58" t="n">
        <v>630.83</v>
      </c>
    </row>
    <row collapsed="false" customFormat="true" customHeight="true" hidden="false" ht="12.75" outlineLevel="0" r="153" s="56">
      <c r="A153" s="32" t="s">
        <v>307</v>
      </c>
      <c r="B153" s="33"/>
      <c r="C153" s="32" t="s">
        <v>308</v>
      </c>
      <c r="D153" s="35" t="s">
        <v>152</v>
      </c>
      <c r="E153" s="58" t="n">
        <v>1692.83</v>
      </c>
      <c r="F153" s="58" t="n">
        <v>0</v>
      </c>
      <c r="G153" s="58" t="n">
        <v>1692.83</v>
      </c>
    </row>
    <row collapsed="false" customFormat="true" customHeight="true" hidden="false" ht="12.75" outlineLevel="0" r="154" s="56">
      <c r="A154" s="32" t="s">
        <v>309</v>
      </c>
      <c r="B154" s="33"/>
      <c r="C154" s="32" t="s">
        <v>310</v>
      </c>
      <c r="D154" s="35" t="s">
        <v>152</v>
      </c>
      <c r="E154" s="58" t="n">
        <v>1459.41</v>
      </c>
      <c r="F154" s="58" t="n">
        <v>0</v>
      </c>
      <c r="G154" s="58" t="n">
        <v>1459.41</v>
      </c>
    </row>
    <row collapsed="false" customFormat="true" customHeight="true" hidden="false" ht="25.5" outlineLevel="0" r="155" s="56">
      <c r="A155" s="32" t="s">
        <v>311</v>
      </c>
      <c r="B155" s="33"/>
      <c r="C155" s="32" t="s">
        <v>312</v>
      </c>
      <c r="D155" s="35" t="s">
        <v>127</v>
      </c>
      <c r="E155" s="58" t="n">
        <v>67.82</v>
      </c>
      <c r="F155" s="58" t="n">
        <v>0</v>
      </c>
      <c r="G155" s="58" t="n">
        <v>67.82</v>
      </c>
    </row>
    <row collapsed="false" customFormat="true" customHeight="true" hidden="false" ht="12.75" outlineLevel="0" r="156" s="56">
      <c r="A156" s="32" t="s">
        <v>313</v>
      </c>
      <c r="B156" s="33"/>
      <c r="C156" s="32" t="s">
        <v>314</v>
      </c>
      <c r="D156" s="35" t="s">
        <v>127</v>
      </c>
      <c r="E156" s="58" t="n">
        <v>129.91</v>
      </c>
      <c r="F156" s="58" t="n">
        <v>0</v>
      </c>
      <c r="G156" s="58" t="n">
        <v>129.91</v>
      </c>
    </row>
    <row collapsed="false" customFormat="true" customHeight="true" hidden="false" ht="51" outlineLevel="0" r="157" s="56">
      <c r="A157" s="32" t="s">
        <v>315</v>
      </c>
      <c r="B157" s="33"/>
      <c r="C157" s="32" t="s">
        <v>316</v>
      </c>
      <c r="D157" s="35" t="s">
        <v>68</v>
      </c>
      <c r="E157" s="58" t="n">
        <v>3179.46</v>
      </c>
      <c r="F157" s="58" t="n">
        <v>0</v>
      </c>
      <c r="G157" s="58" t="n">
        <v>3179.46</v>
      </c>
    </row>
    <row collapsed="false" customFormat="true" customHeight="true" hidden="false" ht="12.75" outlineLevel="0" r="158" s="56">
      <c r="A158" s="32" t="s">
        <v>317</v>
      </c>
      <c r="B158" s="33"/>
      <c r="C158" s="32" t="s">
        <v>318</v>
      </c>
      <c r="D158" s="35" t="s">
        <v>319</v>
      </c>
      <c r="E158" s="58" t="n">
        <v>273.41</v>
      </c>
      <c r="F158" s="58" t="n">
        <v>0</v>
      </c>
      <c r="G158" s="58" t="n">
        <v>273.41</v>
      </c>
    </row>
    <row collapsed="false" customFormat="true" customHeight="true" hidden="false" ht="25.5" outlineLevel="0" r="159" s="56">
      <c r="A159" s="32" t="s">
        <v>320</v>
      </c>
      <c r="B159" s="33"/>
      <c r="C159" s="32" t="s">
        <v>321</v>
      </c>
      <c r="D159" s="35" t="s">
        <v>319</v>
      </c>
      <c r="E159" s="58" t="n">
        <v>250.58</v>
      </c>
      <c r="F159" s="58" t="n">
        <v>0</v>
      </c>
      <c r="G159" s="58" t="n">
        <v>250.58</v>
      </c>
    </row>
    <row collapsed="false" customFormat="true" customHeight="true" hidden="false" ht="25.5" outlineLevel="0" r="160" s="56">
      <c r="A160" s="32" t="s">
        <v>322</v>
      </c>
      <c r="B160" s="33"/>
      <c r="C160" s="32" t="s">
        <v>323</v>
      </c>
      <c r="D160" s="35" t="s">
        <v>319</v>
      </c>
      <c r="E160" s="58" t="n">
        <v>264.79</v>
      </c>
      <c r="F160" s="58" t="n">
        <v>0</v>
      </c>
      <c r="G160" s="58" t="n">
        <v>264.79</v>
      </c>
    </row>
    <row collapsed="false" customFormat="true" customHeight="true" hidden="false" ht="25.5" outlineLevel="0" r="161" s="56">
      <c r="A161" s="32" t="s">
        <v>324</v>
      </c>
      <c r="B161" s="33"/>
      <c r="C161" s="32" t="s">
        <v>325</v>
      </c>
      <c r="D161" s="35" t="s">
        <v>319</v>
      </c>
      <c r="E161" s="58" t="n">
        <v>268.21</v>
      </c>
      <c r="F161" s="58" t="n">
        <v>0</v>
      </c>
      <c r="G161" s="58" t="n">
        <v>268.21</v>
      </c>
    </row>
    <row collapsed="false" customFormat="true" customHeight="true" hidden="false" ht="12.75" outlineLevel="0" r="162" s="56">
      <c r="A162" s="32" t="s">
        <v>326</v>
      </c>
      <c r="B162" s="33"/>
      <c r="C162" s="32" t="s">
        <v>327</v>
      </c>
      <c r="D162" s="35" t="s">
        <v>19</v>
      </c>
      <c r="E162" s="58" t="n">
        <v>1345.65</v>
      </c>
      <c r="F162" s="58" t="n">
        <v>0</v>
      </c>
      <c r="G162" s="58" t="n">
        <v>1345.65</v>
      </c>
    </row>
    <row collapsed="false" customFormat="true" customHeight="true" hidden="false" ht="25.5" outlineLevel="0" r="163" s="56">
      <c r="A163" s="32" t="s">
        <v>328</v>
      </c>
      <c r="B163" s="33"/>
      <c r="C163" s="32" t="s">
        <v>329</v>
      </c>
      <c r="D163" s="35" t="s">
        <v>330</v>
      </c>
      <c r="E163" s="58" t="n">
        <v>2746.23</v>
      </c>
      <c r="F163" s="58" t="n">
        <v>0</v>
      </c>
      <c r="G163" s="58" t="n">
        <v>2746.23</v>
      </c>
    </row>
    <row collapsed="false" customFormat="true" customHeight="true" hidden="false" ht="25.5" outlineLevel="0" r="164" s="56">
      <c r="A164" s="32" t="s">
        <v>331</v>
      </c>
      <c r="B164" s="33"/>
      <c r="C164" s="32" t="s">
        <v>332</v>
      </c>
      <c r="D164" s="35" t="s">
        <v>19</v>
      </c>
      <c r="E164" s="58" t="n">
        <v>281.87</v>
      </c>
      <c r="F164" s="58" t="n">
        <v>0</v>
      </c>
      <c r="G164" s="58" t="n">
        <v>281.87</v>
      </c>
    </row>
    <row collapsed="false" customFormat="true" customHeight="true" hidden="false" ht="38.25" outlineLevel="0" r="165" s="56">
      <c r="A165" s="32" t="s">
        <v>333</v>
      </c>
      <c r="B165" s="33"/>
      <c r="C165" s="32" t="s">
        <v>334</v>
      </c>
      <c r="D165" s="35" t="s">
        <v>152</v>
      </c>
      <c r="E165" s="58" t="n">
        <v>1447.71</v>
      </c>
      <c r="F165" s="58" t="n">
        <v>0</v>
      </c>
      <c r="G165" s="58" t="n">
        <v>1447.71</v>
      </c>
    </row>
    <row collapsed="false" customFormat="true" customHeight="true" hidden="false" ht="25.5" outlineLevel="0" r="166" s="56">
      <c r="A166" s="32" t="s">
        <v>335</v>
      </c>
      <c r="B166" s="33"/>
      <c r="C166" s="32" t="s">
        <v>336</v>
      </c>
      <c r="D166" s="35" t="s">
        <v>19</v>
      </c>
      <c r="E166" s="58" t="n">
        <v>665.99</v>
      </c>
      <c r="F166" s="58" t="n">
        <v>351.39</v>
      </c>
      <c r="G166" s="58" t="n">
        <v>1017.38</v>
      </c>
    </row>
    <row collapsed="false" customFormat="true" customHeight="true" hidden="false" ht="12.75" outlineLevel="0" r="167" s="56">
      <c r="A167" s="32" t="s">
        <v>337</v>
      </c>
      <c r="B167" s="33"/>
      <c r="C167" s="32" t="s">
        <v>338</v>
      </c>
      <c r="D167" s="35" t="s">
        <v>19</v>
      </c>
      <c r="E167" s="58" t="n">
        <v>707.89</v>
      </c>
      <c r="F167" s="58" t="n">
        <v>0</v>
      </c>
      <c r="G167" s="58" t="n">
        <v>707.89</v>
      </c>
    </row>
    <row collapsed="false" customFormat="true" customHeight="true" hidden="false" ht="12.75" outlineLevel="0" r="168" s="56">
      <c r="A168" s="32" t="s">
        <v>339</v>
      </c>
      <c r="B168" s="33"/>
      <c r="C168" s="32" t="s">
        <v>340</v>
      </c>
      <c r="D168" s="35" t="s">
        <v>19</v>
      </c>
      <c r="E168" s="58" t="n">
        <v>5093.53</v>
      </c>
      <c r="F168" s="58" t="n">
        <v>0</v>
      </c>
      <c r="G168" s="58" t="n">
        <v>5093.53</v>
      </c>
    </row>
    <row collapsed="false" customFormat="true" customHeight="true" hidden="false" ht="12.75" outlineLevel="0" r="169" s="56">
      <c r="A169" s="32" t="s">
        <v>341</v>
      </c>
      <c r="B169" s="33"/>
      <c r="C169" s="32" t="s">
        <v>342</v>
      </c>
      <c r="D169" s="35" t="s">
        <v>19</v>
      </c>
      <c r="E169" s="58" t="n">
        <v>3661.3</v>
      </c>
      <c r="F169" s="58" t="n">
        <v>0</v>
      </c>
      <c r="G169" s="58" t="n">
        <v>3661.3</v>
      </c>
    </row>
    <row collapsed="false" customFormat="true" customHeight="true" hidden="false" ht="12.75" outlineLevel="0" r="170" s="56">
      <c r="A170" s="32" t="s">
        <v>343</v>
      </c>
      <c r="B170" s="33"/>
      <c r="C170" s="32" t="s">
        <v>344</v>
      </c>
      <c r="D170" s="35" t="s">
        <v>19</v>
      </c>
      <c r="E170" s="58" t="n">
        <v>3830.17</v>
      </c>
      <c r="F170" s="58" t="n">
        <v>0</v>
      </c>
      <c r="G170" s="58" t="n">
        <v>3830.17</v>
      </c>
    </row>
    <row collapsed="false" customFormat="false" customHeight="true" hidden="false" ht="15" outlineLevel="0" r="171">
      <c r="A171" s="42" t="s">
        <v>345</v>
      </c>
      <c r="B171" s="42" t="s">
        <v>346</v>
      </c>
      <c r="C171" s="43"/>
      <c r="D171" s="44"/>
      <c r="E171" s="61"/>
      <c r="F171" s="61"/>
      <c r="G171" s="61"/>
    </row>
    <row collapsed="false" customFormat="false" customHeight="true" hidden="false" ht="15" outlineLevel="0" r="172">
      <c r="A172" s="23" t="s">
        <v>347</v>
      </c>
      <c r="B172" s="23" t="s">
        <v>348</v>
      </c>
      <c r="C172" s="24"/>
      <c r="D172" s="46"/>
      <c r="E172" s="62"/>
      <c r="F172" s="62"/>
      <c r="G172" s="62"/>
    </row>
    <row collapsed="false" customFormat="true" customHeight="true" hidden="false" ht="25.5" outlineLevel="0" r="173" s="56">
      <c r="A173" s="32" t="s">
        <v>349</v>
      </c>
      <c r="B173" s="33"/>
      <c r="C173" s="32" t="s">
        <v>350</v>
      </c>
      <c r="D173" s="35" t="s">
        <v>71</v>
      </c>
      <c r="E173" s="58" t="n">
        <v>200.19</v>
      </c>
      <c r="F173" s="58" t="n">
        <v>84.72</v>
      </c>
      <c r="G173" s="58" t="n">
        <v>284.91</v>
      </c>
    </row>
    <row collapsed="false" customFormat="true" customHeight="true" hidden="false" ht="12.75" outlineLevel="0" r="174" s="56">
      <c r="A174" s="32" t="s">
        <v>351</v>
      </c>
      <c r="B174" s="33"/>
      <c r="C174" s="32" t="s">
        <v>352</v>
      </c>
      <c r="D174" s="35" t="s">
        <v>71</v>
      </c>
      <c r="E174" s="58" t="n">
        <v>352.23</v>
      </c>
      <c r="F174" s="58" t="n">
        <v>216.6</v>
      </c>
      <c r="G174" s="58" t="n">
        <v>568.83</v>
      </c>
    </row>
    <row collapsed="false" customFormat="true" customHeight="true" hidden="false" ht="25.5" outlineLevel="0" r="175" s="56">
      <c r="A175" s="32" t="s">
        <v>353</v>
      </c>
      <c r="B175" s="33"/>
      <c r="C175" s="32" t="s">
        <v>354</v>
      </c>
      <c r="D175" s="35" t="s">
        <v>355</v>
      </c>
      <c r="E175" s="58" t="n">
        <v>562.86</v>
      </c>
      <c r="F175" s="58" t="n">
        <v>0</v>
      </c>
      <c r="G175" s="58" t="n">
        <v>562.86</v>
      </c>
    </row>
    <row collapsed="false" customFormat="true" customHeight="true" hidden="false" ht="12.75" outlineLevel="0" r="176" s="56">
      <c r="A176" s="32" t="s">
        <v>356</v>
      </c>
      <c r="B176" s="33"/>
      <c r="C176" s="32" t="s">
        <v>357</v>
      </c>
      <c r="D176" s="35" t="s">
        <v>71</v>
      </c>
      <c r="E176" s="58" t="n">
        <v>9.2</v>
      </c>
      <c r="F176" s="58" t="n">
        <v>4.75</v>
      </c>
      <c r="G176" s="58" t="n">
        <v>13.95</v>
      </c>
    </row>
    <row collapsed="false" customFormat="false" customHeight="true" hidden="false" ht="15" outlineLevel="0" r="177">
      <c r="A177" s="38" t="s">
        <v>358</v>
      </c>
      <c r="B177" s="39" t="s">
        <v>359</v>
      </c>
      <c r="C177" s="38"/>
      <c r="D177" s="40"/>
      <c r="E177" s="59"/>
      <c r="F177" s="59"/>
      <c r="G177" s="59"/>
    </row>
    <row collapsed="false" customFormat="true" customHeight="true" hidden="false" ht="25.5" outlineLevel="0" r="178" s="56">
      <c r="A178" s="32" t="s">
        <v>360</v>
      </c>
      <c r="B178" s="33"/>
      <c r="C178" s="32" t="s">
        <v>361</v>
      </c>
      <c r="D178" s="35" t="s">
        <v>355</v>
      </c>
      <c r="E178" s="58" t="n">
        <v>430.56</v>
      </c>
      <c r="F178" s="58" t="n">
        <v>55.12</v>
      </c>
      <c r="G178" s="58" t="n">
        <v>485.68</v>
      </c>
    </row>
    <row collapsed="false" customFormat="true" customHeight="true" hidden="false" ht="38.25" outlineLevel="0" r="179" s="56">
      <c r="A179" s="32" t="s">
        <v>362</v>
      </c>
      <c r="B179" s="33"/>
      <c r="C179" s="32" t="s">
        <v>363</v>
      </c>
      <c r="D179" s="35" t="s">
        <v>355</v>
      </c>
      <c r="E179" s="58" t="n">
        <v>542.22</v>
      </c>
      <c r="F179" s="58" t="n">
        <v>92.42</v>
      </c>
      <c r="G179" s="58" t="n">
        <v>634.64</v>
      </c>
    </row>
    <row collapsed="false" customFormat="true" customHeight="true" hidden="false" ht="51" outlineLevel="0" r="180" s="56">
      <c r="A180" s="32" t="s">
        <v>364</v>
      </c>
      <c r="B180" s="33"/>
      <c r="C180" s="32" t="s">
        <v>365</v>
      </c>
      <c r="D180" s="35" t="s">
        <v>355</v>
      </c>
      <c r="E180" s="58" t="n">
        <v>628.89</v>
      </c>
      <c r="F180" s="58" t="n">
        <v>92.42</v>
      </c>
      <c r="G180" s="58" t="n">
        <v>721.31</v>
      </c>
    </row>
    <row collapsed="false" customFormat="true" customHeight="true" hidden="false" ht="25.5" outlineLevel="0" r="181" s="56">
      <c r="A181" s="32" t="s">
        <v>366</v>
      </c>
      <c r="B181" s="33"/>
      <c r="C181" s="32" t="s">
        <v>367</v>
      </c>
      <c r="D181" s="35" t="s">
        <v>355</v>
      </c>
      <c r="E181" s="58" t="n">
        <v>439.33</v>
      </c>
      <c r="F181" s="58" t="n">
        <v>55.12</v>
      </c>
      <c r="G181" s="58" t="n">
        <v>494.45</v>
      </c>
    </row>
    <row collapsed="false" customFormat="true" customHeight="true" hidden="false" ht="25.5" outlineLevel="0" r="182" s="56">
      <c r="A182" s="32" t="s">
        <v>368</v>
      </c>
      <c r="B182" s="33"/>
      <c r="C182" s="32" t="s">
        <v>369</v>
      </c>
      <c r="D182" s="35" t="s">
        <v>355</v>
      </c>
      <c r="E182" s="58" t="n">
        <v>395.56</v>
      </c>
      <c r="F182" s="58" t="n">
        <v>18.37</v>
      </c>
      <c r="G182" s="58" t="n">
        <v>413.93</v>
      </c>
    </row>
    <row collapsed="false" customFormat="false" customHeight="true" hidden="false" ht="15" outlineLevel="0" r="183">
      <c r="A183" s="38" t="s">
        <v>370</v>
      </c>
      <c r="B183" s="39" t="s">
        <v>371</v>
      </c>
      <c r="C183" s="38"/>
      <c r="D183" s="40"/>
      <c r="E183" s="59"/>
      <c r="F183" s="59"/>
      <c r="G183" s="59"/>
    </row>
    <row collapsed="false" customFormat="true" customHeight="true" hidden="false" ht="25.5" outlineLevel="0" r="184" s="56">
      <c r="A184" s="32" t="s">
        <v>372</v>
      </c>
      <c r="B184" s="33"/>
      <c r="C184" s="32" t="s">
        <v>373</v>
      </c>
      <c r="D184" s="35" t="s">
        <v>71</v>
      </c>
      <c r="E184" s="58" t="n">
        <v>0.41</v>
      </c>
      <c r="F184" s="58" t="n">
        <v>1.35</v>
      </c>
      <c r="G184" s="58" t="n">
        <v>1.76</v>
      </c>
    </row>
    <row collapsed="false" customFormat="true" customHeight="true" hidden="false" ht="12.75" outlineLevel="0" r="185" s="56">
      <c r="A185" s="32" t="s">
        <v>374</v>
      </c>
      <c r="B185" s="33"/>
      <c r="C185" s="32" t="s">
        <v>375</v>
      </c>
      <c r="D185" s="35" t="s">
        <v>71</v>
      </c>
      <c r="E185" s="58" t="n">
        <v>3.11</v>
      </c>
      <c r="F185" s="58" t="n">
        <v>13.32</v>
      </c>
      <c r="G185" s="58" t="n">
        <v>16.43</v>
      </c>
    </row>
    <row collapsed="false" customFormat="true" customHeight="true" hidden="false" ht="25.5" outlineLevel="0" r="186" s="56">
      <c r="A186" s="32" t="s">
        <v>376</v>
      </c>
      <c r="B186" s="33"/>
      <c r="C186" s="32" t="s">
        <v>377</v>
      </c>
      <c r="D186" s="35" t="s">
        <v>71</v>
      </c>
      <c r="E186" s="58" t="n">
        <v>8.65</v>
      </c>
      <c r="F186" s="58" t="n">
        <v>18.98</v>
      </c>
      <c r="G186" s="58" t="n">
        <v>27.63</v>
      </c>
    </row>
    <row collapsed="false" customFormat="true" customHeight="true" hidden="false" ht="12.75" outlineLevel="0" r="187" s="56">
      <c r="A187" s="32" t="s">
        <v>378</v>
      </c>
      <c r="B187" s="33"/>
      <c r="C187" s="32" t="s">
        <v>379</v>
      </c>
      <c r="D187" s="35" t="s">
        <v>71</v>
      </c>
      <c r="E187" s="58" t="n">
        <v>26.07</v>
      </c>
      <c r="F187" s="58" t="n">
        <v>35.12</v>
      </c>
      <c r="G187" s="58" t="n">
        <v>61.19</v>
      </c>
    </row>
    <row collapsed="false" customFormat="true" customHeight="true" hidden="false" ht="25.5" outlineLevel="0" r="188" s="56">
      <c r="A188" s="32" t="s">
        <v>380</v>
      </c>
      <c r="B188" s="33"/>
      <c r="C188" s="32" t="s">
        <v>381</v>
      </c>
      <c r="D188" s="35" t="s">
        <v>71</v>
      </c>
      <c r="E188" s="58" t="n">
        <v>26.07</v>
      </c>
      <c r="F188" s="58" t="n">
        <v>34.89</v>
      </c>
      <c r="G188" s="58" t="n">
        <v>60.96</v>
      </c>
    </row>
    <row collapsed="false" customFormat="true" customHeight="true" hidden="false" ht="38.25" outlineLevel="0" r="189" s="56">
      <c r="A189" s="32" t="s">
        <v>382</v>
      </c>
      <c r="B189" s="33"/>
      <c r="C189" s="32" t="s">
        <v>383</v>
      </c>
      <c r="D189" s="35" t="s">
        <v>384</v>
      </c>
      <c r="E189" s="58" t="n">
        <v>20.1</v>
      </c>
      <c r="F189" s="58" t="n">
        <v>0.67</v>
      </c>
      <c r="G189" s="58" t="n">
        <v>20.77</v>
      </c>
    </row>
    <row collapsed="false" customFormat="true" customHeight="true" hidden="false" ht="25.5" outlineLevel="0" r="190" s="56">
      <c r="A190" s="32" t="s">
        <v>385</v>
      </c>
      <c r="B190" s="33"/>
      <c r="C190" s="32" t="s">
        <v>386</v>
      </c>
      <c r="D190" s="35" t="s">
        <v>71</v>
      </c>
      <c r="E190" s="58" t="n">
        <v>7.49</v>
      </c>
      <c r="F190" s="58" t="n">
        <v>2.7</v>
      </c>
      <c r="G190" s="58" t="n">
        <v>10.19</v>
      </c>
    </row>
    <row collapsed="false" customFormat="true" customHeight="true" hidden="false" ht="25.5" outlineLevel="0" r="191" s="56">
      <c r="A191" s="32" t="s">
        <v>387</v>
      </c>
      <c r="B191" s="33"/>
      <c r="C191" s="32" t="s">
        <v>388</v>
      </c>
      <c r="D191" s="35" t="s">
        <v>71</v>
      </c>
      <c r="E191" s="58" t="n">
        <v>34.75</v>
      </c>
      <c r="F191" s="58" t="n">
        <v>25.75</v>
      </c>
      <c r="G191" s="58" t="n">
        <v>60.5</v>
      </c>
    </row>
    <row collapsed="false" customFormat="true" customHeight="true" hidden="false" ht="25.5" outlineLevel="0" r="192" s="56">
      <c r="A192" s="32" t="s">
        <v>389</v>
      </c>
      <c r="B192" s="33"/>
      <c r="C192" s="32" t="s">
        <v>390</v>
      </c>
      <c r="D192" s="35" t="s">
        <v>71</v>
      </c>
      <c r="E192" s="58" t="n">
        <v>39.69</v>
      </c>
      <c r="F192" s="58" t="n">
        <v>25.75</v>
      </c>
      <c r="G192" s="58" t="n">
        <v>65.44</v>
      </c>
    </row>
    <row collapsed="false" customFormat="true" customHeight="true" hidden="false" ht="25.5" outlineLevel="0" r="193" s="56">
      <c r="A193" s="32" t="s">
        <v>391</v>
      </c>
      <c r="B193" s="33"/>
      <c r="C193" s="32" t="s">
        <v>392</v>
      </c>
      <c r="D193" s="35" t="s">
        <v>71</v>
      </c>
      <c r="E193" s="58" t="n">
        <v>41.53</v>
      </c>
      <c r="F193" s="58" t="n">
        <v>25.75</v>
      </c>
      <c r="G193" s="58" t="n">
        <v>67.28</v>
      </c>
    </row>
    <row collapsed="false" customFormat="true" customHeight="true" hidden="false" ht="38.25" outlineLevel="0" r="194" s="56">
      <c r="A194" s="32" t="s">
        <v>393</v>
      </c>
      <c r="B194" s="33"/>
      <c r="C194" s="32" t="s">
        <v>394</v>
      </c>
      <c r="D194" s="35" t="s">
        <v>152</v>
      </c>
      <c r="E194" s="58" t="n">
        <v>27.14</v>
      </c>
      <c r="F194" s="58" t="n">
        <v>29.7</v>
      </c>
      <c r="G194" s="58" t="n">
        <v>56.84</v>
      </c>
    </row>
    <row collapsed="false" customFormat="false" customHeight="true" hidden="false" ht="15" outlineLevel="0" r="195">
      <c r="A195" s="38" t="s">
        <v>395</v>
      </c>
      <c r="B195" s="39" t="s">
        <v>396</v>
      </c>
      <c r="C195" s="38"/>
      <c r="D195" s="40"/>
      <c r="E195" s="59"/>
      <c r="F195" s="59"/>
      <c r="G195" s="59"/>
    </row>
    <row collapsed="false" customFormat="true" customHeight="true" hidden="false" ht="25.5" outlineLevel="0" r="196" s="56">
      <c r="A196" s="32" t="s">
        <v>397</v>
      </c>
      <c r="B196" s="33"/>
      <c r="C196" s="32" t="s">
        <v>398</v>
      </c>
      <c r="D196" s="35" t="s">
        <v>127</v>
      </c>
      <c r="E196" s="58" t="n">
        <v>0</v>
      </c>
      <c r="F196" s="58" t="n">
        <v>8.24</v>
      </c>
      <c r="G196" s="58" t="n">
        <v>8.24</v>
      </c>
    </row>
    <row collapsed="false" customFormat="true" customHeight="true" hidden="false" ht="25.5" outlineLevel="0" r="197" s="56">
      <c r="A197" s="32" t="s">
        <v>399</v>
      </c>
      <c r="B197" s="33"/>
      <c r="C197" s="32" t="s">
        <v>400</v>
      </c>
      <c r="D197" s="35" t="s">
        <v>127</v>
      </c>
      <c r="E197" s="58" t="n">
        <v>0</v>
      </c>
      <c r="F197" s="58" t="n">
        <v>20.81</v>
      </c>
      <c r="G197" s="58" t="n">
        <v>20.81</v>
      </c>
    </row>
    <row collapsed="false" customFormat="true" customHeight="true" hidden="false" ht="25.5" outlineLevel="0" r="198" s="56">
      <c r="A198" s="32" t="s">
        <v>401</v>
      </c>
      <c r="B198" s="33"/>
      <c r="C198" s="32" t="s">
        <v>402</v>
      </c>
      <c r="D198" s="35" t="s">
        <v>71</v>
      </c>
      <c r="E198" s="58" t="n">
        <v>0</v>
      </c>
      <c r="F198" s="58" t="n">
        <v>8.24</v>
      </c>
      <c r="G198" s="58" t="n">
        <v>8.24</v>
      </c>
    </row>
    <row collapsed="false" customFormat="true" customHeight="true" hidden="false" ht="25.5" outlineLevel="0" r="199" s="56">
      <c r="A199" s="32" t="s">
        <v>403</v>
      </c>
      <c r="B199" s="33"/>
      <c r="C199" s="32" t="s">
        <v>404</v>
      </c>
      <c r="D199" s="35" t="s">
        <v>71</v>
      </c>
      <c r="E199" s="58" t="n">
        <v>0</v>
      </c>
      <c r="F199" s="58" t="n">
        <v>20.81</v>
      </c>
      <c r="G199" s="58" t="n">
        <v>20.81</v>
      </c>
    </row>
    <row collapsed="false" customFormat="true" customHeight="true" hidden="false" ht="25.5" outlineLevel="0" r="200" s="56">
      <c r="A200" s="32" t="s">
        <v>405</v>
      </c>
      <c r="B200" s="33"/>
      <c r="C200" s="32" t="s">
        <v>406</v>
      </c>
      <c r="D200" s="35" t="s">
        <v>355</v>
      </c>
      <c r="E200" s="58" t="n">
        <v>1353.47</v>
      </c>
      <c r="F200" s="58" t="n">
        <v>0</v>
      </c>
      <c r="G200" s="58" t="n">
        <v>1353.47</v>
      </c>
    </row>
    <row collapsed="false" customFormat="true" customHeight="true" hidden="false" ht="25.5" outlineLevel="0" r="201" s="56">
      <c r="A201" s="32" t="s">
        <v>407</v>
      </c>
      <c r="B201" s="33"/>
      <c r="C201" s="32" t="s">
        <v>408</v>
      </c>
      <c r="D201" s="35" t="s">
        <v>409</v>
      </c>
      <c r="E201" s="58" t="n">
        <v>15.23</v>
      </c>
      <c r="F201" s="58" t="n">
        <v>3.24</v>
      </c>
      <c r="G201" s="58" t="n">
        <v>18.47</v>
      </c>
    </row>
    <row collapsed="false" customFormat="true" customHeight="true" hidden="false" ht="25.5" outlineLevel="0" r="202" s="56">
      <c r="A202" s="32" t="s">
        <v>410</v>
      </c>
      <c r="B202" s="33"/>
      <c r="C202" s="32" t="s">
        <v>411</v>
      </c>
      <c r="D202" s="35" t="s">
        <v>384</v>
      </c>
      <c r="E202" s="58" t="n">
        <v>6.78</v>
      </c>
      <c r="F202" s="58" t="n">
        <v>3.24</v>
      </c>
      <c r="G202" s="58" t="n">
        <v>10.02</v>
      </c>
    </row>
    <row collapsed="false" customFormat="false" customHeight="true" hidden="false" ht="15" outlineLevel="0" r="203">
      <c r="A203" s="38" t="s">
        <v>412</v>
      </c>
      <c r="B203" s="39" t="s">
        <v>413</v>
      </c>
      <c r="C203" s="38"/>
      <c r="D203" s="40"/>
      <c r="E203" s="59"/>
      <c r="F203" s="59"/>
      <c r="G203" s="59"/>
    </row>
    <row collapsed="false" customFormat="true" customHeight="true" hidden="false" ht="38.25" outlineLevel="0" r="204" s="56">
      <c r="A204" s="32" t="s">
        <v>414</v>
      </c>
      <c r="B204" s="33"/>
      <c r="C204" s="32" t="s">
        <v>415</v>
      </c>
      <c r="D204" s="35" t="s">
        <v>355</v>
      </c>
      <c r="E204" s="58" t="n">
        <v>5361.33</v>
      </c>
      <c r="F204" s="58" t="n">
        <v>2311.2</v>
      </c>
      <c r="G204" s="58" t="n">
        <v>7672.53</v>
      </c>
    </row>
    <row collapsed="false" customFormat="true" customHeight="true" hidden="false" ht="38.25" outlineLevel="0" r="205" s="56">
      <c r="A205" s="32" t="s">
        <v>416</v>
      </c>
      <c r="B205" s="33"/>
      <c r="C205" s="32" t="s">
        <v>417</v>
      </c>
      <c r="D205" s="35" t="s">
        <v>355</v>
      </c>
      <c r="E205" s="58" t="n">
        <v>9039.33</v>
      </c>
      <c r="F205" s="58" t="n">
        <v>2311.2</v>
      </c>
      <c r="G205" s="58" t="n">
        <v>11350.53</v>
      </c>
    </row>
    <row collapsed="false" customFormat="false" customHeight="true" hidden="false" ht="15" outlineLevel="0" r="206">
      <c r="A206" s="38" t="s">
        <v>418</v>
      </c>
      <c r="B206" s="39" t="s">
        <v>419</v>
      </c>
      <c r="C206" s="38"/>
      <c r="D206" s="40"/>
      <c r="E206" s="59"/>
      <c r="F206" s="59"/>
      <c r="G206" s="59"/>
    </row>
    <row collapsed="false" customFormat="true" customHeight="true" hidden="false" ht="12.75" outlineLevel="0" r="207" s="56">
      <c r="A207" s="32" t="s">
        <v>420</v>
      </c>
      <c r="B207" s="33"/>
      <c r="C207" s="32" t="s">
        <v>421</v>
      </c>
      <c r="D207" s="35" t="s">
        <v>71</v>
      </c>
      <c r="E207" s="58" t="n">
        <v>330.7</v>
      </c>
      <c r="F207" s="58" t="n">
        <v>62.02</v>
      </c>
      <c r="G207" s="58" t="n">
        <v>392.72</v>
      </c>
    </row>
    <row collapsed="false" customFormat="true" customHeight="true" hidden="false" ht="25.5" outlineLevel="0" r="208" s="56">
      <c r="A208" s="32" t="s">
        <v>422</v>
      </c>
      <c r="B208" s="33"/>
      <c r="C208" s="32" t="s">
        <v>423</v>
      </c>
      <c r="D208" s="35" t="s">
        <v>71</v>
      </c>
      <c r="E208" s="58" t="n">
        <v>258.97</v>
      </c>
      <c r="F208" s="58" t="n">
        <v>17.54</v>
      </c>
      <c r="G208" s="58" t="n">
        <v>276.51</v>
      </c>
    </row>
    <row collapsed="false" customFormat="true" customHeight="true" hidden="false" ht="25.5" outlineLevel="0" r="209" s="56">
      <c r="A209" s="32" t="s">
        <v>424</v>
      </c>
      <c r="B209" s="33"/>
      <c r="C209" s="32" t="s">
        <v>425</v>
      </c>
      <c r="D209" s="35" t="s">
        <v>71</v>
      </c>
      <c r="E209" s="58" t="n">
        <v>102.5</v>
      </c>
      <c r="F209" s="58" t="n">
        <v>34.53</v>
      </c>
      <c r="G209" s="58" t="n">
        <v>137.03</v>
      </c>
    </row>
    <row collapsed="false" customFormat="false" customHeight="true" hidden="false" ht="15" outlineLevel="0" r="210">
      <c r="A210" s="38" t="s">
        <v>426</v>
      </c>
      <c r="B210" s="39" t="s">
        <v>427</v>
      </c>
      <c r="C210" s="38"/>
      <c r="D210" s="40"/>
      <c r="E210" s="59"/>
      <c r="F210" s="59"/>
      <c r="G210" s="59"/>
    </row>
    <row collapsed="false" customFormat="true" customHeight="true" hidden="false" ht="38.25" outlineLevel="0" r="211" s="56">
      <c r="A211" s="32" t="s">
        <v>428</v>
      </c>
      <c r="B211" s="33"/>
      <c r="C211" s="32" t="s">
        <v>429</v>
      </c>
      <c r="D211" s="35" t="s">
        <v>71</v>
      </c>
      <c r="E211" s="58" t="n">
        <v>1.39</v>
      </c>
      <c r="F211" s="58" t="n">
        <v>3.38</v>
      </c>
      <c r="G211" s="58" t="n">
        <v>4.77</v>
      </c>
    </row>
    <row collapsed="false" customFormat="true" customHeight="true" hidden="false" ht="51" outlineLevel="0" r="212" s="56">
      <c r="A212" s="32" t="s">
        <v>430</v>
      </c>
      <c r="B212" s="33"/>
      <c r="C212" s="32" t="s">
        <v>431</v>
      </c>
      <c r="D212" s="35" t="s">
        <v>71</v>
      </c>
      <c r="E212" s="58" t="n">
        <v>2.15</v>
      </c>
      <c r="F212" s="58" t="n">
        <v>0.11</v>
      </c>
      <c r="G212" s="58" t="n">
        <v>2.26</v>
      </c>
    </row>
    <row collapsed="false" customFormat="true" customHeight="true" hidden="false" ht="51" outlineLevel="0" r="213" s="56">
      <c r="A213" s="32" t="s">
        <v>432</v>
      </c>
      <c r="B213" s="33"/>
      <c r="C213" s="32" t="s">
        <v>433</v>
      </c>
      <c r="D213" s="35" t="s">
        <v>71</v>
      </c>
      <c r="E213" s="58" t="n">
        <v>2.3</v>
      </c>
      <c r="F213" s="58" t="n">
        <v>0.11</v>
      </c>
      <c r="G213" s="58" t="n">
        <v>2.41</v>
      </c>
    </row>
    <row collapsed="false" customFormat="true" customHeight="true" hidden="false" ht="25.5" outlineLevel="0" r="214" s="56">
      <c r="A214" s="32" t="s">
        <v>434</v>
      </c>
      <c r="B214" s="33"/>
      <c r="C214" s="32" t="s">
        <v>435</v>
      </c>
      <c r="D214" s="35" t="s">
        <v>152</v>
      </c>
      <c r="E214" s="58" t="n">
        <v>49.85</v>
      </c>
      <c r="F214" s="58" t="n">
        <v>6.08</v>
      </c>
      <c r="G214" s="58" t="n">
        <v>55.93</v>
      </c>
    </row>
    <row collapsed="false" customFormat="true" customHeight="true" hidden="false" ht="25.5" outlineLevel="0" r="215" s="56">
      <c r="A215" s="32" t="s">
        <v>436</v>
      </c>
      <c r="B215" s="33"/>
      <c r="C215" s="32" t="s">
        <v>437</v>
      </c>
      <c r="D215" s="35" t="s">
        <v>152</v>
      </c>
      <c r="E215" s="58" t="n">
        <v>58.7</v>
      </c>
      <c r="F215" s="58" t="n">
        <v>7.16</v>
      </c>
      <c r="G215" s="58" t="n">
        <v>65.86</v>
      </c>
    </row>
    <row collapsed="false" customFormat="false" customHeight="true" hidden="false" ht="15" outlineLevel="0" r="216">
      <c r="A216" s="38" t="s">
        <v>438</v>
      </c>
      <c r="B216" s="39" t="s">
        <v>439</v>
      </c>
      <c r="C216" s="38"/>
      <c r="D216" s="40"/>
      <c r="E216" s="59"/>
      <c r="F216" s="59"/>
      <c r="G216" s="59"/>
    </row>
    <row collapsed="false" customFormat="true" customHeight="true" hidden="false" ht="12.75" outlineLevel="0" r="217" s="56">
      <c r="A217" s="32" t="s">
        <v>440</v>
      </c>
      <c r="B217" s="33"/>
      <c r="C217" s="32" t="s">
        <v>441</v>
      </c>
      <c r="D217" s="35" t="s">
        <v>71</v>
      </c>
      <c r="E217" s="58" t="n">
        <v>5.01</v>
      </c>
      <c r="F217" s="58" t="n">
        <v>3.89</v>
      </c>
      <c r="G217" s="58" t="n">
        <v>8.9</v>
      </c>
    </row>
    <row collapsed="false" customFormat="true" customHeight="true" hidden="false" ht="12.75" outlineLevel="0" r="218" s="56">
      <c r="A218" s="32" t="s">
        <v>442</v>
      </c>
      <c r="B218" s="33"/>
      <c r="C218" s="32" t="s">
        <v>443</v>
      </c>
      <c r="D218" s="35" t="s">
        <v>127</v>
      </c>
      <c r="E218" s="58" t="n">
        <v>0.61</v>
      </c>
      <c r="F218" s="58" t="n">
        <v>0.28</v>
      </c>
      <c r="G218" s="58" t="n">
        <v>0.89</v>
      </c>
    </row>
    <row collapsed="false" customFormat="true" customHeight="true" hidden="false" ht="12.75" outlineLevel="0" r="219" s="56">
      <c r="A219" s="32" t="s">
        <v>444</v>
      </c>
      <c r="B219" s="33"/>
      <c r="C219" s="32" t="s">
        <v>445</v>
      </c>
      <c r="D219" s="35" t="s">
        <v>127</v>
      </c>
      <c r="E219" s="58" t="n">
        <v>0.61</v>
      </c>
      <c r="F219" s="58" t="n">
        <v>0.28</v>
      </c>
      <c r="G219" s="58" t="n">
        <v>0.89</v>
      </c>
    </row>
    <row collapsed="false" customFormat="true" customHeight="true" hidden="false" ht="12.75" outlineLevel="0" r="220" s="56">
      <c r="A220" s="32" t="s">
        <v>446</v>
      </c>
      <c r="B220" s="33"/>
      <c r="C220" s="32" t="s">
        <v>447</v>
      </c>
      <c r="D220" s="35" t="s">
        <v>71</v>
      </c>
      <c r="E220" s="58" t="n">
        <v>0.52</v>
      </c>
      <c r="F220" s="58" t="n">
        <v>0.56</v>
      </c>
      <c r="G220" s="58" t="n">
        <v>1.08</v>
      </c>
    </row>
    <row collapsed="false" customFormat="false" customHeight="true" hidden="false" ht="15" outlineLevel="0" r="221">
      <c r="A221" s="42" t="s">
        <v>448</v>
      </c>
      <c r="B221" s="42" t="s">
        <v>449</v>
      </c>
      <c r="C221" s="43"/>
      <c r="D221" s="44"/>
      <c r="E221" s="61"/>
      <c r="F221" s="61"/>
      <c r="G221" s="61"/>
    </row>
    <row collapsed="false" customFormat="false" customHeight="true" hidden="false" ht="15" outlineLevel="0" r="222">
      <c r="A222" s="23" t="s">
        <v>450</v>
      </c>
      <c r="B222" s="23" t="s">
        <v>451</v>
      </c>
      <c r="C222" s="24"/>
      <c r="D222" s="46"/>
      <c r="E222" s="62"/>
      <c r="F222" s="62"/>
      <c r="G222" s="62"/>
    </row>
    <row collapsed="false" customFormat="true" customHeight="true" hidden="false" ht="12.75" outlineLevel="0" r="223" s="56">
      <c r="A223" s="32" t="s">
        <v>452</v>
      </c>
      <c r="B223" s="33"/>
      <c r="C223" s="32" t="s">
        <v>453</v>
      </c>
      <c r="D223" s="35" t="s">
        <v>152</v>
      </c>
      <c r="E223" s="58" t="n">
        <v>0</v>
      </c>
      <c r="F223" s="58" t="n">
        <v>148.5</v>
      </c>
      <c r="G223" s="58" t="n">
        <v>148.5</v>
      </c>
    </row>
    <row collapsed="false" customFormat="true" customHeight="true" hidden="false" ht="12.75" outlineLevel="0" r="224" s="56">
      <c r="A224" s="32" t="s">
        <v>454</v>
      </c>
      <c r="B224" s="33"/>
      <c r="C224" s="32" t="s">
        <v>455</v>
      </c>
      <c r="D224" s="35" t="s">
        <v>152</v>
      </c>
      <c r="E224" s="58" t="n">
        <v>0</v>
      </c>
      <c r="F224" s="58" t="n">
        <v>270</v>
      </c>
      <c r="G224" s="58" t="n">
        <v>270</v>
      </c>
    </row>
    <row collapsed="false" customFormat="true" customHeight="true" hidden="false" ht="25.5" outlineLevel="0" r="225" s="56">
      <c r="A225" s="32" t="s">
        <v>456</v>
      </c>
      <c r="B225" s="33"/>
      <c r="C225" s="32" t="s">
        <v>457</v>
      </c>
      <c r="D225" s="35" t="s">
        <v>71</v>
      </c>
      <c r="E225" s="58" t="n">
        <v>0</v>
      </c>
      <c r="F225" s="58" t="n">
        <v>20.25</v>
      </c>
      <c r="G225" s="58" t="n">
        <v>20.25</v>
      </c>
    </row>
    <row collapsed="false" customFormat="true" customHeight="true" hidden="false" ht="51" outlineLevel="0" r="226" s="56">
      <c r="A226" s="32" t="s">
        <v>458</v>
      </c>
      <c r="B226" s="33"/>
      <c r="C226" s="32" t="s">
        <v>459</v>
      </c>
      <c r="D226" s="35" t="s">
        <v>152</v>
      </c>
      <c r="E226" s="58" t="n">
        <v>269.18</v>
      </c>
      <c r="F226" s="58" t="n">
        <v>81</v>
      </c>
      <c r="G226" s="58" t="n">
        <v>350.18</v>
      </c>
    </row>
    <row collapsed="false" customFormat="true" customHeight="true" hidden="false" ht="38.25" outlineLevel="0" r="227" s="56">
      <c r="A227" s="32" t="s">
        <v>460</v>
      </c>
      <c r="B227" s="33"/>
      <c r="C227" s="32" t="s">
        <v>461</v>
      </c>
      <c r="D227" s="35" t="s">
        <v>152</v>
      </c>
      <c r="E227" s="58" t="n">
        <v>257.48</v>
      </c>
      <c r="F227" s="58" t="n">
        <v>81</v>
      </c>
      <c r="G227" s="58" t="n">
        <v>338.48</v>
      </c>
    </row>
    <row collapsed="false" customFormat="true" customHeight="true" hidden="false" ht="51" outlineLevel="0" r="228" s="56">
      <c r="A228" s="32" t="s">
        <v>462</v>
      </c>
      <c r="B228" s="33"/>
      <c r="C228" s="32" t="s">
        <v>463</v>
      </c>
      <c r="D228" s="35" t="s">
        <v>152</v>
      </c>
      <c r="E228" s="58" t="n">
        <v>140.44</v>
      </c>
      <c r="F228" s="58" t="n">
        <v>54</v>
      </c>
      <c r="G228" s="58" t="n">
        <v>194.44</v>
      </c>
    </row>
    <row collapsed="false" customFormat="true" customHeight="true" hidden="false" ht="38.25" outlineLevel="0" r="229" s="56">
      <c r="A229" s="32" t="s">
        <v>464</v>
      </c>
      <c r="B229" s="33"/>
      <c r="C229" s="32" t="s">
        <v>465</v>
      </c>
      <c r="D229" s="35" t="s">
        <v>152</v>
      </c>
      <c r="E229" s="58" t="n">
        <v>128.74</v>
      </c>
      <c r="F229" s="58" t="n">
        <v>54</v>
      </c>
      <c r="G229" s="58" t="n">
        <v>182.74</v>
      </c>
    </row>
    <row collapsed="false" customFormat="true" customHeight="true" hidden="false" ht="51" outlineLevel="0" r="230" s="56">
      <c r="A230" s="32" t="s">
        <v>466</v>
      </c>
      <c r="B230" s="33"/>
      <c r="C230" s="32" t="s">
        <v>467</v>
      </c>
      <c r="D230" s="35" t="s">
        <v>71</v>
      </c>
      <c r="E230" s="58" t="n">
        <v>13.79</v>
      </c>
      <c r="F230" s="58" t="n">
        <v>5.4</v>
      </c>
      <c r="G230" s="58" t="n">
        <v>19.19</v>
      </c>
    </row>
    <row collapsed="false" customFormat="true" customHeight="true" hidden="false" ht="38.25" outlineLevel="0" r="231" s="56">
      <c r="A231" s="32" t="s">
        <v>468</v>
      </c>
      <c r="B231" s="33"/>
      <c r="C231" s="32" t="s">
        <v>469</v>
      </c>
      <c r="D231" s="35" t="s">
        <v>71</v>
      </c>
      <c r="E231" s="58" t="n">
        <v>12.87</v>
      </c>
      <c r="F231" s="58" t="n">
        <v>5.4</v>
      </c>
      <c r="G231" s="58" t="n">
        <v>18.27</v>
      </c>
    </row>
    <row collapsed="false" customFormat="true" customHeight="true" hidden="false" ht="51" outlineLevel="0" r="232" s="56">
      <c r="A232" s="32" t="s">
        <v>470</v>
      </c>
      <c r="B232" s="33"/>
      <c r="C232" s="32" t="s">
        <v>471</v>
      </c>
      <c r="D232" s="35" t="s">
        <v>152</v>
      </c>
      <c r="E232" s="58" t="n">
        <v>137.94</v>
      </c>
      <c r="F232" s="58" t="n">
        <v>54</v>
      </c>
      <c r="G232" s="58" t="n">
        <v>191.94</v>
      </c>
    </row>
    <row collapsed="false" customFormat="true" customHeight="true" hidden="false" ht="38.25" outlineLevel="0" r="233" s="56">
      <c r="A233" s="32" t="s">
        <v>472</v>
      </c>
      <c r="B233" s="33"/>
      <c r="C233" s="32" t="s">
        <v>473</v>
      </c>
      <c r="D233" s="35" t="s">
        <v>152</v>
      </c>
      <c r="E233" s="58" t="n">
        <v>128.74</v>
      </c>
      <c r="F233" s="58" t="n">
        <v>54</v>
      </c>
      <c r="G233" s="58" t="n">
        <v>182.74</v>
      </c>
    </row>
    <row collapsed="false" customFormat="false" customHeight="true" hidden="false" ht="15" outlineLevel="0" r="234">
      <c r="A234" s="38" t="s">
        <v>474</v>
      </c>
      <c r="B234" s="39" t="s">
        <v>475</v>
      </c>
      <c r="C234" s="38"/>
      <c r="D234" s="40"/>
      <c r="E234" s="59"/>
      <c r="F234" s="59"/>
      <c r="G234" s="59"/>
    </row>
    <row collapsed="false" customFormat="true" customHeight="true" hidden="false" ht="25.5" outlineLevel="0" r="235" s="56">
      <c r="A235" s="32" t="s">
        <v>476</v>
      </c>
      <c r="B235" s="33"/>
      <c r="C235" s="32" t="s">
        <v>477</v>
      </c>
      <c r="D235" s="35" t="s">
        <v>152</v>
      </c>
      <c r="E235" s="58" t="n">
        <v>0</v>
      </c>
      <c r="F235" s="58" t="n">
        <v>81</v>
      </c>
      <c r="G235" s="58" t="n">
        <v>81</v>
      </c>
    </row>
    <row collapsed="false" customFormat="true" customHeight="true" hidden="false" ht="25.5" outlineLevel="0" r="236" s="56">
      <c r="A236" s="32" t="s">
        <v>478</v>
      </c>
      <c r="B236" s="33"/>
      <c r="C236" s="32" t="s">
        <v>479</v>
      </c>
      <c r="D236" s="35" t="s">
        <v>152</v>
      </c>
      <c r="E236" s="58" t="n">
        <v>0</v>
      </c>
      <c r="F236" s="58" t="n">
        <v>54</v>
      </c>
      <c r="G236" s="58" t="n">
        <v>54</v>
      </c>
    </row>
    <row collapsed="false" customFormat="false" customHeight="true" hidden="false" ht="15" outlineLevel="0" r="237">
      <c r="A237" s="38" t="s">
        <v>480</v>
      </c>
      <c r="B237" s="39" t="s">
        <v>481</v>
      </c>
      <c r="C237" s="38"/>
      <c r="D237" s="40"/>
      <c r="E237" s="59"/>
      <c r="F237" s="59"/>
      <c r="G237" s="59"/>
    </row>
    <row collapsed="false" customFormat="true" customHeight="true" hidden="false" ht="12.75" outlineLevel="0" r="238" s="56">
      <c r="A238" s="32" t="s">
        <v>482</v>
      </c>
      <c r="B238" s="33"/>
      <c r="C238" s="32" t="s">
        <v>483</v>
      </c>
      <c r="D238" s="35" t="s">
        <v>71</v>
      </c>
      <c r="E238" s="58" t="n">
        <v>0</v>
      </c>
      <c r="F238" s="58" t="n">
        <v>2.02</v>
      </c>
      <c r="G238" s="58" t="n">
        <v>2.02</v>
      </c>
    </row>
    <row collapsed="false" customFormat="true" customHeight="true" hidden="false" ht="25.5" outlineLevel="0" r="239" s="56">
      <c r="A239" s="32" t="s">
        <v>484</v>
      </c>
      <c r="B239" s="33"/>
      <c r="C239" s="32" t="s">
        <v>485</v>
      </c>
      <c r="D239" s="35" t="s">
        <v>71</v>
      </c>
      <c r="E239" s="58" t="n">
        <v>0</v>
      </c>
      <c r="F239" s="58" t="n">
        <v>4.05</v>
      </c>
      <c r="G239" s="58" t="n">
        <v>4.05</v>
      </c>
    </row>
    <row collapsed="false" customFormat="true" customHeight="true" hidden="false" ht="25.5" outlineLevel="0" r="240" s="56">
      <c r="A240" s="32" t="s">
        <v>486</v>
      </c>
      <c r="B240" s="33"/>
      <c r="C240" s="32" t="s">
        <v>487</v>
      </c>
      <c r="D240" s="35" t="s">
        <v>71</v>
      </c>
      <c r="E240" s="58" t="n">
        <v>0</v>
      </c>
      <c r="F240" s="58" t="n">
        <v>6.75</v>
      </c>
      <c r="G240" s="58" t="n">
        <v>6.75</v>
      </c>
    </row>
    <row collapsed="false" customFormat="false" customHeight="true" hidden="false" ht="15" outlineLevel="0" r="241">
      <c r="A241" s="38" t="s">
        <v>488</v>
      </c>
      <c r="B241" s="39" t="s">
        <v>489</v>
      </c>
      <c r="C241" s="38"/>
      <c r="D241" s="40"/>
      <c r="E241" s="59"/>
      <c r="F241" s="59"/>
      <c r="G241" s="59"/>
    </row>
    <row collapsed="false" customFormat="true" customHeight="true" hidden="false" ht="25.5" outlineLevel="0" r="242" s="56">
      <c r="A242" s="32" t="s">
        <v>490</v>
      </c>
      <c r="B242" s="33"/>
      <c r="C242" s="32" t="s">
        <v>491</v>
      </c>
      <c r="D242" s="35" t="s">
        <v>71</v>
      </c>
      <c r="E242" s="58" t="n">
        <v>0</v>
      </c>
      <c r="F242" s="58" t="n">
        <v>8.1</v>
      </c>
      <c r="G242" s="58" t="n">
        <v>8.1</v>
      </c>
    </row>
    <row collapsed="false" customFormat="true" customHeight="true" hidden="false" ht="25.5" outlineLevel="0" r="243" s="56">
      <c r="A243" s="32" t="s">
        <v>492</v>
      </c>
      <c r="B243" s="33"/>
      <c r="C243" s="32" t="s">
        <v>493</v>
      </c>
      <c r="D243" s="35" t="s">
        <v>71</v>
      </c>
      <c r="E243" s="58" t="n">
        <v>0</v>
      </c>
      <c r="F243" s="58" t="n">
        <v>6.75</v>
      </c>
      <c r="G243" s="58" t="n">
        <v>6.75</v>
      </c>
    </row>
    <row collapsed="false" customFormat="true" customHeight="true" hidden="false" ht="38.25" outlineLevel="0" r="244" s="56">
      <c r="A244" s="32" t="s">
        <v>494</v>
      </c>
      <c r="B244" s="33"/>
      <c r="C244" s="32" t="s">
        <v>495</v>
      </c>
      <c r="D244" s="35" t="s">
        <v>127</v>
      </c>
      <c r="E244" s="58" t="n">
        <v>0</v>
      </c>
      <c r="F244" s="58" t="n">
        <v>2.02</v>
      </c>
      <c r="G244" s="58" t="n">
        <v>2.02</v>
      </c>
    </row>
    <row collapsed="false" customFormat="false" customHeight="true" hidden="false" ht="15" outlineLevel="0" r="245">
      <c r="A245" s="38" t="s">
        <v>496</v>
      </c>
      <c r="B245" s="39" t="s">
        <v>497</v>
      </c>
      <c r="C245" s="38"/>
      <c r="D245" s="40"/>
      <c r="E245" s="59"/>
      <c r="F245" s="59"/>
      <c r="G245" s="59"/>
    </row>
    <row collapsed="false" customFormat="true" customHeight="true" hidden="false" ht="25.5" outlineLevel="0" r="246" s="56">
      <c r="A246" s="32" t="s">
        <v>498</v>
      </c>
      <c r="B246" s="33"/>
      <c r="C246" s="32" t="s">
        <v>499</v>
      </c>
      <c r="D246" s="35" t="s">
        <v>71</v>
      </c>
      <c r="E246" s="58" t="n">
        <v>0</v>
      </c>
      <c r="F246" s="58" t="n">
        <v>5.4</v>
      </c>
      <c r="G246" s="58" t="n">
        <v>5.4</v>
      </c>
    </row>
    <row collapsed="false" customFormat="false" customHeight="true" hidden="false" ht="15" outlineLevel="0" r="247">
      <c r="A247" s="38" t="s">
        <v>500</v>
      </c>
      <c r="B247" s="39" t="s">
        <v>501</v>
      </c>
      <c r="C247" s="38"/>
      <c r="D247" s="40"/>
      <c r="E247" s="59"/>
      <c r="F247" s="59"/>
      <c r="G247" s="59"/>
    </row>
    <row collapsed="false" customFormat="true" customHeight="true" hidden="false" ht="51" outlineLevel="0" r="248" s="56">
      <c r="A248" s="32" t="s">
        <v>502</v>
      </c>
      <c r="B248" s="33"/>
      <c r="C248" s="32" t="s">
        <v>503</v>
      </c>
      <c r="D248" s="35" t="s">
        <v>71</v>
      </c>
      <c r="E248" s="58" t="n">
        <v>9.38</v>
      </c>
      <c r="F248" s="58" t="n">
        <v>6.75</v>
      </c>
      <c r="G248" s="58" t="n">
        <v>16.13</v>
      </c>
    </row>
    <row collapsed="false" customFormat="true" customHeight="true" hidden="false" ht="38.25" outlineLevel="0" r="249" s="56">
      <c r="A249" s="32" t="s">
        <v>504</v>
      </c>
      <c r="B249" s="33"/>
      <c r="C249" s="32" t="s">
        <v>505</v>
      </c>
      <c r="D249" s="35" t="s">
        <v>71</v>
      </c>
      <c r="E249" s="58" t="n">
        <v>0.88</v>
      </c>
      <c r="F249" s="58" t="n">
        <v>6.75</v>
      </c>
      <c r="G249" s="58" t="n">
        <v>7.63</v>
      </c>
    </row>
    <row collapsed="false" customFormat="false" customHeight="true" hidden="false" ht="15" outlineLevel="0" r="250">
      <c r="A250" s="38" t="s">
        <v>506</v>
      </c>
      <c r="B250" s="39" t="s">
        <v>507</v>
      </c>
      <c r="C250" s="38"/>
      <c r="D250" s="40"/>
      <c r="E250" s="59"/>
      <c r="F250" s="59"/>
      <c r="G250" s="59"/>
    </row>
    <row collapsed="false" customFormat="true" customHeight="true" hidden="false" ht="51" outlineLevel="0" r="251" s="56">
      <c r="A251" s="32" t="s">
        <v>508</v>
      </c>
      <c r="B251" s="33"/>
      <c r="C251" s="32" t="s">
        <v>509</v>
      </c>
      <c r="D251" s="35" t="s">
        <v>71</v>
      </c>
      <c r="E251" s="58" t="n">
        <v>14.15</v>
      </c>
      <c r="F251" s="58" t="n">
        <v>2.7</v>
      </c>
      <c r="G251" s="58" t="n">
        <v>16.85</v>
      </c>
    </row>
    <row collapsed="false" customFormat="true" customHeight="true" hidden="false" ht="38.25" outlineLevel="0" r="252" s="56">
      <c r="A252" s="32" t="s">
        <v>510</v>
      </c>
      <c r="B252" s="33"/>
      <c r="C252" s="32" t="s">
        <v>511</v>
      </c>
      <c r="D252" s="35" t="s">
        <v>71</v>
      </c>
      <c r="E252" s="58" t="n">
        <v>12.87</v>
      </c>
      <c r="F252" s="58" t="n">
        <v>2.7</v>
      </c>
      <c r="G252" s="58" t="n">
        <v>15.57</v>
      </c>
    </row>
    <row collapsed="false" customFormat="true" customHeight="true" hidden="false" ht="51" outlineLevel="0" r="253" s="56">
      <c r="A253" s="32" t="s">
        <v>512</v>
      </c>
      <c r="B253" s="33"/>
      <c r="C253" s="32" t="s">
        <v>513</v>
      </c>
      <c r="D253" s="35" t="s">
        <v>71</v>
      </c>
      <c r="E253" s="58" t="n">
        <v>6.01</v>
      </c>
      <c r="F253" s="58" t="n">
        <v>0.94</v>
      </c>
      <c r="G253" s="58" t="n">
        <v>6.95</v>
      </c>
    </row>
    <row collapsed="false" customFormat="true" customHeight="true" hidden="false" ht="38.25" outlineLevel="0" r="254" s="56">
      <c r="A254" s="32" t="s">
        <v>514</v>
      </c>
      <c r="B254" s="33"/>
      <c r="C254" s="32" t="s">
        <v>515</v>
      </c>
      <c r="D254" s="35" t="s">
        <v>71</v>
      </c>
      <c r="E254" s="58" t="n">
        <v>4.59</v>
      </c>
      <c r="F254" s="58" t="n">
        <v>0.94</v>
      </c>
      <c r="G254" s="58" t="n">
        <v>5.53</v>
      </c>
    </row>
    <row collapsed="false" customFormat="true" customHeight="true" hidden="false" ht="38.25" outlineLevel="0" r="255" s="56">
      <c r="A255" s="32" t="s">
        <v>516</v>
      </c>
      <c r="B255" s="33"/>
      <c r="C255" s="32" t="s">
        <v>517</v>
      </c>
      <c r="D255" s="35" t="s">
        <v>71</v>
      </c>
      <c r="E255" s="58" t="n">
        <v>7.84</v>
      </c>
      <c r="F255" s="58" t="n">
        <v>0.41</v>
      </c>
      <c r="G255" s="58" t="n">
        <v>8.25</v>
      </c>
    </row>
    <row collapsed="false" customFormat="false" customHeight="true" hidden="false" ht="15" outlineLevel="0" r="256">
      <c r="A256" s="38" t="s">
        <v>518</v>
      </c>
      <c r="B256" s="39" t="s">
        <v>519</v>
      </c>
      <c r="C256" s="38"/>
      <c r="D256" s="40"/>
      <c r="E256" s="59"/>
      <c r="F256" s="59"/>
      <c r="G256" s="59"/>
    </row>
    <row collapsed="false" customFormat="true" customHeight="true" hidden="false" ht="25.5" outlineLevel="0" r="257" s="56">
      <c r="A257" s="32" t="s">
        <v>520</v>
      </c>
      <c r="B257" s="33"/>
      <c r="C257" s="32" t="s">
        <v>521</v>
      </c>
      <c r="D257" s="35" t="s">
        <v>71</v>
      </c>
      <c r="E257" s="58" t="n">
        <v>0</v>
      </c>
      <c r="F257" s="58" t="n">
        <v>7.02</v>
      </c>
      <c r="G257" s="58" t="n">
        <v>7.02</v>
      </c>
    </row>
    <row collapsed="false" customFormat="true" customHeight="true" hidden="false" ht="25.5" outlineLevel="0" r="258" s="56">
      <c r="A258" s="32" t="s">
        <v>522</v>
      </c>
      <c r="B258" s="33"/>
      <c r="C258" s="32" t="s">
        <v>523</v>
      </c>
      <c r="D258" s="35" t="s">
        <v>71</v>
      </c>
      <c r="E258" s="58" t="n">
        <v>0</v>
      </c>
      <c r="F258" s="58" t="n">
        <v>4.05</v>
      </c>
      <c r="G258" s="58" t="n">
        <v>4.05</v>
      </c>
    </row>
    <row collapsed="false" customFormat="true" customHeight="true" hidden="false" ht="25.5" outlineLevel="0" r="259" s="56">
      <c r="A259" s="32" t="s">
        <v>524</v>
      </c>
      <c r="B259" s="33"/>
      <c r="C259" s="32" t="s">
        <v>525</v>
      </c>
      <c r="D259" s="35" t="s">
        <v>71</v>
      </c>
      <c r="E259" s="58" t="n">
        <v>0</v>
      </c>
      <c r="F259" s="58" t="n">
        <v>4.05</v>
      </c>
      <c r="G259" s="58" t="n">
        <v>4.05</v>
      </c>
    </row>
    <row collapsed="false" customFormat="true" customHeight="true" hidden="false" ht="25.5" outlineLevel="0" r="260" s="56">
      <c r="A260" s="32" t="s">
        <v>526</v>
      </c>
      <c r="B260" s="33"/>
      <c r="C260" s="32" t="s">
        <v>527</v>
      </c>
      <c r="D260" s="35" t="s">
        <v>71</v>
      </c>
      <c r="E260" s="58" t="n">
        <v>0</v>
      </c>
      <c r="F260" s="58" t="n">
        <v>4.45</v>
      </c>
      <c r="G260" s="58" t="n">
        <v>4.45</v>
      </c>
    </row>
    <row collapsed="false" customFormat="false" customHeight="true" hidden="false" ht="15" outlineLevel="0" r="261">
      <c r="A261" s="38" t="s">
        <v>528</v>
      </c>
      <c r="B261" s="39" t="s">
        <v>529</v>
      </c>
      <c r="C261" s="38"/>
      <c r="D261" s="40"/>
      <c r="E261" s="59"/>
      <c r="F261" s="59"/>
      <c r="G261" s="59"/>
    </row>
    <row collapsed="false" customFormat="true" customHeight="true" hidden="false" ht="25.5" outlineLevel="0" r="262" s="56">
      <c r="A262" s="32" t="s">
        <v>530</v>
      </c>
      <c r="B262" s="33"/>
      <c r="C262" s="32" t="s">
        <v>531</v>
      </c>
      <c r="D262" s="35" t="s">
        <v>71</v>
      </c>
      <c r="E262" s="58" t="n">
        <v>0</v>
      </c>
      <c r="F262" s="58" t="n">
        <v>10.85</v>
      </c>
      <c r="G262" s="58" t="n">
        <v>10.85</v>
      </c>
    </row>
    <row collapsed="false" customFormat="true" customHeight="true" hidden="false" ht="38.25" outlineLevel="0" r="263" s="56">
      <c r="A263" s="32" t="s">
        <v>532</v>
      </c>
      <c r="B263" s="33"/>
      <c r="C263" s="32" t="s">
        <v>533</v>
      </c>
      <c r="D263" s="35" t="s">
        <v>71</v>
      </c>
      <c r="E263" s="58" t="n">
        <v>0</v>
      </c>
      <c r="F263" s="58" t="n">
        <v>13.03</v>
      </c>
      <c r="G263" s="58" t="n">
        <v>13.03</v>
      </c>
    </row>
    <row collapsed="false" customFormat="true" customHeight="true" hidden="false" ht="25.5" outlineLevel="0" r="264" s="56">
      <c r="A264" s="32" t="s">
        <v>534</v>
      </c>
      <c r="B264" s="33"/>
      <c r="C264" s="32" t="s">
        <v>535</v>
      </c>
      <c r="D264" s="35" t="s">
        <v>127</v>
      </c>
      <c r="E264" s="58" t="n">
        <v>0</v>
      </c>
      <c r="F264" s="58" t="n">
        <v>4.35</v>
      </c>
      <c r="G264" s="58" t="n">
        <v>4.35</v>
      </c>
    </row>
    <row collapsed="false" customFormat="false" customHeight="true" hidden="false" ht="15" outlineLevel="0" r="265">
      <c r="A265" s="38" t="s">
        <v>536</v>
      </c>
      <c r="B265" s="39" t="s">
        <v>537</v>
      </c>
      <c r="C265" s="38"/>
      <c r="D265" s="40"/>
      <c r="E265" s="59"/>
      <c r="F265" s="59"/>
      <c r="G265" s="59"/>
    </row>
    <row collapsed="false" customFormat="true" customHeight="true" hidden="false" ht="25.5" outlineLevel="0" r="266" s="56">
      <c r="A266" s="32" t="s">
        <v>538</v>
      </c>
      <c r="B266" s="33"/>
      <c r="C266" s="32" t="s">
        <v>539</v>
      </c>
      <c r="D266" s="35" t="s">
        <v>127</v>
      </c>
      <c r="E266" s="58" t="n">
        <v>0.06</v>
      </c>
      <c r="F266" s="58" t="n">
        <v>0.85</v>
      </c>
      <c r="G266" s="58" t="n">
        <v>0.91</v>
      </c>
    </row>
    <row collapsed="false" customFormat="true" customHeight="true" hidden="false" ht="25.5" outlineLevel="0" r="267" s="56">
      <c r="A267" s="32" t="s">
        <v>540</v>
      </c>
      <c r="B267" s="33"/>
      <c r="C267" s="32" t="s">
        <v>541</v>
      </c>
      <c r="D267" s="35" t="s">
        <v>127</v>
      </c>
      <c r="E267" s="58" t="n">
        <v>0.48</v>
      </c>
      <c r="F267" s="58" t="n">
        <v>0.85</v>
      </c>
      <c r="G267" s="58" t="n">
        <v>1.33</v>
      </c>
    </row>
    <row collapsed="false" customFormat="true" customHeight="true" hidden="false" ht="25.5" outlineLevel="0" r="268" s="56">
      <c r="A268" s="32" t="s">
        <v>542</v>
      </c>
      <c r="B268" s="33"/>
      <c r="C268" s="32" t="s">
        <v>543</v>
      </c>
      <c r="D268" s="35" t="s">
        <v>71</v>
      </c>
      <c r="E268" s="58" t="n">
        <v>0.29</v>
      </c>
      <c r="F268" s="58" t="n">
        <v>1.69</v>
      </c>
      <c r="G268" s="58" t="n">
        <v>1.98</v>
      </c>
    </row>
    <row collapsed="false" customFormat="true" customHeight="true" hidden="false" ht="38.25" outlineLevel="0" r="269" s="56">
      <c r="A269" s="32" t="s">
        <v>544</v>
      </c>
      <c r="B269" s="33"/>
      <c r="C269" s="32" t="s">
        <v>545</v>
      </c>
      <c r="D269" s="35" t="s">
        <v>71</v>
      </c>
      <c r="E269" s="58" t="n">
        <v>2.4</v>
      </c>
      <c r="F269" s="58" t="n">
        <v>6.77</v>
      </c>
      <c r="G269" s="58" t="n">
        <v>9.17</v>
      </c>
    </row>
    <row collapsed="false" customFormat="true" customHeight="true" hidden="false" ht="25.5" outlineLevel="0" r="270" s="56">
      <c r="A270" s="32" t="s">
        <v>546</v>
      </c>
      <c r="B270" s="33"/>
      <c r="C270" s="32" t="s">
        <v>547</v>
      </c>
      <c r="D270" s="35" t="s">
        <v>71</v>
      </c>
      <c r="E270" s="58" t="n">
        <v>0.29</v>
      </c>
      <c r="F270" s="58" t="n">
        <v>5.08</v>
      </c>
      <c r="G270" s="58" t="n">
        <v>5.37</v>
      </c>
    </row>
    <row collapsed="false" customFormat="true" customHeight="true" hidden="false" ht="25.5" outlineLevel="0" r="271" s="56">
      <c r="A271" s="32" t="s">
        <v>548</v>
      </c>
      <c r="B271" s="33"/>
      <c r="C271" s="32" t="s">
        <v>549</v>
      </c>
      <c r="D271" s="35" t="s">
        <v>71</v>
      </c>
      <c r="E271" s="58" t="n">
        <v>2.4</v>
      </c>
      <c r="F271" s="58" t="n">
        <v>5.08</v>
      </c>
      <c r="G271" s="58" t="n">
        <v>7.48</v>
      </c>
    </row>
    <row collapsed="false" customFormat="true" customHeight="true" hidden="false" ht="25.5" outlineLevel="0" r="272" s="56">
      <c r="A272" s="32" t="s">
        <v>550</v>
      </c>
      <c r="B272" s="33"/>
      <c r="C272" s="32" t="s">
        <v>551</v>
      </c>
      <c r="D272" s="35" t="s">
        <v>71</v>
      </c>
      <c r="E272" s="58" t="n">
        <v>0.29</v>
      </c>
      <c r="F272" s="58" t="n">
        <v>3.39</v>
      </c>
      <c r="G272" s="58" t="n">
        <v>3.68</v>
      </c>
    </row>
    <row collapsed="false" customFormat="false" customHeight="true" hidden="false" ht="15" outlineLevel="0" r="273">
      <c r="A273" s="42" t="s">
        <v>552</v>
      </c>
      <c r="B273" s="42" t="s">
        <v>553</v>
      </c>
      <c r="C273" s="43"/>
      <c r="D273" s="44"/>
      <c r="E273" s="61"/>
      <c r="F273" s="61"/>
      <c r="G273" s="61"/>
    </row>
    <row collapsed="false" customFormat="false" customHeight="true" hidden="false" ht="15" outlineLevel="0" r="274">
      <c r="A274" s="23" t="s">
        <v>554</v>
      </c>
      <c r="B274" s="23" t="s">
        <v>555</v>
      </c>
      <c r="C274" s="24"/>
      <c r="D274" s="46"/>
      <c r="E274" s="62"/>
      <c r="F274" s="62"/>
      <c r="G274" s="62"/>
    </row>
    <row collapsed="false" customFormat="true" customHeight="true" hidden="false" ht="25.5" outlineLevel="0" r="275" s="56">
      <c r="A275" s="32" t="s">
        <v>556</v>
      </c>
      <c r="B275" s="33"/>
      <c r="C275" s="32" t="s">
        <v>557</v>
      </c>
      <c r="D275" s="35" t="s">
        <v>71</v>
      </c>
      <c r="E275" s="58" t="n">
        <v>0</v>
      </c>
      <c r="F275" s="58" t="n">
        <v>24.64</v>
      </c>
      <c r="G275" s="58" t="n">
        <v>24.64</v>
      </c>
    </row>
    <row collapsed="false" customFormat="true" customHeight="true" hidden="false" ht="25.5" outlineLevel="0" r="276" s="56">
      <c r="A276" s="32" t="s">
        <v>558</v>
      </c>
      <c r="B276" s="33"/>
      <c r="C276" s="32" t="s">
        <v>559</v>
      </c>
      <c r="D276" s="35" t="s">
        <v>71</v>
      </c>
      <c r="E276" s="58" t="n">
        <v>0</v>
      </c>
      <c r="F276" s="58" t="n">
        <v>21.35</v>
      </c>
      <c r="G276" s="58" t="n">
        <v>21.35</v>
      </c>
    </row>
    <row collapsed="false" customFormat="true" customHeight="true" hidden="false" ht="25.5" outlineLevel="0" r="277" s="56">
      <c r="A277" s="32" t="s">
        <v>560</v>
      </c>
      <c r="B277" s="33"/>
      <c r="C277" s="32" t="s">
        <v>561</v>
      </c>
      <c r="D277" s="35" t="s">
        <v>71</v>
      </c>
      <c r="E277" s="58" t="n">
        <v>0</v>
      </c>
      <c r="F277" s="58" t="n">
        <v>13.14</v>
      </c>
      <c r="G277" s="58" t="n">
        <v>13.14</v>
      </c>
    </row>
    <row collapsed="false" customFormat="true" customHeight="true" hidden="false" ht="25.5" outlineLevel="0" r="278" s="56">
      <c r="A278" s="32" t="s">
        <v>562</v>
      </c>
      <c r="B278" s="33"/>
      <c r="C278" s="32" t="s">
        <v>563</v>
      </c>
      <c r="D278" s="35" t="s">
        <v>71</v>
      </c>
      <c r="E278" s="58" t="n">
        <v>1.5</v>
      </c>
      <c r="F278" s="58" t="n">
        <v>0.46</v>
      </c>
      <c r="G278" s="58" t="n">
        <v>1.96</v>
      </c>
    </row>
    <row collapsed="false" customFormat="true" customHeight="true" hidden="false" ht="25.5" outlineLevel="0" r="279" s="56">
      <c r="A279" s="32" t="s">
        <v>564</v>
      </c>
      <c r="B279" s="33"/>
      <c r="C279" s="32" t="s">
        <v>565</v>
      </c>
      <c r="D279" s="35" t="s">
        <v>127</v>
      </c>
      <c r="E279" s="58" t="n">
        <v>0</v>
      </c>
      <c r="F279" s="58" t="n">
        <v>2.84</v>
      </c>
      <c r="G279" s="58" t="n">
        <v>2.84</v>
      </c>
    </row>
    <row collapsed="false" customFormat="true" customHeight="true" hidden="false" ht="12.75" outlineLevel="0" r="280" s="56">
      <c r="A280" s="32" t="s">
        <v>566</v>
      </c>
      <c r="B280" s="33"/>
      <c r="C280" s="32" t="s">
        <v>567</v>
      </c>
      <c r="D280" s="35" t="s">
        <v>127</v>
      </c>
      <c r="E280" s="58" t="n">
        <v>0</v>
      </c>
      <c r="F280" s="58" t="n">
        <v>8.37</v>
      </c>
      <c r="G280" s="58" t="n">
        <v>8.37</v>
      </c>
    </row>
    <row collapsed="false" customFormat="false" customHeight="true" hidden="false" ht="15" outlineLevel="0" r="281">
      <c r="A281" s="38" t="s">
        <v>568</v>
      </c>
      <c r="B281" s="39" t="s">
        <v>569</v>
      </c>
      <c r="C281" s="38"/>
      <c r="D281" s="40"/>
      <c r="E281" s="59"/>
      <c r="F281" s="59"/>
      <c r="G281" s="59"/>
    </row>
    <row collapsed="false" customFormat="true" customHeight="true" hidden="false" ht="25.5" outlineLevel="0" r="282" s="56">
      <c r="A282" s="32" t="s">
        <v>570</v>
      </c>
      <c r="B282" s="33"/>
      <c r="C282" s="32" t="s">
        <v>571</v>
      </c>
      <c r="D282" s="35" t="s">
        <v>127</v>
      </c>
      <c r="E282" s="58" t="n">
        <v>0</v>
      </c>
      <c r="F282" s="58" t="n">
        <v>0.9</v>
      </c>
      <c r="G282" s="58" t="n">
        <v>0.9</v>
      </c>
    </row>
    <row collapsed="false" customFormat="true" customHeight="true" hidden="false" ht="25.5" outlineLevel="0" r="283" s="56">
      <c r="A283" s="32" t="s">
        <v>572</v>
      </c>
      <c r="B283" s="33"/>
      <c r="C283" s="32" t="s">
        <v>573</v>
      </c>
      <c r="D283" s="35" t="s">
        <v>127</v>
      </c>
      <c r="E283" s="58" t="n">
        <v>0</v>
      </c>
      <c r="F283" s="58" t="n">
        <v>3</v>
      </c>
      <c r="G283" s="58" t="n">
        <v>3</v>
      </c>
    </row>
    <row collapsed="false" customFormat="true" customHeight="true" hidden="false" ht="25.5" outlineLevel="0" r="284" s="56">
      <c r="A284" s="32" t="s">
        <v>574</v>
      </c>
      <c r="B284" s="33"/>
      <c r="C284" s="32" t="s">
        <v>575</v>
      </c>
      <c r="D284" s="35" t="s">
        <v>71</v>
      </c>
      <c r="E284" s="58" t="n">
        <v>0</v>
      </c>
      <c r="F284" s="58" t="n">
        <v>16.45</v>
      </c>
      <c r="G284" s="58" t="n">
        <v>16.45</v>
      </c>
    </row>
    <row collapsed="false" customFormat="true" customHeight="true" hidden="false" ht="25.5" outlineLevel="0" r="285" s="56">
      <c r="A285" s="32" t="s">
        <v>576</v>
      </c>
      <c r="B285" s="33"/>
      <c r="C285" s="32" t="s">
        <v>577</v>
      </c>
      <c r="D285" s="35" t="s">
        <v>71</v>
      </c>
      <c r="E285" s="58" t="n">
        <v>0</v>
      </c>
      <c r="F285" s="58" t="n">
        <v>13.47</v>
      </c>
      <c r="G285" s="58" t="n">
        <v>13.47</v>
      </c>
    </row>
    <row collapsed="false" customFormat="true" customHeight="true" hidden="false" ht="25.5" outlineLevel="0" r="286" s="56">
      <c r="A286" s="32" t="s">
        <v>578</v>
      </c>
      <c r="B286" s="33"/>
      <c r="C286" s="32" t="s">
        <v>579</v>
      </c>
      <c r="D286" s="35" t="s">
        <v>71</v>
      </c>
      <c r="E286" s="58" t="n">
        <v>0</v>
      </c>
      <c r="F286" s="58" t="n">
        <v>11.97</v>
      </c>
      <c r="G286" s="58" t="n">
        <v>11.97</v>
      </c>
    </row>
    <row collapsed="false" customFormat="true" customHeight="true" hidden="false" ht="25.5" outlineLevel="0" r="287" s="56">
      <c r="A287" s="32" t="s">
        <v>580</v>
      </c>
      <c r="B287" s="33"/>
      <c r="C287" s="32" t="s">
        <v>581</v>
      </c>
      <c r="D287" s="35" t="s">
        <v>71</v>
      </c>
      <c r="E287" s="58" t="n">
        <v>0</v>
      </c>
      <c r="F287" s="58" t="n">
        <v>8.98</v>
      </c>
      <c r="G287" s="58" t="n">
        <v>8.98</v>
      </c>
    </row>
    <row collapsed="false" customFormat="true" customHeight="true" hidden="false" ht="12.75" outlineLevel="0" r="288" s="56">
      <c r="A288" s="32" t="s">
        <v>582</v>
      </c>
      <c r="B288" s="33"/>
      <c r="C288" s="32" t="s">
        <v>583</v>
      </c>
      <c r="D288" s="35" t="s">
        <v>584</v>
      </c>
      <c r="E288" s="58" t="n">
        <v>1.51</v>
      </c>
      <c r="F288" s="58" t="n">
        <v>0</v>
      </c>
      <c r="G288" s="58" t="n">
        <v>1.51</v>
      </c>
    </row>
    <row collapsed="false" customFormat="false" customHeight="true" hidden="false" ht="15" outlineLevel="0" r="289">
      <c r="A289" s="38" t="s">
        <v>585</v>
      </c>
      <c r="B289" s="39" t="s">
        <v>586</v>
      </c>
      <c r="C289" s="38"/>
      <c r="D289" s="40"/>
      <c r="E289" s="59"/>
      <c r="F289" s="59"/>
      <c r="G289" s="59"/>
    </row>
    <row collapsed="false" customFormat="true" customHeight="true" hidden="false" ht="12.75" outlineLevel="0" r="290" s="56">
      <c r="A290" s="32" t="s">
        <v>587</v>
      </c>
      <c r="B290" s="33"/>
      <c r="C290" s="32" t="s">
        <v>588</v>
      </c>
      <c r="D290" s="35" t="s">
        <v>71</v>
      </c>
      <c r="E290" s="58" t="n">
        <v>0</v>
      </c>
      <c r="F290" s="58" t="n">
        <v>10.8</v>
      </c>
      <c r="G290" s="58" t="n">
        <v>10.8</v>
      </c>
    </row>
    <row collapsed="false" customFormat="true" customHeight="true" hidden="false" ht="25.5" outlineLevel="0" r="291" s="56">
      <c r="A291" s="32" t="s">
        <v>589</v>
      </c>
      <c r="B291" s="33"/>
      <c r="C291" s="32" t="s">
        <v>590</v>
      </c>
      <c r="D291" s="35" t="s">
        <v>71</v>
      </c>
      <c r="E291" s="58" t="n">
        <v>0</v>
      </c>
      <c r="F291" s="58" t="n">
        <v>5.4</v>
      </c>
      <c r="G291" s="58" t="n">
        <v>5.4</v>
      </c>
    </row>
    <row collapsed="false" customFormat="true" customHeight="true" hidden="false" ht="12.75" outlineLevel="0" r="292" s="56">
      <c r="A292" s="32" t="s">
        <v>591</v>
      </c>
      <c r="B292" s="33"/>
      <c r="C292" s="32" t="s">
        <v>592</v>
      </c>
      <c r="D292" s="35" t="s">
        <v>127</v>
      </c>
      <c r="E292" s="58" t="n">
        <v>0</v>
      </c>
      <c r="F292" s="58" t="n">
        <v>4.05</v>
      </c>
      <c r="G292" s="58" t="n">
        <v>4.05</v>
      </c>
    </row>
    <row collapsed="false" customFormat="true" customHeight="true" hidden="false" ht="25.5" outlineLevel="0" r="293" s="56">
      <c r="A293" s="32" t="s">
        <v>593</v>
      </c>
      <c r="B293" s="33"/>
      <c r="C293" s="32" t="s">
        <v>594</v>
      </c>
      <c r="D293" s="35" t="s">
        <v>127</v>
      </c>
      <c r="E293" s="58" t="n">
        <v>0</v>
      </c>
      <c r="F293" s="58" t="n">
        <v>6.75</v>
      </c>
      <c r="G293" s="58" t="n">
        <v>6.75</v>
      </c>
    </row>
    <row collapsed="false" customFormat="true" customHeight="true" hidden="false" ht="25.5" outlineLevel="0" r="294" s="56">
      <c r="A294" s="32" t="s">
        <v>595</v>
      </c>
      <c r="B294" s="33"/>
      <c r="C294" s="32" t="s">
        <v>596</v>
      </c>
      <c r="D294" s="35" t="s">
        <v>71</v>
      </c>
      <c r="E294" s="58" t="n">
        <v>0</v>
      </c>
      <c r="F294" s="58" t="n">
        <v>8.22</v>
      </c>
      <c r="G294" s="58" t="n">
        <v>8.22</v>
      </c>
    </row>
    <row collapsed="false" customFormat="false" customHeight="true" hidden="false" ht="15" outlineLevel="0" r="295">
      <c r="A295" s="38" t="s">
        <v>597</v>
      </c>
      <c r="B295" s="39" t="s">
        <v>598</v>
      </c>
      <c r="C295" s="38"/>
      <c r="D295" s="40"/>
      <c r="E295" s="59"/>
      <c r="F295" s="59"/>
      <c r="G295" s="59"/>
    </row>
    <row collapsed="false" customFormat="true" customHeight="true" hidden="false" ht="25.5" outlineLevel="0" r="296" s="56">
      <c r="A296" s="32" t="s">
        <v>599</v>
      </c>
      <c r="B296" s="33"/>
      <c r="C296" s="32" t="s">
        <v>600</v>
      </c>
      <c r="D296" s="35" t="s">
        <v>71</v>
      </c>
      <c r="E296" s="58" t="n">
        <v>0</v>
      </c>
      <c r="F296" s="58" t="n">
        <v>28.87</v>
      </c>
      <c r="G296" s="58" t="n">
        <v>28.87</v>
      </c>
    </row>
    <row collapsed="false" customFormat="true" customHeight="true" hidden="false" ht="25.5" outlineLevel="0" r="297" s="56">
      <c r="A297" s="32" t="s">
        <v>601</v>
      </c>
      <c r="B297" s="33"/>
      <c r="C297" s="32" t="s">
        <v>602</v>
      </c>
      <c r="D297" s="35" t="s">
        <v>71</v>
      </c>
      <c r="E297" s="58" t="n">
        <v>0</v>
      </c>
      <c r="F297" s="58" t="n">
        <v>17.55</v>
      </c>
      <c r="G297" s="58" t="n">
        <v>17.55</v>
      </c>
    </row>
    <row collapsed="false" customFormat="true" customHeight="true" hidden="false" ht="25.5" outlineLevel="0" r="298" s="56">
      <c r="A298" s="32" t="s">
        <v>603</v>
      </c>
      <c r="B298" s="33"/>
      <c r="C298" s="32" t="s">
        <v>604</v>
      </c>
      <c r="D298" s="35" t="s">
        <v>127</v>
      </c>
      <c r="E298" s="58" t="n">
        <v>0</v>
      </c>
      <c r="F298" s="58" t="n">
        <v>12.15</v>
      </c>
      <c r="G298" s="58" t="n">
        <v>12.15</v>
      </c>
    </row>
    <row collapsed="false" customFormat="true" customHeight="true" hidden="false" ht="25.5" outlineLevel="0" r="299" s="56">
      <c r="A299" s="32" t="s">
        <v>605</v>
      </c>
      <c r="B299" s="33"/>
      <c r="C299" s="32" t="s">
        <v>606</v>
      </c>
      <c r="D299" s="35" t="s">
        <v>127</v>
      </c>
      <c r="E299" s="58" t="n">
        <v>0</v>
      </c>
      <c r="F299" s="58" t="n">
        <v>13.5</v>
      </c>
      <c r="G299" s="58" t="n">
        <v>13.5</v>
      </c>
    </row>
    <row collapsed="false" customFormat="true" customHeight="true" hidden="false" ht="25.5" outlineLevel="0" r="300" s="56">
      <c r="A300" s="32" t="s">
        <v>607</v>
      </c>
      <c r="B300" s="33"/>
      <c r="C300" s="32" t="s">
        <v>608</v>
      </c>
      <c r="D300" s="35" t="s">
        <v>127</v>
      </c>
      <c r="E300" s="58" t="n">
        <v>0</v>
      </c>
      <c r="F300" s="58" t="n">
        <v>10.8</v>
      </c>
      <c r="G300" s="58" t="n">
        <v>10.8</v>
      </c>
    </row>
    <row collapsed="false" customFormat="false" customHeight="true" hidden="false" ht="15" outlineLevel="0" r="301">
      <c r="A301" s="38" t="s">
        <v>609</v>
      </c>
      <c r="B301" s="39" t="s">
        <v>610</v>
      </c>
      <c r="C301" s="38"/>
      <c r="D301" s="40"/>
      <c r="E301" s="59"/>
      <c r="F301" s="59"/>
      <c r="G301" s="59"/>
    </row>
    <row collapsed="false" customFormat="true" customHeight="true" hidden="false" ht="25.5" outlineLevel="0" r="302" s="56">
      <c r="A302" s="32" t="s">
        <v>611</v>
      </c>
      <c r="B302" s="33"/>
      <c r="C302" s="32" t="s">
        <v>612</v>
      </c>
      <c r="D302" s="35" t="s">
        <v>71</v>
      </c>
      <c r="E302" s="58" t="n">
        <v>0</v>
      </c>
      <c r="F302" s="58" t="n">
        <v>37.85</v>
      </c>
      <c r="G302" s="58" t="n">
        <v>37.85</v>
      </c>
    </row>
    <row collapsed="false" customFormat="true" customHeight="true" hidden="false" ht="12.75" outlineLevel="0" r="303" s="56">
      <c r="A303" s="32" t="s">
        <v>613</v>
      </c>
      <c r="B303" s="33"/>
      <c r="C303" s="32" t="s">
        <v>614</v>
      </c>
      <c r="D303" s="35" t="s">
        <v>71</v>
      </c>
      <c r="E303" s="58" t="n">
        <v>0</v>
      </c>
      <c r="F303" s="58" t="n">
        <v>8.1</v>
      </c>
      <c r="G303" s="58" t="n">
        <v>8.1</v>
      </c>
    </row>
    <row collapsed="false" customFormat="true" customHeight="true" hidden="false" ht="12.75" outlineLevel="0" r="304" s="56">
      <c r="A304" s="32" t="s">
        <v>615</v>
      </c>
      <c r="B304" s="33"/>
      <c r="C304" s="32" t="s">
        <v>616</v>
      </c>
      <c r="D304" s="35" t="s">
        <v>71</v>
      </c>
      <c r="E304" s="58" t="n">
        <v>0</v>
      </c>
      <c r="F304" s="58" t="n">
        <v>10.48</v>
      </c>
      <c r="G304" s="58" t="n">
        <v>10.48</v>
      </c>
    </row>
    <row collapsed="false" customFormat="true" customHeight="true" hidden="false" ht="12.75" outlineLevel="0" r="305" s="56">
      <c r="A305" s="32" t="s">
        <v>617</v>
      </c>
      <c r="B305" s="33"/>
      <c r="C305" s="32" t="s">
        <v>618</v>
      </c>
      <c r="D305" s="35" t="s">
        <v>71</v>
      </c>
      <c r="E305" s="58" t="n">
        <v>0</v>
      </c>
      <c r="F305" s="58" t="n">
        <v>17.95</v>
      </c>
      <c r="G305" s="58" t="n">
        <v>17.95</v>
      </c>
    </row>
    <row collapsed="false" customFormat="true" customHeight="true" hidden="false" ht="12.75" outlineLevel="0" r="306" s="56">
      <c r="A306" s="32" t="s">
        <v>619</v>
      </c>
      <c r="B306" s="33"/>
      <c r="C306" s="32" t="s">
        <v>620</v>
      </c>
      <c r="D306" s="35" t="s">
        <v>127</v>
      </c>
      <c r="E306" s="58" t="n">
        <v>0</v>
      </c>
      <c r="F306" s="58" t="n">
        <v>8.98</v>
      </c>
      <c r="G306" s="58" t="n">
        <v>8.98</v>
      </c>
    </row>
    <row collapsed="false" customFormat="true" customHeight="true" hidden="false" ht="25.5" outlineLevel="0" r="307" s="56">
      <c r="A307" s="32" t="s">
        <v>621</v>
      </c>
      <c r="B307" s="33"/>
      <c r="C307" s="32" t="s">
        <v>622</v>
      </c>
      <c r="D307" s="35" t="s">
        <v>127</v>
      </c>
      <c r="E307" s="58" t="n">
        <v>0</v>
      </c>
      <c r="F307" s="58" t="n">
        <v>2.02</v>
      </c>
      <c r="G307" s="58" t="n">
        <v>2.02</v>
      </c>
    </row>
    <row collapsed="false" customFormat="false" customHeight="true" hidden="false" ht="15" outlineLevel="0" r="308">
      <c r="A308" s="38" t="s">
        <v>623</v>
      </c>
      <c r="B308" s="39" t="s">
        <v>624</v>
      </c>
      <c r="C308" s="38"/>
      <c r="D308" s="40"/>
      <c r="E308" s="59"/>
      <c r="F308" s="59"/>
      <c r="G308" s="59"/>
    </row>
    <row collapsed="false" customFormat="true" customHeight="true" hidden="false" ht="25.5" outlineLevel="0" r="309" s="56">
      <c r="A309" s="32" t="s">
        <v>625</v>
      </c>
      <c r="B309" s="33"/>
      <c r="C309" s="32" t="s">
        <v>626</v>
      </c>
      <c r="D309" s="35" t="s">
        <v>71</v>
      </c>
      <c r="E309" s="58" t="n">
        <v>0</v>
      </c>
      <c r="F309" s="58" t="n">
        <v>37.85</v>
      </c>
      <c r="G309" s="58" t="n">
        <v>37.85</v>
      </c>
    </row>
    <row collapsed="false" customFormat="true" customHeight="true" hidden="false" ht="25.5" outlineLevel="0" r="310" s="56">
      <c r="A310" s="32" t="s">
        <v>627</v>
      </c>
      <c r="B310" s="33"/>
      <c r="C310" s="32" t="s">
        <v>628</v>
      </c>
      <c r="D310" s="35" t="s">
        <v>71</v>
      </c>
      <c r="E310" s="58" t="n">
        <v>0</v>
      </c>
      <c r="F310" s="58" t="n">
        <v>3</v>
      </c>
      <c r="G310" s="58" t="n">
        <v>3</v>
      </c>
    </row>
    <row collapsed="false" customFormat="true" customHeight="true" hidden="false" ht="25.5" outlineLevel="0" r="311" s="56">
      <c r="A311" s="32" t="s">
        <v>629</v>
      </c>
      <c r="B311" s="33"/>
      <c r="C311" s="32" t="s">
        <v>630</v>
      </c>
      <c r="D311" s="35" t="s">
        <v>127</v>
      </c>
      <c r="E311" s="58" t="n">
        <v>0</v>
      </c>
      <c r="F311" s="58" t="n">
        <v>2.78</v>
      </c>
      <c r="G311" s="58" t="n">
        <v>2.78</v>
      </c>
    </row>
    <row collapsed="false" customFormat="true" customHeight="true" hidden="false" ht="25.5" outlineLevel="0" r="312" s="56">
      <c r="A312" s="32" t="s">
        <v>631</v>
      </c>
      <c r="B312" s="33"/>
      <c r="C312" s="32" t="s">
        <v>632</v>
      </c>
      <c r="D312" s="35" t="s">
        <v>127</v>
      </c>
      <c r="E312" s="58" t="n">
        <v>0</v>
      </c>
      <c r="F312" s="58" t="n">
        <v>0.67</v>
      </c>
      <c r="G312" s="58" t="n">
        <v>0.67</v>
      </c>
    </row>
    <row collapsed="false" customFormat="true" customHeight="true" hidden="false" ht="25.5" outlineLevel="0" r="313" s="56">
      <c r="A313" s="32" t="s">
        <v>633</v>
      </c>
      <c r="B313" s="33"/>
      <c r="C313" s="32" t="s">
        <v>634</v>
      </c>
      <c r="D313" s="35" t="s">
        <v>71</v>
      </c>
      <c r="E313" s="58" t="n">
        <v>0</v>
      </c>
      <c r="F313" s="58" t="n">
        <v>32.92</v>
      </c>
      <c r="G313" s="58" t="n">
        <v>32.92</v>
      </c>
    </row>
    <row collapsed="false" customFormat="false" customHeight="true" hidden="false" ht="15" outlineLevel="0" r="314">
      <c r="A314" s="38" t="s">
        <v>635</v>
      </c>
      <c r="B314" s="39" t="s">
        <v>636</v>
      </c>
      <c r="C314" s="38"/>
      <c r="D314" s="40"/>
      <c r="E314" s="59"/>
      <c r="F314" s="59"/>
      <c r="G314" s="59"/>
    </row>
    <row collapsed="false" customFormat="true" customHeight="true" hidden="false" ht="25.5" outlineLevel="0" r="315" s="56">
      <c r="A315" s="32" t="s">
        <v>637</v>
      </c>
      <c r="B315" s="33"/>
      <c r="C315" s="32" t="s">
        <v>638</v>
      </c>
      <c r="D315" s="35" t="s">
        <v>71</v>
      </c>
      <c r="E315" s="58" t="n">
        <v>0</v>
      </c>
      <c r="F315" s="58" t="n">
        <v>8.37</v>
      </c>
      <c r="G315" s="58" t="n">
        <v>8.37</v>
      </c>
    </row>
    <row collapsed="false" customFormat="true" customHeight="true" hidden="false" ht="25.5" outlineLevel="0" r="316" s="56">
      <c r="A316" s="32" t="s">
        <v>639</v>
      </c>
      <c r="B316" s="33"/>
      <c r="C316" s="32" t="s">
        <v>640</v>
      </c>
      <c r="D316" s="35" t="s">
        <v>71</v>
      </c>
      <c r="E316" s="58" t="n">
        <v>0</v>
      </c>
      <c r="F316" s="58" t="n">
        <v>4.49</v>
      </c>
      <c r="G316" s="58" t="n">
        <v>4.49</v>
      </c>
    </row>
    <row collapsed="false" customFormat="true" customHeight="true" hidden="false" ht="25.5" outlineLevel="0" r="317" s="56">
      <c r="A317" s="32" t="s">
        <v>641</v>
      </c>
      <c r="B317" s="33"/>
      <c r="C317" s="32" t="s">
        <v>642</v>
      </c>
      <c r="D317" s="35" t="s">
        <v>71</v>
      </c>
      <c r="E317" s="58" t="n">
        <v>0</v>
      </c>
      <c r="F317" s="58" t="n">
        <v>3.38</v>
      </c>
      <c r="G317" s="58" t="n">
        <v>3.38</v>
      </c>
    </row>
    <row collapsed="false" customFormat="false" customHeight="true" hidden="false" ht="15" outlineLevel="0" r="318">
      <c r="A318" s="38" t="s">
        <v>643</v>
      </c>
      <c r="B318" s="39" t="s">
        <v>644</v>
      </c>
      <c r="C318" s="38"/>
      <c r="D318" s="40"/>
      <c r="E318" s="59"/>
      <c r="F318" s="59"/>
      <c r="G318" s="59"/>
    </row>
    <row collapsed="false" customFormat="true" customHeight="true" hidden="false" ht="12.75" outlineLevel="0" r="319" s="56">
      <c r="A319" s="32" t="s">
        <v>645</v>
      </c>
      <c r="B319" s="33"/>
      <c r="C319" s="32" t="s">
        <v>646</v>
      </c>
      <c r="D319" s="35" t="s">
        <v>19</v>
      </c>
      <c r="E319" s="58" t="n">
        <v>0</v>
      </c>
      <c r="F319" s="58" t="n">
        <v>14.97</v>
      </c>
      <c r="G319" s="58" t="n">
        <v>14.97</v>
      </c>
    </row>
    <row collapsed="false" customFormat="true" customHeight="true" hidden="false" ht="25.5" outlineLevel="0" r="320" s="56">
      <c r="A320" s="32" t="s">
        <v>647</v>
      </c>
      <c r="B320" s="33"/>
      <c r="C320" s="32" t="s">
        <v>648</v>
      </c>
      <c r="D320" s="35" t="s">
        <v>127</v>
      </c>
      <c r="E320" s="58" t="n">
        <v>0</v>
      </c>
      <c r="F320" s="58" t="n">
        <v>1.15</v>
      </c>
      <c r="G320" s="58" t="n">
        <v>1.15</v>
      </c>
    </row>
    <row collapsed="false" customFormat="true" customHeight="true" hidden="false" ht="25.5" outlineLevel="0" r="321" s="56">
      <c r="A321" s="32" t="s">
        <v>649</v>
      </c>
      <c r="B321" s="33"/>
      <c r="C321" s="32" t="s">
        <v>650</v>
      </c>
      <c r="D321" s="35" t="s">
        <v>127</v>
      </c>
      <c r="E321" s="58" t="n">
        <v>0</v>
      </c>
      <c r="F321" s="58" t="n">
        <v>8.98</v>
      </c>
      <c r="G321" s="58" t="n">
        <v>8.98</v>
      </c>
    </row>
    <row collapsed="false" customFormat="true" customHeight="true" hidden="false" ht="25.5" outlineLevel="0" r="322" s="56">
      <c r="A322" s="32" t="s">
        <v>651</v>
      </c>
      <c r="B322" s="33"/>
      <c r="C322" s="32" t="s">
        <v>652</v>
      </c>
      <c r="D322" s="35" t="s">
        <v>71</v>
      </c>
      <c r="E322" s="58" t="n">
        <v>0</v>
      </c>
      <c r="F322" s="58" t="n">
        <v>4.05</v>
      </c>
      <c r="G322" s="58" t="n">
        <v>4.05</v>
      </c>
    </row>
    <row collapsed="false" customFormat="true" customHeight="true" hidden="false" ht="12.75" outlineLevel="0" r="323" s="56">
      <c r="A323" s="32" t="s">
        <v>653</v>
      </c>
      <c r="B323" s="33"/>
      <c r="C323" s="32" t="s">
        <v>654</v>
      </c>
      <c r="D323" s="35" t="s">
        <v>71</v>
      </c>
      <c r="E323" s="58" t="n">
        <v>0</v>
      </c>
      <c r="F323" s="58" t="n">
        <v>13.47</v>
      </c>
      <c r="G323" s="58" t="n">
        <v>13.47</v>
      </c>
    </row>
    <row collapsed="false" customFormat="false" customHeight="true" hidden="false" ht="15" outlineLevel="0" r="324">
      <c r="A324" s="38" t="s">
        <v>655</v>
      </c>
      <c r="B324" s="39" t="s">
        <v>656</v>
      </c>
      <c r="C324" s="38"/>
      <c r="D324" s="40"/>
      <c r="E324" s="59"/>
      <c r="F324" s="59"/>
      <c r="G324" s="59"/>
    </row>
    <row collapsed="false" customFormat="true" customHeight="true" hidden="false" ht="12.75" outlineLevel="0" r="325" s="56">
      <c r="A325" s="32" t="s">
        <v>657</v>
      </c>
      <c r="B325" s="33"/>
      <c r="C325" s="32" t="s">
        <v>658</v>
      </c>
      <c r="D325" s="35" t="s">
        <v>71</v>
      </c>
      <c r="E325" s="58" t="n">
        <v>0</v>
      </c>
      <c r="F325" s="58" t="n">
        <v>20.95</v>
      </c>
      <c r="G325" s="58" t="n">
        <v>20.95</v>
      </c>
    </row>
    <row collapsed="false" customFormat="true" customHeight="true" hidden="false" ht="12.75" outlineLevel="0" r="326" s="56">
      <c r="A326" s="32" t="s">
        <v>659</v>
      </c>
      <c r="B326" s="33"/>
      <c r="C326" s="32" t="s">
        <v>660</v>
      </c>
      <c r="D326" s="35" t="s">
        <v>19</v>
      </c>
      <c r="E326" s="58" t="n">
        <v>0</v>
      </c>
      <c r="F326" s="58" t="n">
        <v>17.54</v>
      </c>
      <c r="G326" s="58" t="n">
        <v>17.54</v>
      </c>
    </row>
    <row collapsed="false" customFormat="true" customHeight="true" hidden="false" ht="25.5" outlineLevel="0" r="327" s="56">
      <c r="A327" s="32" t="s">
        <v>661</v>
      </c>
      <c r="B327" s="33"/>
      <c r="C327" s="32" t="s">
        <v>662</v>
      </c>
      <c r="D327" s="35" t="s">
        <v>127</v>
      </c>
      <c r="E327" s="58" t="n">
        <v>0</v>
      </c>
      <c r="F327" s="58" t="n">
        <v>7.18</v>
      </c>
      <c r="G327" s="58" t="n">
        <v>7.18</v>
      </c>
    </row>
    <row collapsed="false" customFormat="true" customHeight="true" hidden="false" ht="25.5" outlineLevel="0" r="328" s="56">
      <c r="A328" s="32" t="s">
        <v>663</v>
      </c>
      <c r="B328" s="33"/>
      <c r="C328" s="32" t="s">
        <v>664</v>
      </c>
      <c r="D328" s="35" t="s">
        <v>127</v>
      </c>
      <c r="E328" s="58" t="n">
        <v>0</v>
      </c>
      <c r="F328" s="58" t="n">
        <v>4.93</v>
      </c>
      <c r="G328" s="58" t="n">
        <v>4.93</v>
      </c>
    </row>
    <row collapsed="false" customFormat="true" customHeight="true" hidden="false" ht="12.75" outlineLevel="0" r="329" s="56">
      <c r="A329" s="32" t="s">
        <v>665</v>
      </c>
      <c r="B329" s="33"/>
      <c r="C329" s="32" t="s">
        <v>666</v>
      </c>
      <c r="D329" s="35" t="s">
        <v>71</v>
      </c>
      <c r="E329" s="58" t="n">
        <v>0</v>
      </c>
      <c r="F329" s="58" t="n">
        <v>20.95</v>
      </c>
      <c r="G329" s="58" t="n">
        <v>20.95</v>
      </c>
    </row>
    <row collapsed="false" customFormat="true" customHeight="true" hidden="false" ht="25.5" outlineLevel="0" r="330" s="56">
      <c r="A330" s="32" t="s">
        <v>667</v>
      </c>
      <c r="B330" s="33"/>
      <c r="C330" s="32" t="s">
        <v>668</v>
      </c>
      <c r="D330" s="35" t="s">
        <v>127</v>
      </c>
      <c r="E330" s="58" t="n">
        <v>0</v>
      </c>
      <c r="F330" s="58" t="n">
        <v>23.94</v>
      </c>
      <c r="G330" s="58" t="n">
        <v>23.94</v>
      </c>
    </row>
    <row collapsed="false" customFormat="true" customHeight="true" hidden="false" ht="25.5" outlineLevel="0" r="331" s="56">
      <c r="A331" s="32" t="s">
        <v>669</v>
      </c>
      <c r="B331" s="33"/>
      <c r="C331" s="32" t="s">
        <v>670</v>
      </c>
      <c r="D331" s="35" t="s">
        <v>19</v>
      </c>
      <c r="E331" s="58" t="n">
        <v>0</v>
      </c>
      <c r="F331" s="58" t="n">
        <v>17.55</v>
      </c>
      <c r="G331" s="58" t="n">
        <v>17.55</v>
      </c>
    </row>
    <row collapsed="false" customFormat="true" customHeight="true" hidden="false" ht="12.75" outlineLevel="0" r="332" s="56">
      <c r="A332" s="32" t="s">
        <v>671</v>
      </c>
      <c r="B332" s="33"/>
      <c r="C332" s="32" t="s">
        <v>672</v>
      </c>
      <c r="D332" s="35" t="s">
        <v>71</v>
      </c>
      <c r="E332" s="58" t="n">
        <v>0</v>
      </c>
      <c r="F332" s="58" t="n">
        <v>2.84</v>
      </c>
      <c r="G332" s="58" t="n">
        <v>2.84</v>
      </c>
    </row>
    <row collapsed="false" customFormat="false" customHeight="true" hidden="false" ht="15" outlineLevel="0" r="333">
      <c r="A333" s="38" t="s">
        <v>673</v>
      </c>
      <c r="B333" s="39" t="s">
        <v>674</v>
      </c>
      <c r="C333" s="38"/>
      <c r="D333" s="40"/>
      <c r="E333" s="59"/>
      <c r="F333" s="59"/>
      <c r="G333" s="59"/>
    </row>
    <row collapsed="false" customFormat="true" customHeight="true" hidden="false" ht="12.75" outlineLevel="0" r="334" s="56">
      <c r="A334" s="32" t="s">
        <v>675</v>
      </c>
      <c r="B334" s="33"/>
      <c r="C334" s="32" t="s">
        <v>676</v>
      </c>
      <c r="D334" s="35" t="s">
        <v>19</v>
      </c>
      <c r="E334" s="58" t="n">
        <v>0</v>
      </c>
      <c r="F334" s="58" t="n">
        <v>8.22</v>
      </c>
      <c r="G334" s="58" t="n">
        <v>8.22</v>
      </c>
    </row>
    <row collapsed="false" customFormat="true" customHeight="true" hidden="false" ht="12.75" outlineLevel="0" r="335" s="56">
      <c r="A335" s="32" t="s">
        <v>677</v>
      </c>
      <c r="B335" s="33"/>
      <c r="C335" s="32" t="s">
        <v>678</v>
      </c>
      <c r="D335" s="35" t="s">
        <v>19</v>
      </c>
      <c r="E335" s="58" t="n">
        <v>0</v>
      </c>
      <c r="F335" s="58" t="n">
        <v>3.28</v>
      </c>
      <c r="G335" s="58" t="n">
        <v>3.28</v>
      </c>
    </row>
    <row collapsed="false" customFormat="true" customHeight="true" hidden="false" ht="12.75" outlineLevel="0" r="336" s="56">
      <c r="A336" s="32" t="s">
        <v>679</v>
      </c>
      <c r="B336" s="33"/>
      <c r="C336" s="32" t="s">
        <v>680</v>
      </c>
      <c r="D336" s="35" t="s">
        <v>19</v>
      </c>
      <c r="E336" s="58" t="n">
        <v>0</v>
      </c>
      <c r="F336" s="58" t="n">
        <v>1.65</v>
      </c>
      <c r="G336" s="58" t="n">
        <v>1.65</v>
      </c>
    </row>
    <row collapsed="false" customFormat="true" customHeight="true" hidden="false" ht="25.5" outlineLevel="0" r="337" s="56">
      <c r="A337" s="32" t="s">
        <v>681</v>
      </c>
      <c r="B337" s="33"/>
      <c r="C337" s="32" t="s">
        <v>682</v>
      </c>
      <c r="D337" s="35" t="s">
        <v>19</v>
      </c>
      <c r="E337" s="58" t="n">
        <v>0</v>
      </c>
      <c r="F337" s="58" t="n">
        <v>12.95</v>
      </c>
      <c r="G337" s="58" t="n">
        <v>12.95</v>
      </c>
    </row>
    <row collapsed="false" customFormat="false" customHeight="true" hidden="false" ht="15" outlineLevel="0" r="338">
      <c r="A338" s="38" t="s">
        <v>683</v>
      </c>
      <c r="B338" s="39" t="s">
        <v>684</v>
      </c>
      <c r="C338" s="38"/>
      <c r="D338" s="40"/>
      <c r="E338" s="59"/>
      <c r="F338" s="59"/>
      <c r="G338" s="59"/>
    </row>
    <row collapsed="false" customFormat="true" customHeight="true" hidden="false" ht="25.5" outlineLevel="0" r="339" s="56">
      <c r="A339" s="32" t="s">
        <v>685</v>
      </c>
      <c r="B339" s="33"/>
      <c r="C339" s="32" t="s">
        <v>686</v>
      </c>
      <c r="D339" s="35" t="s">
        <v>19</v>
      </c>
      <c r="E339" s="58" t="n">
        <v>0</v>
      </c>
      <c r="F339" s="58" t="n">
        <v>29.53</v>
      </c>
      <c r="G339" s="58" t="n">
        <v>29.53</v>
      </c>
    </row>
    <row collapsed="false" customFormat="true" customHeight="true" hidden="false" ht="12.75" outlineLevel="0" r="340" s="56">
      <c r="A340" s="32" t="s">
        <v>687</v>
      </c>
      <c r="B340" s="33"/>
      <c r="C340" s="32" t="s">
        <v>688</v>
      </c>
      <c r="D340" s="35" t="s">
        <v>71</v>
      </c>
      <c r="E340" s="58" t="n">
        <v>0</v>
      </c>
      <c r="F340" s="58" t="n">
        <v>41.89</v>
      </c>
      <c r="G340" s="58" t="n">
        <v>41.89</v>
      </c>
    </row>
    <row collapsed="false" customFormat="true" customHeight="true" hidden="false" ht="12.75" outlineLevel="0" r="341" s="56">
      <c r="A341" s="32" t="s">
        <v>689</v>
      </c>
      <c r="B341" s="33"/>
      <c r="C341" s="32" t="s">
        <v>690</v>
      </c>
      <c r="D341" s="35" t="s">
        <v>19</v>
      </c>
      <c r="E341" s="58" t="n">
        <v>0</v>
      </c>
      <c r="F341" s="58" t="n">
        <v>9.85</v>
      </c>
      <c r="G341" s="58" t="n">
        <v>9.85</v>
      </c>
    </row>
    <row collapsed="false" customFormat="true" customHeight="true" hidden="false" ht="25.5" outlineLevel="0" r="342" s="56">
      <c r="A342" s="32" t="s">
        <v>691</v>
      </c>
      <c r="B342" s="33"/>
      <c r="C342" s="32" t="s">
        <v>692</v>
      </c>
      <c r="D342" s="35" t="s">
        <v>19</v>
      </c>
      <c r="E342" s="58" t="n">
        <v>0</v>
      </c>
      <c r="F342" s="58" t="n">
        <v>4.1</v>
      </c>
      <c r="G342" s="58" t="n">
        <v>4.1</v>
      </c>
    </row>
    <row collapsed="false" customFormat="true" customHeight="true" hidden="false" ht="12.75" outlineLevel="0" r="343" s="56">
      <c r="A343" s="32" t="s">
        <v>693</v>
      </c>
      <c r="B343" s="33"/>
      <c r="C343" s="32" t="s">
        <v>694</v>
      </c>
      <c r="D343" s="35" t="s">
        <v>19</v>
      </c>
      <c r="E343" s="58" t="n">
        <v>0</v>
      </c>
      <c r="F343" s="58" t="n">
        <v>37.75</v>
      </c>
      <c r="G343" s="58" t="n">
        <v>37.75</v>
      </c>
    </row>
    <row collapsed="false" customFormat="true" customHeight="true" hidden="false" ht="12.75" outlineLevel="0" r="344" s="56">
      <c r="A344" s="32" t="s">
        <v>695</v>
      </c>
      <c r="B344" s="33"/>
      <c r="C344" s="32" t="s">
        <v>696</v>
      </c>
      <c r="D344" s="35" t="s">
        <v>19</v>
      </c>
      <c r="E344" s="58" t="n">
        <v>0</v>
      </c>
      <c r="F344" s="58" t="n">
        <v>21.65</v>
      </c>
      <c r="G344" s="58" t="n">
        <v>21.65</v>
      </c>
    </row>
    <row collapsed="false" customFormat="true" customHeight="true" hidden="false" ht="12.75" outlineLevel="0" r="345" s="56">
      <c r="A345" s="32" t="s">
        <v>697</v>
      </c>
      <c r="B345" s="33"/>
      <c r="C345" s="32" t="s">
        <v>698</v>
      </c>
      <c r="D345" s="35" t="s">
        <v>19</v>
      </c>
      <c r="E345" s="58" t="n">
        <v>0</v>
      </c>
      <c r="F345" s="58" t="n">
        <v>21.65</v>
      </c>
      <c r="G345" s="58" t="n">
        <v>21.65</v>
      </c>
    </row>
    <row collapsed="false" customFormat="true" customHeight="true" hidden="false" ht="12.75" outlineLevel="0" r="346" s="56">
      <c r="A346" s="32" t="s">
        <v>699</v>
      </c>
      <c r="B346" s="33"/>
      <c r="C346" s="32" t="s">
        <v>700</v>
      </c>
      <c r="D346" s="35" t="s">
        <v>19</v>
      </c>
      <c r="E346" s="58" t="n">
        <v>0</v>
      </c>
      <c r="F346" s="58" t="n">
        <v>5.12</v>
      </c>
      <c r="G346" s="58" t="n">
        <v>5.12</v>
      </c>
    </row>
    <row collapsed="false" customFormat="true" customHeight="true" hidden="false" ht="12.75" outlineLevel="0" r="347" s="56">
      <c r="A347" s="32" t="s">
        <v>701</v>
      </c>
      <c r="B347" s="33"/>
      <c r="C347" s="32" t="s">
        <v>702</v>
      </c>
      <c r="D347" s="35" t="s">
        <v>19</v>
      </c>
      <c r="E347" s="58" t="n">
        <v>0</v>
      </c>
      <c r="F347" s="58" t="n">
        <v>7.87</v>
      </c>
      <c r="G347" s="58" t="n">
        <v>7.87</v>
      </c>
    </row>
    <row collapsed="false" customFormat="true" customHeight="true" hidden="false" ht="25.5" outlineLevel="0" r="348" s="56">
      <c r="A348" s="32" t="s">
        <v>703</v>
      </c>
      <c r="B348" s="33"/>
      <c r="C348" s="32" t="s">
        <v>704</v>
      </c>
      <c r="D348" s="35" t="s">
        <v>19</v>
      </c>
      <c r="E348" s="58" t="n">
        <v>0</v>
      </c>
      <c r="F348" s="58" t="n">
        <v>14.95</v>
      </c>
      <c r="G348" s="58" t="n">
        <v>14.95</v>
      </c>
    </row>
    <row collapsed="false" customFormat="false" customHeight="true" hidden="false" ht="15" outlineLevel="0" r="349">
      <c r="A349" s="38" t="s">
        <v>705</v>
      </c>
      <c r="B349" s="39" t="s">
        <v>706</v>
      </c>
      <c r="C349" s="38"/>
      <c r="D349" s="40"/>
      <c r="E349" s="59"/>
      <c r="F349" s="59"/>
      <c r="G349" s="59"/>
    </row>
    <row collapsed="false" customFormat="true" customHeight="true" hidden="false" ht="12.75" outlineLevel="0" r="350" s="56">
      <c r="A350" s="32" t="s">
        <v>707</v>
      </c>
      <c r="B350" s="33"/>
      <c r="C350" s="32" t="s">
        <v>708</v>
      </c>
      <c r="D350" s="35" t="s">
        <v>19</v>
      </c>
      <c r="E350" s="58" t="n">
        <v>0</v>
      </c>
      <c r="F350" s="58" t="n">
        <v>62.71</v>
      </c>
      <c r="G350" s="58" t="n">
        <v>62.71</v>
      </c>
    </row>
    <row collapsed="false" customFormat="true" customHeight="true" hidden="false" ht="12.75" outlineLevel="0" r="351" s="56">
      <c r="A351" s="32" t="s">
        <v>709</v>
      </c>
      <c r="B351" s="33"/>
      <c r="C351" s="32" t="s">
        <v>710</v>
      </c>
      <c r="D351" s="35" t="s">
        <v>19</v>
      </c>
      <c r="E351" s="58" t="n">
        <v>0</v>
      </c>
      <c r="F351" s="58" t="n">
        <v>49.78</v>
      </c>
      <c r="G351" s="58" t="n">
        <v>49.78</v>
      </c>
    </row>
    <row collapsed="false" customFormat="false" customHeight="true" hidden="false" ht="15" outlineLevel="0" r="352">
      <c r="A352" s="38" t="s">
        <v>711</v>
      </c>
      <c r="B352" s="39" t="s">
        <v>712</v>
      </c>
      <c r="C352" s="38"/>
      <c r="D352" s="40"/>
      <c r="E352" s="59"/>
      <c r="F352" s="59"/>
      <c r="G352" s="59"/>
    </row>
    <row collapsed="false" customFormat="true" customHeight="true" hidden="false" ht="25.5" outlineLevel="0" r="353" s="56">
      <c r="A353" s="32" t="s">
        <v>713</v>
      </c>
      <c r="B353" s="33"/>
      <c r="C353" s="32" t="s">
        <v>714</v>
      </c>
      <c r="D353" s="35" t="s">
        <v>71</v>
      </c>
      <c r="E353" s="58" t="n">
        <v>0</v>
      </c>
      <c r="F353" s="58" t="n">
        <v>4.05</v>
      </c>
      <c r="G353" s="58" t="n">
        <v>4.05</v>
      </c>
    </row>
    <row collapsed="false" customFormat="true" customHeight="true" hidden="false" ht="25.5" outlineLevel="0" r="354" s="56">
      <c r="A354" s="32" t="s">
        <v>715</v>
      </c>
      <c r="B354" s="33"/>
      <c r="C354" s="32" t="s">
        <v>716</v>
      </c>
      <c r="D354" s="35" t="s">
        <v>71</v>
      </c>
      <c r="E354" s="58" t="n">
        <v>0</v>
      </c>
      <c r="F354" s="58" t="n">
        <v>0.67</v>
      </c>
      <c r="G354" s="58" t="n">
        <v>0.67</v>
      </c>
    </row>
    <row collapsed="false" customFormat="false" customHeight="true" hidden="false" ht="15" outlineLevel="0" r="355">
      <c r="A355" s="38" t="s">
        <v>717</v>
      </c>
      <c r="B355" s="39" t="s">
        <v>718</v>
      </c>
      <c r="C355" s="38"/>
      <c r="D355" s="40"/>
      <c r="E355" s="59"/>
      <c r="F355" s="59"/>
      <c r="G355" s="59"/>
    </row>
    <row collapsed="false" customFormat="true" customHeight="true" hidden="false" ht="25.5" outlineLevel="0" r="356" s="56">
      <c r="A356" s="32" t="s">
        <v>719</v>
      </c>
      <c r="B356" s="33"/>
      <c r="C356" s="32" t="s">
        <v>720</v>
      </c>
      <c r="D356" s="35" t="s">
        <v>71</v>
      </c>
      <c r="E356" s="58" t="n">
        <v>0</v>
      </c>
      <c r="F356" s="58" t="n">
        <v>9.85</v>
      </c>
      <c r="G356" s="58" t="n">
        <v>9.85</v>
      </c>
    </row>
    <row collapsed="false" customFormat="true" customHeight="true" hidden="false" ht="12.75" outlineLevel="0" r="357" s="56">
      <c r="A357" s="32" t="s">
        <v>721</v>
      </c>
      <c r="B357" s="33"/>
      <c r="C357" s="32" t="s">
        <v>722</v>
      </c>
      <c r="D357" s="35" t="s">
        <v>71</v>
      </c>
      <c r="E357" s="58" t="n">
        <v>0</v>
      </c>
      <c r="F357" s="58" t="n">
        <v>29.92</v>
      </c>
      <c r="G357" s="58" t="n">
        <v>29.92</v>
      </c>
    </row>
    <row collapsed="false" customFormat="false" customHeight="true" hidden="false" ht="15" outlineLevel="0" r="358">
      <c r="A358" s="38" t="s">
        <v>723</v>
      </c>
      <c r="B358" s="39" t="s">
        <v>724</v>
      </c>
      <c r="C358" s="38"/>
      <c r="D358" s="40"/>
      <c r="E358" s="59"/>
      <c r="F358" s="59"/>
      <c r="G358" s="59"/>
    </row>
    <row collapsed="false" customFormat="true" customHeight="true" hidden="false" ht="25.5" outlineLevel="0" r="359" s="56">
      <c r="A359" s="32" t="s">
        <v>725</v>
      </c>
      <c r="B359" s="33"/>
      <c r="C359" s="32" t="s">
        <v>726</v>
      </c>
      <c r="D359" s="35" t="s">
        <v>19</v>
      </c>
      <c r="E359" s="58" t="n">
        <v>0</v>
      </c>
      <c r="F359" s="58" t="n">
        <v>13.27</v>
      </c>
      <c r="G359" s="58" t="n">
        <v>13.27</v>
      </c>
    </row>
    <row collapsed="false" customFormat="true" customHeight="true" hidden="false" ht="25.5" outlineLevel="0" r="360" s="56">
      <c r="A360" s="32" t="s">
        <v>727</v>
      </c>
      <c r="B360" s="33"/>
      <c r="C360" s="32" t="s">
        <v>728</v>
      </c>
      <c r="D360" s="35" t="s">
        <v>19</v>
      </c>
      <c r="E360" s="58" t="n">
        <v>0</v>
      </c>
      <c r="F360" s="58" t="n">
        <v>49.78</v>
      </c>
      <c r="G360" s="58" t="n">
        <v>49.78</v>
      </c>
    </row>
    <row collapsed="false" customFormat="true" customHeight="true" hidden="false" ht="12.75" outlineLevel="0" r="361" s="56">
      <c r="A361" s="32" t="s">
        <v>729</v>
      </c>
      <c r="B361" s="33"/>
      <c r="C361" s="32" t="s">
        <v>730</v>
      </c>
      <c r="D361" s="35" t="s">
        <v>19</v>
      </c>
      <c r="E361" s="58" t="n">
        <v>0</v>
      </c>
      <c r="F361" s="58" t="n">
        <v>16.6</v>
      </c>
      <c r="G361" s="58" t="n">
        <v>16.6</v>
      </c>
    </row>
    <row collapsed="false" customFormat="true" customHeight="true" hidden="false" ht="12.75" outlineLevel="0" r="362" s="56">
      <c r="A362" s="32" t="s">
        <v>731</v>
      </c>
      <c r="B362" s="33"/>
      <c r="C362" s="32" t="s">
        <v>732</v>
      </c>
      <c r="D362" s="35" t="s">
        <v>127</v>
      </c>
      <c r="E362" s="58" t="n">
        <v>0</v>
      </c>
      <c r="F362" s="58" t="n">
        <v>13.27</v>
      </c>
      <c r="G362" s="58" t="n">
        <v>13.27</v>
      </c>
    </row>
    <row collapsed="false" customFormat="true" customHeight="true" hidden="false" ht="12.75" outlineLevel="0" r="363" s="56">
      <c r="A363" s="32" t="s">
        <v>733</v>
      </c>
      <c r="B363" s="33"/>
      <c r="C363" s="32" t="s">
        <v>734</v>
      </c>
      <c r="D363" s="35" t="s">
        <v>19</v>
      </c>
      <c r="E363" s="58" t="n">
        <v>0</v>
      </c>
      <c r="F363" s="58" t="n">
        <v>4.97</v>
      </c>
      <c r="G363" s="58" t="n">
        <v>4.97</v>
      </c>
    </row>
    <row collapsed="false" customFormat="true" customHeight="true" hidden="false" ht="12.75" outlineLevel="0" r="364" s="56">
      <c r="A364" s="32" t="s">
        <v>735</v>
      </c>
      <c r="B364" s="33"/>
      <c r="C364" s="32" t="s">
        <v>736</v>
      </c>
      <c r="D364" s="35" t="s">
        <v>19</v>
      </c>
      <c r="E364" s="58" t="n">
        <v>0</v>
      </c>
      <c r="F364" s="58" t="n">
        <v>4.97</v>
      </c>
      <c r="G364" s="58" t="n">
        <v>4.97</v>
      </c>
    </row>
    <row collapsed="false" customFormat="true" customHeight="true" hidden="false" ht="12.75" outlineLevel="0" r="365" s="56">
      <c r="A365" s="32" t="s">
        <v>737</v>
      </c>
      <c r="B365" s="33"/>
      <c r="C365" s="32" t="s">
        <v>738</v>
      </c>
      <c r="D365" s="35" t="s">
        <v>19</v>
      </c>
      <c r="E365" s="58" t="n">
        <v>0</v>
      </c>
      <c r="F365" s="58" t="n">
        <v>33.18</v>
      </c>
      <c r="G365" s="58" t="n">
        <v>33.18</v>
      </c>
    </row>
    <row collapsed="false" customFormat="true" customHeight="true" hidden="false" ht="25.5" outlineLevel="0" r="366" s="56">
      <c r="A366" s="32" t="s">
        <v>739</v>
      </c>
      <c r="B366" s="33"/>
      <c r="C366" s="32" t="s">
        <v>740</v>
      </c>
      <c r="D366" s="35" t="s">
        <v>19</v>
      </c>
      <c r="E366" s="58" t="n">
        <v>0</v>
      </c>
      <c r="F366" s="58" t="n">
        <v>16.6</v>
      </c>
      <c r="G366" s="58" t="n">
        <v>16.6</v>
      </c>
    </row>
    <row collapsed="false" customFormat="true" customHeight="true" hidden="false" ht="25.5" outlineLevel="0" r="367" s="56">
      <c r="A367" s="32" t="s">
        <v>741</v>
      </c>
      <c r="B367" s="33"/>
      <c r="C367" s="32" t="s">
        <v>742</v>
      </c>
      <c r="D367" s="35" t="s">
        <v>19</v>
      </c>
      <c r="E367" s="58" t="n">
        <v>0</v>
      </c>
      <c r="F367" s="58" t="n">
        <v>14.93</v>
      </c>
      <c r="G367" s="58" t="n">
        <v>14.93</v>
      </c>
    </row>
    <row collapsed="false" customFormat="true" customHeight="true" hidden="false" ht="25.5" outlineLevel="0" r="368" s="56">
      <c r="A368" s="32" t="s">
        <v>743</v>
      </c>
      <c r="B368" s="33"/>
      <c r="C368" s="32" t="s">
        <v>744</v>
      </c>
      <c r="D368" s="35" t="s">
        <v>19</v>
      </c>
      <c r="E368" s="58" t="n">
        <v>0</v>
      </c>
      <c r="F368" s="58" t="n">
        <v>13.27</v>
      </c>
      <c r="G368" s="58" t="n">
        <v>13.27</v>
      </c>
    </row>
    <row collapsed="false" customFormat="true" customHeight="true" hidden="false" ht="25.5" outlineLevel="0" r="369" s="56">
      <c r="A369" s="32" t="s">
        <v>745</v>
      </c>
      <c r="B369" s="33"/>
      <c r="C369" s="32" t="s">
        <v>746</v>
      </c>
      <c r="D369" s="35" t="s">
        <v>19</v>
      </c>
      <c r="E369" s="58" t="n">
        <v>0</v>
      </c>
      <c r="F369" s="58" t="n">
        <v>13.27</v>
      </c>
      <c r="G369" s="58" t="n">
        <v>13.27</v>
      </c>
    </row>
    <row collapsed="false" customFormat="true" customHeight="true" hidden="false" ht="12.75" outlineLevel="0" r="370" s="56">
      <c r="A370" s="32" t="s">
        <v>747</v>
      </c>
      <c r="B370" s="33"/>
      <c r="C370" s="32" t="s">
        <v>748</v>
      </c>
      <c r="D370" s="35" t="s">
        <v>19</v>
      </c>
      <c r="E370" s="58" t="n">
        <v>0</v>
      </c>
      <c r="F370" s="58" t="n">
        <v>9.96</v>
      </c>
      <c r="G370" s="58" t="n">
        <v>9.96</v>
      </c>
    </row>
    <row collapsed="false" customFormat="false" customHeight="true" hidden="false" ht="15" outlineLevel="0" r="371">
      <c r="A371" s="38" t="s">
        <v>749</v>
      </c>
      <c r="B371" s="39" t="s">
        <v>750</v>
      </c>
      <c r="C371" s="38"/>
      <c r="D371" s="40"/>
      <c r="E371" s="59"/>
      <c r="F371" s="59"/>
      <c r="G371" s="59"/>
    </row>
    <row collapsed="false" customFormat="true" customHeight="true" hidden="false" ht="12.75" outlineLevel="0" r="372" s="56">
      <c r="A372" s="32" t="s">
        <v>751</v>
      </c>
      <c r="B372" s="33"/>
      <c r="C372" s="32" t="s">
        <v>752</v>
      </c>
      <c r="D372" s="35" t="s">
        <v>19</v>
      </c>
      <c r="E372" s="58" t="n">
        <v>0</v>
      </c>
      <c r="F372" s="58" t="n">
        <v>8.3</v>
      </c>
      <c r="G372" s="58" t="n">
        <v>8.3</v>
      </c>
    </row>
    <row collapsed="false" customFormat="true" customHeight="true" hidden="false" ht="25.5" outlineLevel="0" r="373" s="56">
      <c r="A373" s="32" t="s">
        <v>753</v>
      </c>
      <c r="B373" s="33"/>
      <c r="C373" s="32" t="s">
        <v>754</v>
      </c>
      <c r="D373" s="35" t="s">
        <v>127</v>
      </c>
      <c r="E373" s="58" t="n">
        <v>0</v>
      </c>
      <c r="F373" s="58" t="n">
        <v>11.62</v>
      </c>
      <c r="G373" s="58" t="n">
        <v>11.62</v>
      </c>
    </row>
    <row collapsed="false" customFormat="true" customHeight="true" hidden="false" ht="25.5" outlineLevel="0" r="374" s="56">
      <c r="A374" s="32" t="s">
        <v>755</v>
      </c>
      <c r="B374" s="33"/>
      <c r="C374" s="32" t="s">
        <v>756</v>
      </c>
      <c r="D374" s="35" t="s">
        <v>19</v>
      </c>
      <c r="E374" s="58" t="n">
        <v>0</v>
      </c>
      <c r="F374" s="58" t="n">
        <v>165.9</v>
      </c>
      <c r="G374" s="58" t="n">
        <v>165.9</v>
      </c>
    </row>
    <row collapsed="false" customFormat="true" customHeight="true" hidden="false" ht="25.5" outlineLevel="0" r="375" s="56">
      <c r="A375" s="32" t="s">
        <v>757</v>
      </c>
      <c r="B375" s="33"/>
      <c r="C375" s="32" t="s">
        <v>758</v>
      </c>
      <c r="D375" s="35" t="s">
        <v>19</v>
      </c>
      <c r="E375" s="58" t="n">
        <v>0</v>
      </c>
      <c r="F375" s="58" t="n">
        <v>132.72</v>
      </c>
      <c r="G375" s="58" t="n">
        <v>132.72</v>
      </c>
    </row>
    <row collapsed="false" customFormat="true" customHeight="true" hidden="false" ht="25.5" outlineLevel="0" r="376" s="56">
      <c r="A376" s="32" t="s">
        <v>759</v>
      </c>
      <c r="B376" s="33"/>
      <c r="C376" s="32" t="s">
        <v>760</v>
      </c>
      <c r="D376" s="35" t="s">
        <v>19</v>
      </c>
      <c r="E376" s="58" t="n">
        <v>0</v>
      </c>
      <c r="F376" s="58" t="n">
        <v>66.36</v>
      </c>
      <c r="G376" s="58" t="n">
        <v>66.36</v>
      </c>
    </row>
    <row collapsed="false" customFormat="true" customHeight="true" hidden="false" ht="25.5" outlineLevel="0" r="377" s="56">
      <c r="A377" s="32" t="s">
        <v>761</v>
      </c>
      <c r="B377" s="33"/>
      <c r="C377" s="32" t="s">
        <v>762</v>
      </c>
      <c r="D377" s="35" t="s">
        <v>19</v>
      </c>
      <c r="E377" s="58" t="n">
        <v>0</v>
      </c>
      <c r="F377" s="58" t="n">
        <v>36.85</v>
      </c>
      <c r="G377" s="58" t="n">
        <v>36.85</v>
      </c>
    </row>
    <row collapsed="false" customFormat="true" customHeight="true" hidden="false" ht="12.75" outlineLevel="0" r="378" s="56">
      <c r="A378" s="32" t="s">
        <v>763</v>
      </c>
      <c r="B378" s="33"/>
      <c r="C378" s="32" t="s">
        <v>764</v>
      </c>
      <c r="D378" s="35" t="s">
        <v>19</v>
      </c>
      <c r="E378" s="58" t="n">
        <v>0</v>
      </c>
      <c r="F378" s="58" t="n">
        <v>4.92</v>
      </c>
      <c r="G378" s="58" t="n">
        <v>4.92</v>
      </c>
    </row>
    <row collapsed="false" customFormat="true" customHeight="true" hidden="false" ht="25.5" outlineLevel="0" r="379" s="56">
      <c r="A379" s="32" t="s">
        <v>765</v>
      </c>
      <c r="B379" s="33"/>
      <c r="C379" s="32" t="s">
        <v>766</v>
      </c>
      <c r="D379" s="35" t="s">
        <v>19</v>
      </c>
      <c r="E379" s="58" t="n">
        <v>0</v>
      </c>
      <c r="F379" s="58" t="n">
        <v>5.91</v>
      </c>
      <c r="G379" s="58" t="n">
        <v>5.91</v>
      </c>
    </row>
    <row collapsed="false" customFormat="true" customHeight="true" hidden="false" ht="25.5" outlineLevel="0" r="380" s="56">
      <c r="A380" s="32" t="s">
        <v>767</v>
      </c>
      <c r="B380" s="33"/>
      <c r="C380" s="32" t="s">
        <v>768</v>
      </c>
      <c r="D380" s="35" t="s">
        <v>19</v>
      </c>
      <c r="E380" s="58" t="n">
        <v>0</v>
      </c>
      <c r="F380" s="58" t="n">
        <v>36.85</v>
      </c>
      <c r="G380" s="58" t="n">
        <v>36.85</v>
      </c>
    </row>
    <row collapsed="false" customFormat="true" customHeight="true" hidden="false" ht="12.75" outlineLevel="0" r="381" s="56">
      <c r="A381" s="32" t="s">
        <v>769</v>
      </c>
      <c r="B381" s="33"/>
      <c r="C381" s="32" t="s">
        <v>770</v>
      </c>
      <c r="D381" s="35" t="s">
        <v>127</v>
      </c>
      <c r="E381" s="58" t="n">
        <v>0</v>
      </c>
      <c r="F381" s="58" t="n">
        <v>8.3</v>
      </c>
      <c r="G381" s="58" t="n">
        <v>8.3</v>
      </c>
    </row>
    <row collapsed="false" customFormat="true" customHeight="true" hidden="false" ht="12.75" outlineLevel="0" r="382" s="56">
      <c r="A382" s="32" t="s">
        <v>771</v>
      </c>
      <c r="B382" s="33"/>
      <c r="C382" s="32" t="s">
        <v>772</v>
      </c>
      <c r="D382" s="35" t="s">
        <v>19</v>
      </c>
      <c r="E382" s="58" t="n">
        <v>0</v>
      </c>
      <c r="F382" s="58" t="n">
        <v>16.6</v>
      </c>
      <c r="G382" s="58" t="n">
        <v>16.6</v>
      </c>
    </row>
    <row collapsed="false" customFormat="true" customHeight="true" hidden="false" ht="25.5" outlineLevel="0" r="383" s="56">
      <c r="A383" s="32" t="s">
        <v>773</v>
      </c>
      <c r="B383" s="33"/>
      <c r="C383" s="32" t="s">
        <v>774</v>
      </c>
      <c r="D383" s="35" t="s">
        <v>19</v>
      </c>
      <c r="E383" s="58" t="n">
        <v>0</v>
      </c>
      <c r="F383" s="58" t="n">
        <v>13.27</v>
      </c>
      <c r="G383" s="58" t="n">
        <v>13.27</v>
      </c>
    </row>
    <row collapsed="false" customFormat="true" customHeight="true" hidden="false" ht="12.75" outlineLevel="0" r="384" s="56">
      <c r="A384" s="32" t="s">
        <v>775</v>
      </c>
      <c r="B384" s="33"/>
      <c r="C384" s="32" t="s">
        <v>776</v>
      </c>
      <c r="D384" s="35" t="s">
        <v>19</v>
      </c>
      <c r="E384" s="58" t="n">
        <v>0</v>
      </c>
      <c r="F384" s="58" t="n">
        <v>19.91</v>
      </c>
      <c r="G384" s="58" t="n">
        <v>19.91</v>
      </c>
    </row>
    <row collapsed="false" customFormat="true" customHeight="true" hidden="false" ht="25.5" outlineLevel="0" r="385" s="56">
      <c r="A385" s="32" t="s">
        <v>777</v>
      </c>
      <c r="B385" s="33"/>
      <c r="C385" s="32" t="s">
        <v>778</v>
      </c>
      <c r="D385" s="35" t="s">
        <v>19</v>
      </c>
      <c r="E385" s="58" t="n">
        <v>0</v>
      </c>
      <c r="F385" s="58" t="n">
        <v>16.6</v>
      </c>
      <c r="G385" s="58" t="n">
        <v>16.6</v>
      </c>
    </row>
    <row collapsed="false" customFormat="true" customHeight="true" hidden="false" ht="25.5" outlineLevel="0" r="386" s="56">
      <c r="A386" s="32" t="s">
        <v>779</v>
      </c>
      <c r="B386" s="33"/>
      <c r="C386" s="32" t="s">
        <v>780</v>
      </c>
      <c r="D386" s="35" t="s">
        <v>19</v>
      </c>
      <c r="E386" s="58" t="n">
        <v>0</v>
      </c>
      <c r="F386" s="58" t="n">
        <v>33.18</v>
      </c>
      <c r="G386" s="58" t="n">
        <v>33.18</v>
      </c>
    </row>
    <row collapsed="false" customFormat="true" customHeight="true" hidden="false" ht="25.5" outlineLevel="0" r="387" s="56">
      <c r="A387" s="32" t="s">
        <v>781</v>
      </c>
      <c r="B387" s="33"/>
      <c r="C387" s="32" t="s">
        <v>782</v>
      </c>
      <c r="D387" s="35" t="s">
        <v>19</v>
      </c>
      <c r="E387" s="58" t="n">
        <v>0</v>
      </c>
      <c r="F387" s="58" t="n">
        <v>49.78</v>
      </c>
      <c r="G387" s="58" t="n">
        <v>49.78</v>
      </c>
    </row>
    <row collapsed="false" customFormat="true" customHeight="true" hidden="false" ht="25.5" outlineLevel="0" r="388" s="56">
      <c r="A388" s="32" t="s">
        <v>783</v>
      </c>
      <c r="B388" s="33"/>
      <c r="C388" s="32" t="s">
        <v>784</v>
      </c>
      <c r="D388" s="35" t="s">
        <v>19</v>
      </c>
      <c r="E388" s="58" t="n">
        <v>0</v>
      </c>
      <c r="F388" s="58" t="n">
        <v>93.36</v>
      </c>
      <c r="G388" s="58" t="n">
        <v>93.36</v>
      </c>
    </row>
    <row collapsed="false" customFormat="true" customHeight="true" hidden="false" ht="12.75" outlineLevel="0" r="389" s="56">
      <c r="A389" s="32" t="s">
        <v>785</v>
      </c>
      <c r="B389" s="33"/>
      <c r="C389" s="32" t="s">
        <v>786</v>
      </c>
      <c r="D389" s="35" t="s">
        <v>19</v>
      </c>
      <c r="E389" s="58" t="n">
        <v>0</v>
      </c>
      <c r="F389" s="58" t="n">
        <v>24.89</v>
      </c>
      <c r="G389" s="58" t="n">
        <v>24.89</v>
      </c>
    </row>
    <row collapsed="false" customFormat="true" customHeight="true" hidden="false" ht="25.5" outlineLevel="0" r="390" s="56">
      <c r="A390" s="32" t="s">
        <v>787</v>
      </c>
      <c r="B390" s="33"/>
      <c r="C390" s="32" t="s">
        <v>788</v>
      </c>
      <c r="D390" s="35" t="s">
        <v>19</v>
      </c>
      <c r="E390" s="58" t="n">
        <v>0</v>
      </c>
      <c r="F390" s="58" t="n">
        <v>6.75</v>
      </c>
      <c r="G390" s="58" t="n">
        <v>6.75</v>
      </c>
    </row>
    <row collapsed="false" customFormat="true" customHeight="true" hidden="false" ht="12.75" outlineLevel="0" r="391" s="56">
      <c r="A391" s="32" t="s">
        <v>789</v>
      </c>
      <c r="B391" s="33"/>
      <c r="C391" s="32" t="s">
        <v>790</v>
      </c>
      <c r="D391" s="35" t="s">
        <v>19</v>
      </c>
      <c r="E391" s="58" t="n">
        <v>0</v>
      </c>
      <c r="F391" s="58" t="n">
        <v>13.23</v>
      </c>
      <c r="G391" s="58" t="n">
        <v>13.23</v>
      </c>
    </row>
    <row collapsed="false" customFormat="true" customHeight="true" hidden="false" ht="25.5" outlineLevel="0" r="392" s="56">
      <c r="A392" s="32" t="s">
        <v>791</v>
      </c>
      <c r="B392" s="33"/>
      <c r="C392" s="32" t="s">
        <v>792</v>
      </c>
      <c r="D392" s="35" t="s">
        <v>127</v>
      </c>
      <c r="E392" s="58" t="n">
        <v>0</v>
      </c>
      <c r="F392" s="58" t="n">
        <v>3.98</v>
      </c>
      <c r="G392" s="58" t="n">
        <v>3.98</v>
      </c>
    </row>
    <row collapsed="false" customFormat="true" customHeight="true" hidden="false" ht="25.5" outlineLevel="0" r="393" s="56">
      <c r="A393" s="32" t="s">
        <v>793</v>
      </c>
      <c r="B393" s="33"/>
      <c r="C393" s="32" t="s">
        <v>794</v>
      </c>
      <c r="D393" s="35" t="s">
        <v>127</v>
      </c>
      <c r="E393" s="58" t="n">
        <v>0</v>
      </c>
      <c r="F393" s="58" t="n">
        <v>1.99</v>
      </c>
      <c r="G393" s="58" t="n">
        <v>1.99</v>
      </c>
    </row>
    <row collapsed="false" customFormat="true" customHeight="true" hidden="false" ht="25.5" outlineLevel="0" r="394" s="56">
      <c r="A394" s="32" t="s">
        <v>795</v>
      </c>
      <c r="B394" s="33"/>
      <c r="C394" s="32" t="s">
        <v>796</v>
      </c>
      <c r="D394" s="35" t="s">
        <v>127</v>
      </c>
      <c r="E394" s="58" t="n">
        <v>0</v>
      </c>
      <c r="F394" s="58" t="n">
        <v>3.32</v>
      </c>
      <c r="G394" s="58" t="n">
        <v>3.32</v>
      </c>
    </row>
    <row collapsed="false" customFormat="true" customHeight="true" hidden="false" ht="25.5" outlineLevel="0" r="395" s="56">
      <c r="A395" s="32" t="s">
        <v>797</v>
      </c>
      <c r="B395" s="33"/>
      <c r="C395" s="32" t="s">
        <v>798</v>
      </c>
      <c r="D395" s="35" t="s">
        <v>127</v>
      </c>
      <c r="E395" s="58" t="n">
        <v>0</v>
      </c>
      <c r="F395" s="58" t="n">
        <v>1.65</v>
      </c>
      <c r="G395" s="58" t="n">
        <v>1.65</v>
      </c>
    </row>
    <row collapsed="false" customFormat="true" customHeight="true" hidden="false" ht="12.75" outlineLevel="0" r="396" s="56">
      <c r="A396" s="32" t="s">
        <v>799</v>
      </c>
      <c r="B396" s="33"/>
      <c r="C396" s="32" t="s">
        <v>800</v>
      </c>
      <c r="D396" s="35" t="s">
        <v>127</v>
      </c>
      <c r="E396" s="58" t="n">
        <v>0</v>
      </c>
      <c r="F396" s="58" t="n">
        <v>23.35</v>
      </c>
      <c r="G396" s="58" t="n">
        <v>23.35</v>
      </c>
    </row>
    <row collapsed="false" customFormat="true" customHeight="true" hidden="false" ht="12.75" outlineLevel="0" r="397" s="56">
      <c r="A397" s="32" t="s">
        <v>801</v>
      </c>
      <c r="B397" s="33"/>
      <c r="C397" s="32" t="s">
        <v>802</v>
      </c>
      <c r="D397" s="35" t="s">
        <v>127</v>
      </c>
      <c r="E397" s="58" t="n">
        <v>0</v>
      </c>
      <c r="F397" s="58" t="n">
        <v>6.64</v>
      </c>
      <c r="G397" s="58" t="n">
        <v>6.64</v>
      </c>
    </row>
    <row collapsed="false" customFormat="true" customHeight="true" hidden="false" ht="25.5" outlineLevel="0" r="398" s="56">
      <c r="A398" s="32" t="s">
        <v>803</v>
      </c>
      <c r="B398" s="33"/>
      <c r="C398" s="32" t="s">
        <v>804</v>
      </c>
      <c r="D398" s="35" t="s">
        <v>19</v>
      </c>
      <c r="E398" s="58" t="n">
        <v>0</v>
      </c>
      <c r="F398" s="58" t="n">
        <v>33.18</v>
      </c>
      <c r="G398" s="58" t="n">
        <v>33.18</v>
      </c>
    </row>
    <row collapsed="false" customFormat="true" customHeight="true" hidden="false" ht="12.75" outlineLevel="0" r="399" s="56">
      <c r="A399" s="32" t="s">
        <v>805</v>
      </c>
      <c r="B399" s="33"/>
      <c r="C399" s="32" t="s">
        <v>806</v>
      </c>
      <c r="D399" s="35" t="s">
        <v>19</v>
      </c>
      <c r="E399" s="58" t="n">
        <v>0</v>
      </c>
      <c r="F399" s="58" t="n">
        <v>6.64</v>
      </c>
      <c r="G399" s="58" t="n">
        <v>6.64</v>
      </c>
    </row>
    <row collapsed="false" customFormat="true" customHeight="true" hidden="false" ht="25.5" outlineLevel="0" r="400" s="56">
      <c r="A400" s="32" t="s">
        <v>807</v>
      </c>
      <c r="B400" s="33"/>
      <c r="C400" s="32" t="s">
        <v>808</v>
      </c>
      <c r="D400" s="35" t="s">
        <v>19</v>
      </c>
      <c r="E400" s="58" t="n">
        <v>0</v>
      </c>
      <c r="F400" s="58" t="n">
        <v>49.78</v>
      </c>
      <c r="G400" s="58" t="n">
        <v>49.78</v>
      </c>
    </row>
    <row collapsed="false" customFormat="true" customHeight="true" hidden="false" ht="12.75" outlineLevel="0" r="401" s="56">
      <c r="A401" s="32" t="s">
        <v>809</v>
      </c>
      <c r="B401" s="33"/>
      <c r="C401" s="32" t="s">
        <v>810</v>
      </c>
      <c r="D401" s="35" t="s">
        <v>19</v>
      </c>
      <c r="E401" s="58" t="n">
        <v>0</v>
      </c>
      <c r="F401" s="58" t="n">
        <v>70.03</v>
      </c>
      <c r="G401" s="58" t="n">
        <v>70.03</v>
      </c>
    </row>
    <row collapsed="false" customFormat="false" customHeight="true" hidden="false" ht="15" outlineLevel="0" r="402">
      <c r="A402" s="38" t="s">
        <v>811</v>
      </c>
      <c r="B402" s="39" t="s">
        <v>812</v>
      </c>
      <c r="C402" s="38"/>
      <c r="D402" s="40"/>
      <c r="E402" s="59"/>
      <c r="F402" s="59"/>
      <c r="G402" s="59"/>
    </row>
    <row collapsed="false" customFormat="true" customHeight="true" hidden="false" ht="25.5" outlineLevel="0" r="403" s="56">
      <c r="A403" s="32" t="s">
        <v>813</v>
      </c>
      <c r="B403" s="33"/>
      <c r="C403" s="32" t="s">
        <v>814</v>
      </c>
      <c r="D403" s="35" t="s">
        <v>19</v>
      </c>
      <c r="E403" s="58" t="n">
        <v>0</v>
      </c>
      <c r="F403" s="58" t="n">
        <v>136.6</v>
      </c>
      <c r="G403" s="58" t="n">
        <v>136.6</v>
      </c>
    </row>
    <row collapsed="false" customFormat="true" customHeight="true" hidden="false" ht="25.5" outlineLevel="0" r="404" s="56">
      <c r="A404" s="32" t="s">
        <v>815</v>
      </c>
      <c r="B404" s="33"/>
      <c r="C404" s="32" t="s">
        <v>816</v>
      </c>
      <c r="D404" s="35" t="s">
        <v>19</v>
      </c>
      <c r="E404" s="58" t="n">
        <v>0</v>
      </c>
      <c r="F404" s="58" t="n">
        <v>33.18</v>
      </c>
      <c r="G404" s="58" t="n">
        <v>33.18</v>
      </c>
    </row>
    <row collapsed="false" customFormat="true" customHeight="true" hidden="false" ht="12.75" outlineLevel="0" r="405" s="56">
      <c r="A405" s="32" t="s">
        <v>817</v>
      </c>
      <c r="B405" s="33"/>
      <c r="C405" s="32" t="s">
        <v>818</v>
      </c>
      <c r="D405" s="35" t="s">
        <v>19</v>
      </c>
      <c r="E405" s="58" t="n">
        <v>0</v>
      </c>
      <c r="F405" s="58" t="n">
        <v>8.3</v>
      </c>
      <c r="G405" s="58" t="n">
        <v>8.3</v>
      </c>
    </row>
    <row collapsed="false" customFormat="true" customHeight="true" hidden="false" ht="25.5" outlineLevel="0" r="406" s="56">
      <c r="A406" s="32" t="s">
        <v>819</v>
      </c>
      <c r="B406" s="33"/>
      <c r="C406" s="32" t="s">
        <v>820</v>
      </c>
      <c r="D406" s="35" t="s">
        <v>71</v>
      </c>
      <c r="E406" s="58" t="n">
        <v>0</v>
      </c>
      <c r="F406" s="58" t="n">
        <v>33.18</v>
      </c>
      <c r="G406" s="58" t="n">
        <v>33.18</v>
      </c>
    </row>
    <row collapsed="false" customFormat="true" customHeight="true" hidden="false" ht="25.5" outlineLevel="0" r="407" s="56">
      <c r="A407" s="32" t="s">
        <v>821</v>
      </c>
      <c r="B407" s="33"/>
      <c r="C407" s="32" t="s">
        <v>822</v>
      </c>
      <c r="D407" s="35" t="s">
        <v>19</v>
      </c>
      <c r="E407" s="58" t="n">
        <v>0</v>
      </c>
      <c r="F407" s="58" t="n">
        <v>6.64</v>
      </c>
      <c r="G407" s="58" t="n">
        <v>6.64</v>
      </c>
    </row>
    <row collapsed="false" customFormat="true" customHeight="true" hidden="false" ht="25.5" outlineLevel="0" r="408" s="56">
      <c r="A408" s="32" t="s">
        <v>823</v>
      </c>
      <c r="B408" s="33"/>
      <c r="C408" s="32" t="s">
        <v>824</v>
      </c>
      <c r="D408" s="35" t="s">
        <v>19</v>
      </c>
      <c r="E408" s="58" t="n">
        <v>0</v>
      </c>
      <c r="F408" s="58" t="n">
        <v>13.27</v>
      </c>
      <c r="G408" s="58" t="n">
        <v>13.27</v>
      </c>
    </row>
    <row collapsed="false" customFormat="true" customHeight="true" hidden="false" ht="25.5" outlineLevel="0" r="409" s="56">
      <c r="A409" s="32" t="s">
        <v>825</v>
      </c>
      <c r="B409" s="33"/>
      <c r="C409" s="32" t="s">
        <v>826</v>
      </c>
      <c r="D409" s="35" t="s">
        <v>19</v>
      </c>
      <c r="E409" s="58" t="n">
        <v>0</v>
      </c>
      <c r="F409" s="58" t="n">
        <v>3.32</v>
      </c>
      <c r="G409" s="58" t="n">
        <v>3.32</v>
      </c>
    </row>
    <row collapsed="false" customFormat="true" customHeight="true" hidden="false" ht="25.5" outlineLevel="0" r="410" s="56">
      <c r="A410" s="32" t="s">
        <v>827</v>
      </c>
      <c r="B410" s="33"/>
      <c r="C410" s="32" t="s">
        <v>828</v>
      </c>
      <c r="D410" s="35" t="s">
        <v>19</v>
      </c>
      <c r="E410" s="58" t="n">
        <v>0</v>
      </c>
      <c r="F410" s="58" t="n">
        <v>4.97</v>
      </c>
      <c r="G410" s="58" t="n">
        <v>4.97</v>
      </c>
    </row>
    <row collapsed="false" customFormat="true" customHeight="true" hidden="false" ht="25.5" outlineLevel="0" r="411" s="56">
      <c r="A411" s="32" t="s">
        <v>829</v>
      </c>
      <c r="B411" s="33"/>
      <c r="C411" s="32" t="s">
        <v>830</v>
      </c>
      <c r="D411" s="35" t="s">
        <v>19</v>
      </c>
      <c r="E411" s="58" t="n">
        <v>0</v>
      </c>
      <c r="F411" s="58" t="n">
        <v>8.3</v>
      </c>
      <c r="G411" s="58" t="n">
        <v>8.3</v>
      </c>
    </row>
    <row collapsed="false" customFormat="true" customHeight="true" hidden="false" ht="15" outlineLevel="0" r="412" s="63">
      <c r="A412" s="26" t="s">
        <v>831</v>
      </c>
      <c r="B412" s="27"/>
      <c r="C412" s="26" t="s">
        <v>832</v>
      </c>
      <c r="D412" s="29" t="s">
        <v>19</v>
      </c>
      <c r="E412" s="55" t="n">
        <v>0</v>
      </c>
      <c r="F412" s="55" t="n">
        <v>8.3</v>
      </c>
      <c r="G412" s="55" t="n">
        <v>8.3</v>
      </c>
    </row>
    <row collapsed="false" customFormat="true" customHeight="true" hidden="false" ht="12.75" outlineLevel="0" r="413" s="56">
      <c r="A413" s="38" t="s">
        <v>833</v>
      </c>
      <c r="B413" s="39" t="s">
        <v>834</v>
      </c>
      <c r="C413" s="38"/>
      <c r="D413" s="40"/>
      <c r="E413" s="59"/>
      <c r="F413" s="59"/>
      <c r="G413" s="59"/>
    </row>
    <row collapsed="false" customFormat="true" customHeight="true" hidden="false" ht="25.5" outlineLevel="0" r="414" s="56">
      <c r="A414" s="32" t="s">
        <v>835</v>
      </c>
      <c r="B414" s="33"/>
      <c r="C414" s="32" t="s">
        <v>836</v>
      </c>
      <c r="D414" s="35" t="s">
        <v>19</v>
      </c>
      <c r="E414" s="58" t="n">
        <v>0</v>
      </c>
      <c r="F414" s="58" t="n">
        <v>23.35</v>
      </c>
      <c r="G414" s="58" t="n">
        <v>23.35</v>
      </c>
    </row>
    <row collapsed="false" customFormat="true" customHeight="true" hidden="false" ht="12.75" outlineLevel="0" r="415" s="56">
      <c r="A415" s="32" t="s">
        <v>837</v>
      </c>
      <c r="B415" s="33"/>
      <c r="C415" s="32" t="s">
        <v>838</v>
      </c>
      <c r="D415" s="35" t="s">
        <v>19</v>
      </c>
      <c r="E415" s="58" t="n">
        <v>0</v>
      </c>
      <c r="F415" s="58" t="n">
        <v>2.7</v>
      </c>
      <c r="G415" s="58" t="n">
        <v>2.7</v>
      </c>
    </row>
    <row collapsed="false" customFormat="true" customHeight="true" hidden="false" ht="12.75" outlineLevel="0" r="416" s="56">
      <c r="A416" s="32" t="s">
        <v>839</v>
      </c>
      <c r="B416" s="33"/>
      <c r="C416" s="32" t="s">
        <v>840</v>
      </c>
      <c r="D416" s="35" t="s">
        <v>19</v>
      </c>
      <c r="E416" s="58" t="n">
        <v>0</v>
      </c>
      <c r="F416" s="58" t="n">
        <v>33.18</v>
      </c>
      <c r="G416" s="58" t="n">
        <v>33.18</v>
      </c>
    </row>
    <row collapsed="false" customFormat="true" customHeight="true" hidden="false" ht="25.5" outlineLevel="0" r="417" s="56">
      <c r="A417" s="32" t="s">
        <v>841</v>
      </c>
      <c r="B417" s="33"/>
      <c r="C417" s="32" t="s">
        <v>842</v>
      </c>
      <c r="D417" s="35" t="s">
        <v>19</v>
      </c>
      <c r="E417" s="58" t="n">
        <v>0</v>
      </c>
      <c r="F417" s="58" t="n">
        <v>16.6</v>
      </c>
      <c r="G417" s="58" t="n">
        <v>16.6</v>
      </c>
    </row>
    <row collapsed="false" customFormat="true" customHeight="true" hidden="false" ht="12.75" outlineLevel="0" r="418" s="56">
      <c r="A418" s="32" t="s">
        <v>843</v>
      </c>
      <c r="B418" s="33"/>
      <c r="C418" s="32" t="s">
        <v>844</v>
      </c>
      <c r="D418" s="35" t="s">
        <v>19</v>
      </c>
      <c r="E418" s="58" t="n">
        <v>0</v>
      </c>
      <c r="F418" s="58" t="n">
        <v>13.5</v>
      </c>
      <c r="G418" s="58" t="n">
        <v>13.5</v>
      </c>
    </row>
    <row collapsed="false" customFormat="false" customHeight="true" hidden="false" ht="25.5" outlineLevel="0" r="419">
      <c r="A419" s="32" t="s">
        <v>845</v>
      </c>
      <c r="B419" s="33"/>
      <c r="C419" s="32" t="s">
        <v>846</v>
      </c>
      <c r="D419" s="35" t="s">
        <v>19</v>
      </c>
      <c r="E419" s="58" t="n">
        <v>0</v>
      </c>
      <c r="F419" s="58" t="n">
        <v>46.68</v>
      </c>
      <c r="G419" s="58" t="n">
        <v>46.68</v>
      </c>
    </row>
    <row collapsed="false" customFormat="true" customHeight="true" hidden="false" ht="12.75" outlineLevel="0" r="420" s="56">
      <c r="A420" s="38" t="s">
        <v>847</v>
      </c>
      <c r="B420" s="39" t="s">
        <v>848</v>
      </c>
      <c r="C420" s="38"/>
      <c r="D420" s="40"/>
      <c r="E420" s="59"/>
      <c r="F420" s="59"/>
      <c r="G420" s="59"/>
    </row>
    <row collapsed="false" customFormat="true" customHeight="true" hidden="false" ht="25.5" outlineLevel="0" r="421" s="56">
      <c r="A421" s="32" t="s">
        <v>849</v>
      </c>
      <c r="B421" s="33"/>
      <c r="C421" s="32" t="s">
        <v>850</v>
      </c>
      <c r="D421" s="35" t="s">
        <v>851</v>
      </c>
      <c r="E421" s="58" t="n">
        <v>0</v>
      </c>
      <c r="F421" s="58" t="n">
        <v>0.54</v>
      </c>
      <c r="G421" s="58" t="n">
        <v>0.54</v>
      </c>
    </row>
    <row collapsed="false" customFormat="true" customHeight="true" hidden="false" ht="25.5" outlineLevel="0" r="422" s="56">
      <c r="A422" s="32" t="s">
        <v>852</v>
      </c>
      <c r="B422" s="33"/>
      <c r="C422" s="32" t="s">
        <v>853</v>
      </c>
      <c r="D422" s="35" t="s">
        <v>19</v>
      </c>
      <c r="E422" s="58" t="n">
        <v>0</v>
      </c>
      <c r="F422" s="58" t="n">
        <v>49.78</v>
      </c>
      <c r="G422" s="58" t="n">
        <v>49.78</v>
      </c>
    </row>
    <row collapsed="false" customFormat="true" customHeight="true" hidden="false" ht="25.5" outlineLevel="0" r="423" s="56">
      <c r="A423" s="32" t="s">
        <v>854</v>
      </c>
      <c r="B423" s="33"/>
      <c r="C423" s="32" t="s">
        <v>855</v>
      </c>
      <c r="D423" s="35" t="s">
        <v>19</v>
      </c>
      <c r="E423" s="58" t="n">
        <v>0</v>
      </c>
      <c r="F423" s="58" t="n">
        <v>66.36</v>
      </c>
      <c r="G423" s="58" t="n">
        <v>66.36</v>
      </c>
    </row>
    <row collapsed="false" customFormat="true" customHeight="true" hidden="false" ht="12.75" outlineLevel="0" r="424" s="56">
      <c r="A424" s="32" t="s">
        <v>856</v>
      </c>
      <c r="B424" s="33"/>
      <c r="C424" s="32" t="s">
        <v>857</v>
      </c>
      <c r="D424" s="35" t="s">
        <v>127</v>
      </c>
      <c r="E424" s="58" t="n">
        <v>0</v>
      </c>
      <c r="F424" s="58" t="n">
        <v>13.27</v>
      </c>
      <c r="G424" s="58" t="n">
        <v>13.27</v>
      </c>
    </row>
    <row collapsed="false" customFormat="true" customHeight="true" hidden="false" ht="12.75" outlineLevel="0" r="425" s="56">
      <c r="A425" s="32" t="s">
        <v>858</v>
      </c>
      <c r="B425" s="33"/>
      <c r="C425" s="32" t="s">
        <v>859</v>
      </c>
      <c r="D425" s="35" t="s">
        <v>71</v>
      </c>
      <c r="E425" s="58" t="n">
        <v>0</v>
      </c>
      <c r="F425" s="58" t="n">
        <v>33.18</v>
      </c>
      <c r="G425" s="58" t="n">
        <v>33.18</v>
      </c>
    </row>
    <row collapsed="false" customFormat="true" customHeight="true" hidden="false" ht="12.75" outlineLevel="0" r="426" s="56">
      <c r="A426" s="32" t="s">
        <v>860</v>
      </c>
      <c r="B426" s="33"/>
      <c r="C426" s="32" t="s">
        <v>861</v>
      </c>
      <c r="D426" s="35" t="s">
        <v>19</v>
      </c>
      <c r="E426" s="58" t="n">
        <v>70.77</v>
      </c>
      <c r="F426" s="58" t="n">
        <v>93.36</v>
      </c>
      <c r="G426" s="58" t="n">
        <v>164.13</v>
      </c>
    </row>
    <row collapsed="false" customFormat="true" customHeight="true" hidden="false" ht="12.75" outlineLevel="0" r="427" s="56">
      <c r="A427" s="32" t="s">
        <v>862</v>
      </c>
      <c r="B427" s="33"/>
      <c r="C427" s="32" t="s">
        <v>863</v>
      </c>
      <c r="D427" s="35" t="s">
        <v>19</v>
      </c>
      <c r="E427" s="58" t="n">
        <v>70.77</v>
      </c>
      <c r="F427" s="58" t="n">
        <v>93.36</v>
      </c>
      <c r="G427" s="58" t="n">
        <v>164.13</v>
      </c>
    </row>
    <row collapsed="false" customFormat="true" customHeight="true" hidden="false" ht="12.75" outlineLevel="0" r="428" s="56">
      <c r="A428" s="32" t="s">
        <v>864</v>
      </c>
      <c r="B428" s="33"/>
      <c r="C428" s="32" t="s">
        <v>865</v>
      </c>
      <c r="D428" s="35" t="s">
        <v>19</v>
      </c>
      <c r="E428" s="58" t="n">
        <v>0</v>
      </c>
      <c r="F428" s="58" t="n">
        <v>104.56</v>
      </c>
      <c r="G428" s="58" t="n">
        <v>104.56</v>
      </c>
    </row>
    <row collapsed="false" customFormat="true" customHeight="true" hidden="false" ht="25.5" outlineLevel="0" r="429" s="56">
      <c r="A429" s="32" t="s">
        <v>866</v>
      </c>
      <c r="B429" s="33"/>
      <c r="C429" s="32" t="s">
        <v>867</v>
      </c>
      <c r="D429" s="35" t="s">
        <v>71</v>
      </c>
      <c r="E429" s="58" t="n">
        <v>0</v>
      </c>
      <c r="F429" s="58" t="n">
        <v>66.36</v>
      </c>
      <c r="G429" s="58" t="n">
        <v>66.36</v>
      </c>
    </row>
    <row collapsed="false" customFormat="true" customHeight="true" hidden="false" ht="12.75" outlineLevel="0" r="430" s="56">
      <c r="A430" s="32" t="s">
        <v>868</v>
      </c>
      <c r="B430" s="33"/>
      <c r="C430" s="32" t="s">
        <v>869</v>
      </c>
      <c r="D430" s="35" t="s">
        <v>19</v>
      </c>
      <c r="E430" s="58" t="n">
        <v>0</v>
      </c>
      <c r="F430" s="58" t="n">
        <v>11.67</v>
      </c>
      <c r="G430" s="58" t="n">
        <v>11.67</v>
      </c>
    </row>
    <row collapsed="false" customFormat="true" customHeight="true" hidden="false" ht="25.5" outlineLevel="0" r="431" s="56">
      <c r="A431" s="32" t="s">
        <v>870</v>
      </c>
      <c r="B431" s="33"/>
      <c r="C431" s="32" t="s">
        <v>871</v>
      </c>
      <c r="D431" s="35" t="s">
        <v>19</v>
      </c>
      <c r="E431" s="58" t="n">
        <v>0</v>
      </c>
      <c r="F431" s="58" t="n">
        <v>66.36</v>
      </c>
      <c r="G431" s="58" t="n">
        <v>66.36</v>
      </c>
    </row>
    <row collapsed="false" customFormat="true" customHeight="true" hidden="false" ht="12.75" outlineLevel="0" r="432" s="56">
      <c r="A432" s="32" t="s">
        <v>872</v>
      </c>
      <c r="B432" s="33"/>
      <c r="C432" s="32" t="s">
        <v>873</v>
      </c>
      <c r="D432" s="35" t="s">
        <v>19</v>
      </c>
      <c r="E432" s="58" t="n">
        <v>0</v>
      </c>
      <c r="F432" s="58" t="n">
        <v>15.74</v>
      </c>
      <c r="G432" s="58" t="n">
        <v>15.74</v>
      </c>
    </row>
    <row collapsed="false" customFormat="true" customHeight="true" hidden="false" ht="12.75" outlineLevel="0" r="433" s="56">
      <c r="A433" s="32" t="s">
        <v>874</v>
      </c>
      <c r="B433" s="33"/>
      <c r="C433" s="32" t="s">
        <v>875</v>
      </c>
      <c r="D433" s="35" t="s">
        <v>19</v>
      </c>
      <c r="E433" s="58" t="n">
        <v>0</v>
      </c>
      <c r="F433" s="58" t="n">
        <v>2.7</v>
      </c>
      <c r="G433" s="58" t="n">
        <v>2.7</v>
      </c>
    </row>
    <row collapsed="false" customFormat="true" customHeight="true" hidden="false" ht="12.75" outlineLevel="0" r="434" s="56">
      <c r="A434" s="32" t="s">
        <v>876</v>
      </c>
      <c r="B434" s="33"/>
      <c r="C434" s="32" t="s">
        <v>877</v>
      </c>
      <c r="D434" s="35" t="s">
        <v>19</v>
      </c>
      <c r="E434" s="58" t="n">
        <v>0</v>
      </c>
      <c r="F434" s="58" t="n">
        <v>2.7</v>
      </c>
      <c r="G434" s="58" t="n">
        <v>2.7</v>
      </c>
    </row>
    <row collapsed="false" customFormat="false" customHeight="true" hidden="false" ht="25.5" outlineLevel="0" r="435">
      <c r="A435" s="32" t="s">
        <v>878</v>
      </c>
      <c r="B435" s="33"/>
      <c r="C435" s="32" t="s">
        <v>879</v>
      </c>
      <c r="D435" s="35" t="s">
        <v>19</v>
      </c>
      <c r="E435" s="58" t="n">
        <v>0</v>
      </c>
      <c r="F435" s="58" t="n">
        <v>21.6</v>
      </c>
      <c r="G435" s="58" t="n">
        <v>21.6</v>
      </c>
    </row>
    <row collapsed="false" customFormat="true" customHeight="true" hidden="false" ht="12.75" outlineLevel="0" r="436" s="56">
      <c r="A436" s="38" t="s">
        <v>880</v>
      </c>
      <c r="B436" s="39" t="s">
        <v>881</v>
      </c>
      <c r="C436" s="38"/>
      <c r="D436" s="40"/>
      <c r="E436" s="59"/>
      <c r="F436" s="59"/>
      <c r="G436" s="59"/>
    </row>
    <row collapsed="false" customFormat="true" customHeight="true" hidden="false" ht="12.75" outlineLevel="0" r="437" s="56">
      <c r="A437" s="32" t="s">
        <v>882</v>
      </c>
      <c r="B437" s="33"/>
      <c r="C437" s="32" t="s">
        <v>883</v>
      </c>
      <c r="D437" s="35" t="s">
        <v>19</v>
      </c>
      <c r="E437" s="58" t="n">
        <v>0</v>
      </c>
      <c r="F437" s="58" t="n">
        <v>3.38</v>
      </c>
      <c r="G437" s="58" t="n">
        <v>3.38</v>
      </c>
    </row>
    <row collapsed="false" customFormat="true" customHeight="true" hidden="false" ht="25.5" outlineLevel="0" r="438" s="56">
      <c r="A438" s="32" t="s">
        <v>884</v>
      </c>
      <c r="B438" s="33"/>
      <c r="C438" s="32" t="s">
        <v>885</v>
      </c>
      <c r="D438" s="35" t="s">
        <v>19</v>
      </c>
      <c r="E438" s="58" t="n">
        <v>0</v>
      </c>
      <c r="F438" s="58" t="n">
        <v>229.96</v>
      </c>
      <c r="G438" s="58" t="n">
        <v>229.96</v>
      </c>
    </row>
    <row collapsed="false" customFormat="true" customHeight="true" hidden="false" ht="25.5" outlineLevel="0" r="439" s="56">
      <c r="A439" s="32" t="s">
        <v>886</v>
      </c>
      <c r="B439" s="33"/>
      <c r="C439" s="32" t="s">
        <v>887</v>
      </c>
      <c r="D439" s="35" t="s">
        <v>19</v>
      </c>
      <c r="E439" s="58" t="n">
        <v>0</v>
      </c>
      <c r="F439" s="58" t="n">
        <v>21.56</v>
      </c>
      <c r="G439" s="58" t="n">
        <v>21.56</v>
      </c>
    </row>
    <row collapsed="false" customFormat="true" customHeight="true" hidden="false" ht="38.25" outlineLevel="0" r="440" s="56">
      <c r="A440" s="32" t="s">
        <v>888</v>
      </c>
      <c r="B440" s="33"/>
      <c r="C440" s="32" t="s">
        <v>889</v>
      </c>
      <c r="D440" s="35" t="s">
        <v>19</v>
      </c>
      <c r="E440" s="58" t="n">
        <v>141.53</v>
      </c>
      <c r="F440" s="58" t="n">
        <v>265.44</v>
      </c>
      <c r="G440" s="58" t="n">
        <v>406.97</v>
      </c>
    </row>
    <row collapsed="false" customFormat="true" customHeight="true" hidden="false" ht="25.5" outlineLevel="0" r="441" s="56">
      <c r="A441" s="32" t="s">
        <v>890</v>
      </c>
      <c r="B441" s="33"/>
      <c r="C441" s="32" t="s">
        <v>891</v>
      </c>
      <c r="D441" s="35" t="s">
        <v>127</v>
      </c>
      <c r="E441" s="58" t="n">
        <v>0</v>
      </c>
      <c r="F441" s="58" t="n">
        <v>16.6</v>
      </c>
      <c r="G441" s="58" t="n">
        <v>16.6</v>
      </c>
    </row>
    <row collapsed="false" customFormat="true" customHeight="true" hidden="false" ht="25.5" outlineLevel="0" r="442" s="56">
      <c r="A442" s="32" t="s">
        <v>892</v>
      </c>
      <c r="B442" s="33"/>
      <c r="C442" s="32" t="s">
        <v>893</v>
      </c>
      <c r="D442" s="35" t="s">
        <v>127</v>
      </c>
      <c r="E442" s="58" t="n">
        <v>0</v>
      </c>
      <c r="F442" s="58" t="n">
        <v>8.3</v>
      </c>
      <c r="G442" s="58" t="n">
        <v>8.3</v>
      </c>
    </row>
    <row collapsed="false" customFormat="true" customHeight="true" hidden="false" ht="25.5" outlineLevel="0" r="443" s="56">
      <c r="A443" s="32" t="s">
        <v>894</v>
      </c>
      <c r="B443" s="33"/>
      <c r="C443" s="32" t="s">
        <v>895</v>
      </c>
      <c r="D443" s="35" t="s">
        <v>127</v>
      </c>
      <c r="E443" s="58" t="n">
        <v>0</v>
      </c>
      <c r="F443" s="58" t="n">
        <v>33.18</v>
      </c>
      <c r="G443" s="58" t="n">
        <v>33.18</v>
      </c>
    </row>
    <row collapsed="false" customFormat="true" customHeight="true" hidden="false" ht="25.5" outlineLevel="0" r="444" s="56">
      <c r="A444" s="32" t="s">
        <v>896</v>
      </c>
      <c r="B444" s="33"/>
      <c r="C444" s="32" t="s">
        <v>897</v>
      </c>
      <c r="D444" s="35" t="s">
        <v>127</v>
      </c>
      <c r="E444" s="58" t="n">
        <v>0</v>
      </c>
      <c r="F444" s="58" t="n">
        <v>16.6</v>
      </c>
      <c r="G444" s="58" t="n">
        <v>16.6</v>
      </c>
    </row>
    <row collapsed="false" customFormat="false" customHeight="true" hidden="false" ht="15" outlineLevel="0" r="445">
      <c r="A445" s="32" t="s">
        <v>898</v>
      </c>
      <c r="B445" s="33"/>
      <c r="C445" s="32" t="s">
        <v>899</v>
      </c>
      <c r="D445" s="35" t="s">
        <v>127</v>
      </c>
      <c r="E445" s="58" t="n">
        <v>0</v>
      </c>
      <c r="F445" s="58" t="n">
        <v>6.64</v>
      </c>
      <c r="G445" s="58" t="n">
        <v>6.64</v>
      </c>
    </row>
    <row collapsed="false" customFormat="true" customHeight="true" hidden="false" ht="12.75" outlineLevel="0" r="446" s="56">
      <c r="A446" s="38" t="s">
        <v>900</v>
      </c>
      <c r="B446" s="39" t="s">
        <v>901</v>
      </c>
      <c r="C446" s="38"/>
      <c r="D446" s="40"/>
      <c r="E446" s="59"/>
      <c r="F446" s="59"/>
      <c r="G446" s="59"/>
    </row>
    <row collapsed="false" customFormat="true" customHeight="true" hidden="false" ht="12.75" outlineLevel="0" r="447" s="56">
      <c r="A447" s="32" t="s">
        <v>902</v>
      </c>
      <c r="B447" s="33"/>
      <c r="C447" s="32" t="s">
        <v>903</v>
      </c>
      <c r="D447" s="35" t="s">
        <v>127</v>
      </c>
      <c r="E447" s="58" t="n">
        <v>0</v>
      </c>
      <c r="F447" s="58" t="n">
        <v>3.1</v>
      </c>
      <c r="G447" s="58" t="n">
        <v>3.1</v>
      </c>
    </row>
    <row collapsed="false" customFormat="true" customHeight="true" hidden="false" ht="12.75" outlineLevel="0" r="448" s="56">
      <c r="A448" s="32" t="s">
        <v>904</v>
      </c>
      <c r="B448" s="33"/>
      <c r="C448" s="32" t="s">
        <v>905</v>
      </c>
      <c r="D448" s="35" t="s">
        <v>127</v>
      </c>
      <c r="E448" s="58" t="n">
        <v>0</v>
      </c>
      <c r="F448" s="58" t="n">
        <v>2.02</v>
      </c>
      <c r="G448" s="58" t="n">
        <v>2.02</v>
      </c>
    </row>
    <row collapsed="false" customFormat="true" customHeight="true" hidden="false" ht="25.5" outlineLevel="0" r="449" s="56">
      <c r="A449" s="32" t="s">
        <v>906</v>
      </c>
      <c r="B449" s="33"/>
      <c r="C449" s="32" t="s">
        <v>907</v>
      </c>
      <c r="D449" s="35" t="s">
        <v>127</v>
      </c>
      <c r="E449" s="58" t="n">
        <v>0</v>
      </c>
      <c r="F449" s="58" t="n">
        <v>5.4</v>
      </c>
      <c r="G449" s="58" t="n">
        <v>5.4</v>
      </c>
    </row>
    <row collapsed="false" customFormat="true" customHeight="true" hidden="false" ht="12.75" outlineLevel="0" r="450" s="56">
      <c r="A450" s="32" t="s">
        <v>908</v>
      </c>
      <c r="B450" s="33"/>
      <c r="C450" s="32" t="s">
        <v>909</v>
      </c>
      <c r="D450" s="35" t="s">
        <v>19</v>
      </c>
      <c r="E450" s="58" t="n">
        <v>0</v>
      </c>
      <c r="F450" s="58" t="n">
        <v>59.04</v>
      </c>
      <c r="G450" s="58" t="n">
        <v>59.04</v>
      </c>
    </row>
    <row collapsed="false" customFormat="false" customHeight="true" hidden="false" ht="25.5" outlineLevel="0" r="451">
      <c r="A451" s="32" t="s">
        <v>910</v>
      </c>
      <c r="B451" s="33"/>
      <c r="C451" s="32" t="s">
        <v>911</v>
      </c>
      <c r="D451" s="35" t="s">
        <v>19</v>
      </c>
      <c r="E451" s="58" t="n">
        <v>0</v>
      </c>
      <c r="F451" s="58" t="n">
        <v>99.54</v>
      </c>
      <c r="G451" s="58" t="n">
        <v>99.54</v>
      </c>
    </row>
    <row collapsed="false" customFormat="true" customHeight="true" hidden="false" ht="12.75" outlineLevel="0" r="452" s="56">
      <c r="A452" s="38" t="s">
        <v>912</v>
      </c>
      <c r="B452" s="39" t="s">
        <v>913</v>
      </c>
      <c r="C452" s="38"/>
      <c r="D452" s="40"/>
      <c r="E452" s="59"/>
      <c r="F452" s="59"/>
      <c r="G452" s="59"/>
    </row>
    <row collapsed="false" customFormat="false" customHeight="true" hidden="false" ht="15" outlineLevel="0" r="453">
      <c r="A453" s="32" t="s">
        <v>914</v>
      </c>
      <c r="B453" s="33"/>
      <c r="C453" s="32" t="s">
        <v>915</v>
      </c>
      <c r="D453" s="35" t="s">
        <v>19</v>
      </c>
      <c r="E453" s="58" t="n">
        <v>0</v>
      </c>
      <c r="F453" s="58" t="n">
        <v>9.34</v>
      </c>
      <c r="G453" s="58" t="n">
        <v>9.34</v>
      </c>
    </row>
    <row collapsed="false" customFormat="true" customHeight="true" hidden="false" ht="12.75" outlineLevel="0" r="454" s="56">
      <c r="A454" s="38" t="s">
        <v>916</v>
      </c>
      <c r="B454" s="39" t="s">
        <v>917</v>
      </c>
      <c r="C454" s="38"/>
      <c r="D454" s="40"/>
      <c r="E454" s="59"/>
      <c r="F454" s="59"/>
      <c r="G454" s="59"/>
    </row>
    <row collapsed="false" customFormat="false" customHeight="true" hidden="false" ht="25.5" outlineLevel="0" r="455">
      <c r="A455" s="32" t="s">
        <v>918</v>
      </c>
      <c r="B455" s="33"/>
      <c r="C455" s="32" t="s">
        <v>919</v>
      </c>
      <c r="D455" s="35" t="s">
        <v>19</v>
      </c>
      <c r="E455" s="58" t="n">
        <v>0</v>
      </c>
      <c r="F455" s="58" t="n">
        <v>15.05</v>
      </c>
      <c r="G455" s="58" t="n">
        <v>15.05</v>
      </c>
    </row>
    <row collapsed="false" customFormat="true" customHeight="true" hidden="false" ht="12.75" outlineLevel="0" r="456" s="56">
      <c r="A456" s="38" t="s">
        <v>920</v>
      </c>
      <c r="B456" s="39" t="s">
        <v>921</v>
      </c>
      <c r="C456" s="38"/>
      <c r="D456" s="40"/>
      <c r="E456" s="59"/>
      <c r="F456" s="59"/>
      <c r="G456" s="59"/>
    </row>
    <row collapsed="false" customFormat="true" customHeight="true" hidden="false" ht="38.25" outlineLevel="0" r="457" s="56">
      <c r="A457" s="32" t="s">
        <v>922</v>
      </c>
      <c r="B457" s="33"/>
      <c r="C457" s="32" t="s">
        <v>923</v>
      </c>
      <c r="D457" s="35" t="s">
        <v>127</v>
      </c>
      <c r="E457" s="58" t="n">
        <v>0.48</v>
      </c>
      <c r="F457" s="58" t="n">
        <v>5.4</v>
      </c>
      <c r="G457" s="58" t="n">
        <v>5.88</v>
      </c>
    </row>
    <row collapsed="false" customFormat="true" customHeight="true" hidden="false" ht="12.75" outlineLevel="0" r="458" s="56">
      <c r="A458" s="32" t="s">
        <v>924</v>
      </c>
      <c r="B458" s="33"/>
      <c r="C458" s="32" t="s">
        <v>925</v>
      </c>
      <c r="D458" s="35" t="s">
        <v>127</v>
      </c>
      <c r="E458" s="58" t="n">
        <v>0</v>
      </c>
      <c r="F458" s="58" t="n">
        <v>2.7</v>
      </c>
      <c r="G458" s="58" t="n">
        <v>2.7</v>
      </c>
    </row>
    <row collapsed="false" customFormat="true" customHeight="true" hidden="false" ht="25.5" outlineLevel="0" r="459" s="56">
      <c r="A459" s="32" t="s">
        <v>926</v>
      </c>
      <c r="B459" s="33"/>
      <c r="C459" s="32" t="s">
        <v>927</v>
      </c>
      <c r="D459" s="35" t="s">
        <v>127</v>
      </c>
      <c r="E459" s="58" t="n">
        <v>0</v>
      </c>
      <c r="F459" s="58" t="n">
        <v>5.4</v>
      </c>
      <c r="G459" s="58" t="n">
        <v>5.4</v>
      </c>
    </row>
    <row collapsed="false" customFormat="true" customHeight="true" hidden="false" ht="51" outlineLevel="0" r="460" s="56">
      <c r="A460" s="32" t="s">
        <v>928</v>
      </c>
      <c r="B460" s="33"/>
      <c r="C460" s="32" t="s">
        <v>929</v>
      </c>
      <c r="D460" s="35" t="s">
        <v>71</v>
      </c>
      <c r="E460" s="58" t="n">
        <v>3.82</v>
      </c>
      <c r="F460" s="58" t="n">
        <v>8.1</v>
      </c>
      <c r="G460" s="58" t="n">
        <v>11.92</v>
      </c>
    </row>
    <row collapsed="false" customFormat="false" customHeight="true" hidden="false" ht="38.25" outlineLevel="0" r="461">
      <c r="A461" s="32" t="s">
        <v>930</v>
      </c>
      <c r="B461" s="33"/>
      <c r="C461" s="32" t="s">
        <v>931</v>
      </c>
      <c r="D461" s="35" t="s">
        <v>71</v>
      </c>
      <c r="E461" s="58" t="n">
        <v>0</v>
      </c>
      <c r="F461" s="58" t="n">
        <v>8.1</v>
      </c>
      <c r="G461" s="58" t="n">
        <v>8.1</v>
      </c>
    </row>
    <row collapsed="false" customFormat="false" customHeight="true" hidden="false" ht="15" outlineLevel="0" r="462">
      <c r="A462" s="42" t="s">
        <v>932</v>
      </c>
      <c r="B462" s="42" t="s">
        <v>933</v>
      </c>
      <c r="C462" s="43"/>
      <c r="D462" s="44"/>
      <c r="E462" s="61"/>
      <c r="F462" s="61"/>
      <c r="G462" s="61"/>
    </row>
    <row collapsed="false" customFormat="true" customHeight="true" hidden="false" ht="12.75" outlineLevel="0" r="463" s="56">
      <c r="A463" s="23" t="s">
        <v>934</v>
      </c>
      <c r="B463" s="23" t="s">
        <v>935</v>
      </c>
      <c r="C463" s="24"/>
      <c r="D463" s="46"/>
      <c r="E463" s="62"/>
      <c r="F463" s="62"/>
      <c r="G463" s="62"/>
    </row>
    <row collapsed="false" customFormat="false" customHeight="true" hidden="false" ht="25.5" outlineLevel="0" r="464">
      <c r="A464" s="32" t="s">
        <v>936</v>
      </c>
      <c r="B464" s="33"/>
      <c r="C464" s="32" t="s">
        <v>937</v>
      </c>
      <c r="D464" s="35" t="s">
        <v>152</v>
      </c>
      <c r="E464" s="58" t="n">
        <v>13.68</v>
      </c>
      <c r="F464" s="58" t="n">
        <v>72.9</v>
      </c>
      <c r="G464" s="58" t="n">
        <v>86.58</v>
      </c>
    </row>
    <row collapsed="false" customFormat="true" customHeight="true" hidden="false" ht="12.75" outlineLevel="0" r="465" s="56">
      <c r="A465" s="38" t="s">
        <v>938</v>
      </c>
      <c r="B465" s="39" t="s">
        <v>939</v>
      </c>
      <c r="C465" s="38"/>
      <c r="D465" s="40"/>
      <c r="E465" s="59"/>
      <c r="F465" s="59"/>
      <c r="G465" s="59"/>
    </row>
    <row collapsed="false" customFormat="true" customHeight="true" hidden="false" ht="38.25" outlineLevel="0" r="466" s="56">
      <c r="A466" s="32" t="s">
        <v>940</v>
      </c>
      <c r="B466" s="33"/>
      <c r="C466" s="32" t="s">
        <v>941</v>
      </c>
      <c r="D466" s="35" t="s">
        <v>152</v>
      </c>
      <c r="E466" s="58" t="n">
        <v>79.82</v>
      </c>
      <c r="F466" s="58" t="n">
        <v>8.1</v>
      </c>
      <c r="G466" s="58" t="n">
        <v>87.92</v>
      </c>
    </row>
    <row collapsed="false" customFormat="true" customHeight="true" hidden="false" ht="51" outlineLevel="0" r="467" s="56">
      <c r="A467" s="32" t="s">
        <v>942</v>
      </c>
      <c r="B467" s="33"/>
      <c r="C467" s="32" t="s">
        <v>943</v>
      </c>
      <c r="D467" s="35" t="s">
        <v>152</v>
      </c>
      <c r="E467" s="58" t="n">
        <v>80.82</v>
      </c>
      <c r="F467" s="58" t="n">
        <v>8.1</v>
      </c>
      <c r="G467" s="58" t="n">
        <v>88.92</v>
      </c>
    </row>
    <row collapsed="false" customFormat="true" customHeight="true" hidden="false" ht="51" outlineLevel="0" r="468" s="56">
      <c r="A468" s="32" t="s">
        <v>944</v>
      </c>
      <c r="B468" s="33"/>
      <c r="C468" s="32" t="s">
        <v>945</v>
      </c>
      <c r="D468" s="35" t="s">
        <v>152</v>
      </c>
      <c r="E468" s="58" t="n">
        <v>91.82</v>
      </c>
      <c r="F468" s="58" t="n">
        <v>8.1</v>
      </c>
      <c r="G468" s="58" t="n">
        <v>99.92</v>
      </c>
    </row>
    <row collapsed="false" customFormat="false" customHeight="true" hidden="false" ht="25.5" outlineLevel="0" r="469">
      <c r="A469" s="32" t="s">
        <v>946</v>
      </c>
      <c r="B469" s="33"/>
      <c r="C469" s="32" t="s">
        <v>947</v>
      </c>
      <c r="D469" s="35" t="s">
        <v>152</v>
      </c>
      <c r="E469" s="58" t="n">
        <v>84.2</v>
      </c>
      <c r="F469" s="58" t="n">
        <v>8.1</v>
      </c>
      <c r="G469" s="58" t="n">
        <v>92.3</v>
      </c>
    </row>
    <row collapsed="false" customFormat="true" customHeight="true" hidden="false" ht="12.75" outlineLevel="0" r="470" s="56">
      <c r="A470" s="38" t="s">
        <v>948</v>
      </c>
      <c r="B470" s="39" t="s">
        <v>949</v>
      </c>
      <c r="C470" s="38"/>
      <c r="D470" s="40"/>
      <c r="E470" s="59"/>
      <c r="F470" s="59"/>
      <c r="G470" s="59"/>
    </row>
    <row collapsed="false" customFormat="true" customHeight="true" hidden="false" ht="25.5" outlineLevel="0" r="471" s="56">
      <c r="A471" s="32" t="s">
        <v>950</v>
      </c>
      <c r="B471" s="33"/>
      <c r="C471" s="32" t="s">
        <v>951</v>
      </c>
      <c r="D471" s="35" t="s">
        <v>152</v>
      </c>
      <c r="E471" s="58" t="n">
        <v>11.66</v>
      </c>
      <c r="F471" s="58" t="n">
        <v>0</v>
      </c>
      <c r="G471" s="58" t="n">
        <v>11.66</v>
      </c>
    </row>
    <row collapsed="false" customFormat="true" customHeight="true" hidden="false" ht="25.5" outlineLevel="0" r="472" s="56">
      <c r="A472" s="32" t="s">
        <v>952</v>
      </c>
      <c r="B472" s="33"/>
      <c r="C472" s="32" t="s">
        <v>953</v>
      </c>
      <c r="D472" s="35" t="s">
        <v>152</v>
      </c>
      <c r="E472" s="58" t="n">
        <v>21.86</v>
      </c>
      <c r="F472" s="58" t="n">
        <v>0</v>
      </c>
      <c r="G472" s="58" t="n">
        <v>21.86</v>
      </c>
    </row>
    <row collapsed="false" customFormat="true" customHeight="true" hidden="false" ht="25.5" outlineLevel="0" r="473" s="56">
      <c r="A473" s="32" t="s">
        <v>954</v>
      </c>
      <c r="B473" s="33"/>
      <c r="C473" s="32" t="s">
        <v>955</v>
      </c>
      <c r="D473" s="35" t="s">
        <v>152</v>
      </c>
      <c r="E473" s="58" t="n">
        <v>27.14</v>
      </c>
      <c r="F473" s="58" t="n">
        <v>0</v>
      </c>
      <c r="G473" s="58" t="n">
        <v>27.14</v>
      </c>
    </row>
    <row collapsed="false" customFormat="true" customHeight="true" hidden="false" ht="25.5" outlineLevel="0" r="474" s="56">
      <c r="A474" s="32" t="s">
        <v>956</v>
      </c>
      <c r="B474" s="33"/>
      <c r="C474" s="32" t="s">
        <v>957</v>
      </c>
      <c r="D474" s="35" t="s">
        <v>152</v>
      </c>
      <c r="E474" s="58" t="n">
        <v>30.87</v>
      </c>
      <c r="F474" s="58" t="n">
        <v>0</v>
      </c>
      <c r="G474" s="58" t="n">
        <v>30.87</v>
      </c>
    </row>
    <row collapsed="false" customFormat="true" customHeight="true" hidden="false" ht="25.5" outlineLevel="0" r="475" s="56">
      <c r="A475" s="32" t="s">
        <v>958</v>
      </c>
      <c r="B475" s="33"/>
      <c r="C475" s="32" t="s">
        <v>959</v>
      </c>
      <c r="D475" s="35" t="s">
        <v>960</v>
      </c>
      <c r="E475" s="58" t="n">
        <v>1.54</v>
      </c>
      <c r="F475" s="58" t="n">
        <v>0</v>
      </c>
      <c r="G475" s="58" t="n">
        <v>1.54</v>
      </c>
    </row>
    <row collapsed="false" customFormat="false" customHeight="true" hidden="false" ht="38.25" outlineLevel="0" r="476">
      <c r="A476" s="32" t="s">
        <v>961</v>
      </c>
      <c r="B476" s="33"/>
      <c r="C476" s="32" t="s">
        <v>962</v>
      </c>
      <c r="D476" s="35" t="s">
        <v>152</v>
      </c>
      <c r="E476" s="58" t="n">
        <v>9.23</v>
      </c>
      <c r="F476" s="58" t="n">
        <v>0</v>
      </c>
      <c r="G476" s="58" t="n">
        <v>9.23</v>
      </c>
    </row>
    <row collapsed="false" customFormat="true" customHeight="true" hidden="false" ht="12.75" outlineLevel="0" r="477" s="56">
      <c r="A477" s="38" t="s">
        <v>963</v>
      </c>
      <c r="B477" s="39" t="s">
        <v>964</v>
      </c>
      <c r="C477" s="38"/>
      <c r="D477" s="40"/>
      <c r="E477" s="59"/>
      <c r="F477" s="59"/>
      <c r="G477" s="59"/>
    </row>
    <row collapsed="false" customFormat="true" customHeight="true" hidden="false" ht="25.5" outlineLevel="0" r="478" s="56">
      <c r="A478" s="32" t="s">
        <v>965</v>
      </c>
      <c r="B478" s="33"/>
      <c r="C478" s="32" t="s">
        <v>966</v>
      </c>
      <c r="D478" s="35" t="s">
        <v>967</v>
      </c>
      <c r="E478" s="58" t="n">
        <v>29.85</v>
      </c>
      <c r="F478" s="58" t="n">
        <v>0</v>
      </c>
      <c r="G478" s="58" t="n">
        <v>29.85</v>
      </c>
    </row>
    <row collapsed="false" customFormat="true" customHeight="true" hidden="false" ht="25.5" outlineLevel="0" r="479" s="56">
      <c r="A479" s="32" t="s">
        <v>968</v>
      </c>
      <c r="B479" s="33"/>
      <c r="C479" s="32" t="s">
        <v>969</v>
      </c>
      <c r="D479" s="35" t="s">
        <v>152</v>
      </c>
      <c r="E479" s="58" t="n">
        <v>22.87</v>
      </c>
      <c r="F479" s="58" t="n">
        <v>0</v>
      </c>
      <c r="G479" s="58" t="n">
        <v>22.87</v>
      </c>
    </row>
    <row collapsed="false" customFormat="true" customHeight="true" hidden="false" ht="25.5" outlineLevel="0" r="480" s="56">
      <c r="A480" s="32" t="s">
        <v>970</v>
      </c>
      <c r="B480" s="33"/>
      <c r="C480" s="32" t="s">
        <v>971</v>
      </c>
      <c r="D480" s="35" t="s">
        <v>967</v>
      </c>
      <c r="E480" s="58" t="n">
        <v>766.67</v>
      </c>
      <c r="F480" s="58" t="n">
        <v>0</v>
      </c>
      <c r="G480" s="58" t="n">
        <v>766.67</v>
      </c>
    </row>
    <row collapsed="false" customFormat="true" customHeight="true" hidden="false" ht="12.75" outlineLevel="0" r="481" s="56">
      <c r="A481" s="38" t="s">
        <v>972</v>
      </c>
      <c r="B481" s="39" t="s">
        <v>973</v>
      </c>
      <c r="C481" s="38"/>
      <c r="D481" s="40"/>
      <c r="E481" s="59"/>
      <c r="F481" s="59"/>
      <c r="G481" s="59"/>
    </row>
    <row collapsed="false" customFormat="true" customHeight="true" hidden="false" ht="25.5" outlineLevel="0" r="482" s="56">
      <c r="A482" s="32" t="s">
        <v>974</v>
      </c>
      <c r="B482" s="33"/>
      <c r="C482" s="32" t="s">
        <v>975</v>
      </c>
      <c r="D482" s="35" t="s">
        <v>152</v>
      </c>
      <c r="E482" s="58" t="n">
        <v>2.79</v>
      </c>
      <c r="F482" s="58" t="n">
        <v>0</v>
      </c>
      <c r="G482" s="58" t="n">
        <v>2.79</v>
      </c>
    </row>
    <row collapsed="false" customFormat="true" customHeight="true" hidden="false" ht="25.5" outlineLevel="0" r="483" s="56">
      <c r="A483" s="32" t="s">
        <v>976</v>
      </c>
      <c r="B483" s="33"/>
      <c r="C483" s="32" t="s">
        <v>977</v>
      </c>
      <c r="D483" s="35" t="s">
        <v>152</v>
      </c>
      <c r="E483" s="58" t="n">
        <v>4.68</v>
      </c>
      <c r="F483" s="58" t="n">
        <v>0</v>
      </c>
      <c r="G483" s="58" t="n">
        <v>4.68</v>
      </c>
    </row>
    <row collapsed="false" customFormat="true" customHeight="true" hidden="false" ht="38.25" outlineLevel="0" r="484" s="56">
      <c r="A484" s="32" t="s">
        <v>978</v>
      </c>
      <c r="B484" s="33"/>
      <c r="C484" s="32" t="s">
        <v>979</v>
      </c>
      <c r="D484" s="35" t="s">
        <v>152</v>
      </c>
      <c r="E484" s="58" t="n">
        <v>6.99</v>
      </c>
      <c r="F484" s="58" t="n">
        <v>0</v>
      </c>
      <c r="G484" s="58" t="n">
        <v>6.99</v>
      </c>
    </row>
    <row collapsed="false" customFormat="false" customHeight="true" hidden="false" ht="38.25" outlineLevel="0" r="485">
      <c r="A485" s="32" t="s">
        <v>980</v>
      </c>
      <c r="B485" s="33"/>
      <c r="C485" s="32" t="s">
        <v>981</v>
      </c>
      <c r="D485" s="35" t="s">
        <v>152</v>
      </c>
      <c r="E485" s="58" t="n">
        <v>7.72</v>
      </c>
      <c r="F485" s="58" t="n">
        <v>0</v>
      </c>
      <c r="G485" s="58" t="n">
        <v>7.72</v>
      </c>
    </row>
    <row collapsed="false" customFormat="true" customHeight="true" hidden="false" ht="38.25" outlineLevel="0" r="486" s="56">
      <c r="A486" s="32" t="s">
        <v>982</v>
      </c>
      <c r="B486" s="33"/>
      <c r="C486" s="32" t="s">
        <v>983</v>
      </c>
      <c r="D486" s="35" t="s">
        <v>152</v>
      </c>
      <c r="E486" s="58" t="n">
        <v>10.32</v>
      </c>
      <c r="F486" s="58" t="n">
        <v>0</v>
      </c>
      <c r="G486" s="58" t="n">
        <v>10.32</v>
      </c>
    </row>
    <row collapsed="false" customFormat="true" customHeight="true" hidden="false" ht="38.25" outlineLevel="0" r="487" s="56">
      <c r="A487" s="32" t="s">
        <v>984</v>
      </c>
      <c r="B487" s="33"/>
      <c r="C487" s="32" t="s">
        <v>985</v>
      </c>
      <c r="D487" s="35" t="s">
        <v>152</v>
      </c>
      <c r="E487" s="58" t="n">
        <v>15.47</v>
      </c>
      <c r="F487" s="58" t="n">
        <v>0</v>
      </c>
      <c r="G487" s="58" t="n">
        <v>15.47</v>
      </c>
    </row>
    <row collapsed="false" customFormat="true" customHeight="true" hidden="false" ht="38.25" outlineLevel="0" r="488" s="56">
      <c r="A488" s="32" t="s">
        <v>986</v>
      </c>
      <c r="B488" s="33"/>
      <c r="C488" s="32" t="s">
        <v>987</v>
      </c>
      <c r="D488" s="35" t="s">
        <v>152</v>
      </c>
      <c r="E488" s="58" t="n">
        <v>20.6</v>
      </c>
      <c r="F488" s="58" t="n">
        <v>0</v>
      </c>
      <c r="G488" s="58" t="n">
        <v>20.6</v>
      </c>
    </row>
    <row collapsed="false" customFormat="true" customHeight="true" hidden="false" ht="38.25" outlineLevel="0" r="489" s="56">
      <c r="A489" s="32" t="s">
        <v>988</v>
      </c>
      <c r="B489" s="33"/>
      <c r="C489" s="32" t="s">
        <v>989</v>
      </c>
      <c r="D489" s="35" t="s">
        <v>960</v>
      </c>
      <c r="E489" s="58" t="n">
        <v>1</v>
      </c>
      <c r="F489" s="58" t="n">
        <v>0</v>
      </c>
      <c r="G489" s="58" t="n">
        <v>1</v>
      </c>
    </row>
    <row collapsed="false" customFormat="true" customHeight="true" hidden="false" ht="25.5" outlineLevel="0" r="490" s="56">
      <c r="A490" s="32" t="s">
        <v>990</v>
      </c>
      <c r="B490" s="33"/>
      <c r="C490" s="32" t="s">
        <v>991</v>
      </c>
      <c r="D490" s="35" t="s">
        <v>152</v>
      </c>
      <c r="E490" s="58" t="n">
        <v>8.05</v>
      </c>
      <c r="F490" s="58" t="n">
        <v>0</v>
      </c>
      <c r="G490" s="58" t="n">
        <v>8.05</v>
      </c>
    </row>
    <row collapsed="false" customFormat="true" customHeight="true" hidden="false" ht="25.5" outlineLevel="0" r="491" s="56">
      <c r="A491" s="32" t="s">
        <v>992</v>
      </c>
      <c r="B491" s="33"/>
      <c r="C491" s="32" t="s">
        <v>993</v>
      </c>
      <c r="D491" s="35" t="s">
        <v>152</v>
      </c>
      <c r="E491" s="58" t="n">
        <v>11.1</v>
      </c>
      <c r="F491" s="58" t="n">
        <v>0</v>
      </c>
      <c r="G491" s="58" t="n">
        <v>11.1</v>
      </c>
    </row>
    <row collapsed="false" customFormat="true" customHeight="true" hidden="false" ht="25.5" outlineLevel="0" r="492" s="56">
      <c r="A492" s="32" t="s">
        <v>994</v>
      </c>
      <c r="B492" s="33"/>
      <c r="C492" s="32" t="s">
        <v>995</v>
      </c>
      <c r="D492" s="35" t="s">
        <v>152</v>
      </c>
      <c r="E492" s="58" t="n">
        <v>11.59</v>
      </c>
      <c r="F492" s="58" t="n">
        <v>0</v>
      </c>
      <c r="G492" s="58" t="n">
        <v>11.59</v>
      </c>
    </row>
    <row collapsed="false" customFormat="true" customHeight="true" hidden="false" ht="25.5" outlineLevel="0" r="493" s="56">
      <c r="A493" s="32" t="s">
        <v>996</v>
      </c>
      <c r="B493" s="33"/>
      <c r="C493" s="32" t="s">
        <v>997</v>
      </c>
      <c r="D493" s="35" t="s">
        <v>152</v>
      </c>
      <c r="E493" s="58" t="n">
        <v>14.81</v>
      </c>
      <c r="F493" s="58" t="n">
        <v>0</v>
      </c>
      <c r="G493" s="58" t="n">
        <v>14.81</v>
      </c>
    </row>
    <row collapsed="false" customFormat="true" customHeight="true" hidden="false" ht="25.5" outlineLevel="0" r="494" s="56">
      <c r="A494" s="32" t="s">
        <v>998</v>
      </c>
      <c r="B494" s="33"/>
      <c r="C494" s="32" t="s">
        <v>999</v>
      </c>
      <c r="D494" s="35" t="s">
        <v>152</v>
      </c>
      <c r="E494" s="58" t="n">
        <v>22.21</v>
      </c>
      <c r="F494" s="58" t="n">
        <v>0</v>
      </c>
      <c r="G494" s="58" t="n">
        <v>22.21</v>
      </c>
    </row>
    <row collapsed="false" customFormat="true" customHeight="true" hidden="false" ht="25.5" outlineLevel="0" r="495" s="56">
      <c r="A495" s="32" t="s">
        <v>1000</v>
      </c>
      <c r="B495" s="33"/>
      <c r="C495" s="32" t="s">
        <v>1001</v>
      </c>
      <c r="D495" s="35" t="s">
        <v>152</v>
      </c>
      <c r="E495" s="58" t="n">
        <v>29.6</v>
      </c>
      <c r="F495" s="58" t="n">
        <v>0</v>
      </c>
      <c r="G495" s="58" t="n">
        <v>29.6</v>
      </c>
    </row>
    <row collapsed="false" customFormat="true" customHeight="true" hidden="false" ht="25.5" outlineLevel="0" r="496" s="56">
      <c r="A496" s="32" t="s">
        <v>1002</v>
      </c>
      <c r="B496" s="33"/>
      <c r="C496" s="32" t="s">
        <v>1003</v>
      </c>
      <c r="D496" s="35" t="s">
        <v>960</v>
      </c>
      <c r="E496" s="58" t="n">
        <v>1.44</v>
      </c>
      <c r="F496" s="58" t="n">
        <v>0</v>
      </c>
      <c r="G496" s="58" t="n">
        <v>1.44</v>
      </c>
    </row>
    <row collapsed="false" customFormat="true" customHeight="true" hidden="false" ht="12.75" outlineLevel="0" r="497" s="56">
      <c r="A497" s="42" t="s">
        <v>1004</v>
      </c>
      <c r="B497" s="42" t="s">
        <v>1005</v>
      </c>
      <c r="C497" s="43"/>
      <c r="D497" s="44"/>
      <c r="E497" s="61"/>
      <c r="F497" s="61"/>
      <c r="G497" s="61"/>
    </row>
    <row collapsed="false" customFormat="true" customHeight="true" hidden="false" ht="12.75" outlineLevel="0" r="498" s="56">
      <c r="A498" s="23" t="s">
        <v>1006</v>
      </c>
      <c r="B498" s="23" t="s">
        <v>1007</v>
      </c>
      <c r="C498" s="24"/>
      <c r="D498" s="46"/>
      <c r="E498" s="62"/>
      <c r="F498" s="62"/>
      <c r="G498" s="62"/>
    </row>
    <row collapsed="false" customFormat="true" customHeight="true" hidden="false" ht="25.5" outlineLevel="0" r="499" s="56">
      <c r="A499" s="32" t="s">
        <v>1008</v>
      </c>
      <c r="B499" s="33"/>
      <c r="C499" s="32" t="s">
        <v>1009</v>
      </c>
      <c r="D499" s="35" t="s">
        <v>152</v>
      </c>
      <c r="E499" s="58" t="n">
        <v>0</v>
      </c>
      <c r="F499" s="58" t="n">
        <v>33.75</v>
      </c>
      <c r="G499" s="58" t="n">
        <v>33.75</v>
      </c>
    </row>
    <row collapsed="false" customFormat="true" customHeight="true" hidden="false" ht="25.5" outlineLevel="0" r="500" s="56">
      <c r="A500" s="32" t="s">
        <v>1010</v>
      </c>
      <c r="B500" s="33"/>
      <c r="C500" s="32" t="s">
        <v>1011</v>
      </c>
      <c r="D500" s="35" t="s">
        <v>152</v>
      </c>
      <c r="E500" s="58" t="n">
        <v>0</v>
      </c>
      <c r="F500" s="58" t="n">
        <v>42.12</v>
      </c>
      <c r="G500" s="58" t="n">
        <v>42.12</v>
      </c>
    </row>
    <row collapsed="false" customFormat="false" customHeight="true" hidden="false" ht="15" outlineLevel="0" r="501">
      <c r="A501" s="38" t="s">
        <v>1012</v>
      </c>
      <c r="B501" s="39" t="s">
        <v>1013</v>
      </c>
      <c r="C501" s="38"/>
      <c r="D501" s="40"/>
      <c r="E501" s="59"/>
      <c r="F501" s="59"/>
      <c r="G501" s="59"/>
    </row>
    <row collapsed="false" customFormat="false" customHeight="true" hidden="false" ht="25.5" outlineLevel="0" r="502">
      <c r="A502" s="32" t="s">
        <v>1014</v>
      </c>
      <c r="B502" s="33"/>
      <c r="C502" s="32" t="s">
        <v>1015</v>
      </c>
      <c r="D502" s="35" t="s">
        <v>152</v>
      </c>
      <c r="E502" s="58" t="n">
        <v>0</v>
      </c>
      <c r="F502" s="58" t="n">
        <v>40.5</v>
      </c>
      <c r="G502" s="58" t="n">
        <v>40.5</v>
      </c>
    </row>
    <row collapsed="false" customFormat="true" customHeight="true" hidden="false" ht="25.5" outlineLevel="0" r="503" s="56">
      <c r="A503" s="32" t="s">
        <v>1016</v>
      </c>
      <c r="B503" s="33"/>
      <c r="C503" s="32" t="s">
        <v>1017</v>
      </c>
      <c r="D503" s="35" t="s">
        <v>152</v>
      </c>
      <c r="E503" s="58" t="n">
        <v>0</v>
      </c>
      <c r="F503" s="58" t="n">
        <v>52.38</v>
      </c>
      <c r="G503" s="58" t="n">
        <v>52.38</v>
      </c>
    </row>
    <row collapsed="false" customFormat="true" customHeight="true" hidden="false" ht="12.75" outlineLevel="0" r="504" s="56">
      <c r="A504" s="38" t="s">
        <v>1018</v>
      </c>
      <c r="B504" s="39" t="s">
        <v>1019</v>
      </c>
      <c r="C504" s="38"/>
      <c r="D504" s="40"/>
      <c r="E504" s="59"/>
      <c r="F504" s="59"/>
      <c r="G504" s="59"/>
    </row>
    <row collapsed="false" customFormat="false" customHeight="true" hidden="false" ht="25.5" outlineLevel="0" r="505">
      <c r="A505" s="32" t="s">
        <v>1020</v>
      </c>
      <c r="B505" s="33"/>
      <c r="C505" s="32" t="s">
        <v>1021</v>
      </c>
      <c r="D505" s="35" t="s">
        <v>152</v>
      </c>
      <c r="E505" s="58" t="n">
        <v>0</v>
      </c>
      <c r="F505" s="58" t="n">
        <v>5.81</v>
      </c>
      <c r="G505" s="58" t="n">
        <v>5.81</v>
      </c>
    </row>
    <row collapsed="false" customFormat="true" customHeight="true" hidden="false" ht="25.5" outlineLevel="0" r="506" s="56">
      <c r="A506" s="32" t="s">
        <v>1022</v>
      </c>
      <c r="B506" s="33"/>
      <c r="C506" s="32" t="s">
        <v>1023</v>
      </c>
      <c r="D506" s="35" t="s">
        <v>152</v>
      </c>
      <c r="E506" s="58" t="n">
        <v>0</v>
      </c>
      <c r="F506" s="58" t="n">
        <v>12.59</v>
      </c>
      <c r="G506" s="58" t="n">
        <v>12.59</v>
      </c>
    </row>
    <row collapsed="false" customFormat="true" customHeight="true" hidden="false" ht="25.5" outlineLevel="0" r="507" s="56">
      <c r="A507" s="32" t="s">
        <v>1024</v>
      </c>
      <c r="B507" s="33"/>
      <c r="C507" s="32" t="s">
        <v>1025</v>
      </c>
      <c r="D507" s="35" t="s">
        <v>152</v>
      </c>
      <c r="E507" s="58" t="n">
        <v>11.36</v>
      </c>
      <c r="F507" s="58" t="n">
        <v>45.36</v>
      </c>
      <c r="G507" s="58" t="n">
        <v>56.72</v>
      </c>
    </row>
    <row collapsed="false" customFormat="false" customHeight="true" hidden="false" ht="15" outlineLevel="0" r="508">
      <c r="A508" s="38" t="s">
        <v>1026</v>
      </c>
      <c r="B508" s="39" t="s">
        <v>1027</v>
      </c>
      <c r="C508" s="38"/>
      <c r="D508" s="40"/>
      <c r="E508" s="59"/>
      <c r="F508" s="59"/>
      <c r="G508" s="59"/>
    </row>
    <row collapsed="false" customFormat="true" customHeight="true" hidden="false" ht="25.5" outlineLevel="0" r="509" s="56">
      <c r="A509" s="32" t="s">
        <v>1028</v>
      </c>
      <c r="B509" s="33"/>
      <c r="C509" s="32" t="s">
        <v>1029</v>
      </c>
      <c r="D509" s="35" t="s">
        <v>152</v>
      </c>
      <c r="E509" s="58" t="n">
        <v>0</v>
      </c>
      <c r="F509" s="58" t="n">
        <v>41.7</v>
      </c>
      <c r="G509" s="58" t="n">
        <v>41.7</v>
      </c>
    </row>
    <row collapsed="false" customFormat="true" customHeight="true" hidden="false" ht="12.75" outlineLevel="0" r="510" s="56">
      <c r="A510" s="38" t="s">
        <v>1030</v>
      </c>
      <c r="B510" s="39" t="s">
        <v>1031</v>
      </c>
      <c r="C510" s="38"/>
      <c r="D510" s="40"/>
      <c r="E510" s="59"/>
      <c r="F510" s="59"/>
      <c r="G510" s="59"/>
    </row>
    <row collapsed="false" customFormat="true" customHeight="true" hidden="false" ht="12.75" outlineLevel="0" r="511" s="56">
      <c r="A511" s="32" t="s">
        <v>1032</v>
      </c>
      <c r="B511" s="33"/>
      <c r="C511" s="32" t="s">
        <v>1033</v>
      </c>
      <c r="D511" s="35" t="s">
        <v>152</v>
      </c>
      <c r="E511" s="58" t="n">
        <v>0</v>
      </c>
      <c r="F511" s="58" t="n">
        <v>8.1</v>
      </c>
      <c r="G511" s="58" t="n">
        <v>8.1</v>
      </c>
    </row>
    <row collapsed="false" customFormat="false" customHeight="true" hidden="false" ht="15" outlineLevel="0" r="512">
      <c r="A512" s="42" t="s">
        <v>1034</v>
      </c>
      <c r="B512" s="42" t="s">
        <v>1035</v>
      </c>
      <c r="C512" s="43"/>
      <c r="D512" s="44"/>
      <c r="E512" s="61"/>
      <c r="F512" s="61"/>
      <c r="G512" s="61"/>
    </row>
    <row collapsed="false" customFormat="true" customHeight="true" hidden="false" ht="12.75" outlineLevel="0" r="513" s="56">
      <c r="A513" s="23" t="s">
        <v>1036</v>
      </c>
      <c r="B513" s="23" t="s">
        <v>1037</v>
      </c>
      <c r="C513" s="24"/>
      <c r="D513" s="46"/>
      <c r="E513" s="62"/>
      <c r="F513" s="62"/>
      <c r="G513" s="62"/>
    </row>
    <row collapsed="false" customFormat="false" customHeight="true" hidden="false" ht="25.5" outlineLevel="0" r="514">
      <c r="A514" s="32" t="s">
        <v>1038</v>
      </c>
      <c r="B514" s="33"/>
      <c r="C514" s="32" t="s">
        <v>1039</v>
      </c>
      <c r="D514" s="35" t="s">
        <v>152</v>
      </c>
      <c r="E514" s="58" t="n">
        <v>8.36</v>
      </c>
      <c r="F514" s="58" t="n">
        <v>0.19</v>
      </c>
      <c r="G514" s="58" t="n">
        <v>8.55</v>
      </c>
    </row>
    <row collapsed="false" customFormat="true" customHeight="true" hidden="false" ht="25.5" outlineLevel="0" r="515" s="56">
      <c r="A515" s="32" t="s">
        <v>1040</v>
      </c>
      <c r="B515" s="33"/>
      <c r="C515" s="32" t="s">
        <v>1041</v>
      </c>
      <c r="D515" s="35" t="s">
        <v>152</v>
      </c>
      <c r="E515" s="58" t="n">
        <v>8.6</v>
      </c>
      <c r="F515" s="58" t="n">
        <v>0.19</v>
      </c>
      <c r="G515" s="58" t="n">
        <v>8.79</v>
      </c>
    </row>
    <row collapsed="false" customFormat="false" customHeight="true" hidden="false" ht="25.5" outlineLevel="0" r="516">
      <c r="A516" s="32" t="s">
        <v>1042</v>
      </c>
      <c r="B516" s="33"/>
      <c r="C516" s="32" t="s">
        <v>1043</v>
      </c>
      <c r="D516" s="35" t="s">
        <v>152</v>
      </c>
      <c r="E516" s="58" t="n">
        <v>14.19</v>
      </c>
      <c r="F516" s="58" t="n">
        <v>0.63</v>
      </c>
      <c r="G516" s="58" t="n">
        <v>14.82</v>
      </c>
    </row>
    <row collapsed="false" customFormat="false" customHeight="true" hidden="false" ht="25.5" outlineLevel="0" r="517">
      <c r="A517" s="32" t="s">
        <v>1044</v>
      </c>
      <c r="B517" s="33"/>
      <c r="C517" s="32" t="s">
        <v>1045</v>
      </c>
      <c r="D517" s="35" t="s">
        <v>152</v>
      </c>
      <c r="E517" s="58" t="n">
        <v>8.03</v>
      </c>
      <c r="F517" s="58" t="n">
        <v>0</v>
      </c>
      <c r="G517" s="58" t="n">
        <v>8.03</v>
      </c>
    </row>
    <row collapsed="false" customFormat="true" customHeight="true" hidden="false" ht="12.75" outlineLevel="0" r="518" s="56">
      <c r="A518" s="38" t="s">
        <v>1046</v>
      </c>
      <c r="B518" s="39" t="s">
        <v>1047</v>
      </c>
      <c r="C518" s="38"/>
      <c r="D518" s="40"/>
      <c r="E518" s="59"/>
      <c r="F518" s="59"/>
      <c r="G518" s="59"/>
    </row>
    <row collapsed="false" customFormat="true" customHeight="true" hidden="false" ht="25.5" outlineLevel="0" r="519" s="56">
      <c r="A519" s="32" t="s">
        <v>1048</v>
      </c>
      <c r="B519" s="33"/>
      <c r="C519" s="32" t="s">
        <v>1049</v>
      </c>
      <c r="D519" s="35" t="s">
        <v>152</v>
      </c>
      <c r="E519" s="58" t="n">
        <v>5.69</v>
      </c>
      <c r="F519" s="58" t="n">
        <v>0.87</v>
      </c>
      <c r="G519" s="58" t="n">
        <v>6.56</v>
      </c>
    </row>
    <row collapsed="false" customFormat="true" customHeight="true" hidden="false" ht="25.5" outlineLevel="0" r="520" s="56">
      <c r="A520" s="32" t="s">
        <v>1050</v>
      </c>
      <c r="B520" s="33"/>
      <c r="C520" s="32" t="s">
        <v>1051</v>
      </c>
      <c r="D520" s="35" t="s">
        <v>152</v>
      </c>
      <c r="E520" s="58" t="n">
        <v>6.41</v>
      </c>
      <c r="F520" s="58" t="n">
        <v>0.98</v>
      </c>
      <c r="G520" s="58" t="n">
        <v>7.39</v>
      </c>
    </row>
    <row collapsed="false" customFormat="true" customHeight="true" hidden="false" ht="25.5" outlineLevel="0" r="521" s="56">
      <c r="A521" s="32" t="s">
        <v>1052</v>
      </c>
      <c r="B521" s="33"/>
      <c r="C521" s="32" t="s">
        <v>1053</v>
      </c>
      <c r="D521" s="35" t="s">
        <v>152</v>
      </c>
      <c r="E521" s="58" t="n">
        <v>10.64</v>
      </c>
      <c r="F521" s="58" t="n">
        <v>0.57</v>
      </c>
      <c r="G521" s="58" t="n">
        <v>11.21</v>
      </c>
    </row>
    <row collapsed="false" customFormat="false" customHeight="true" hidden="false" ht="38.25" outlineLevel="0" r="522">
      <c r="A522" s="32" t="s">
        <v>1054</v>
      </c>
      <c r="B522" s="33"/>
      <c r="C522" s="32" t="s">
        <v>1055</v>
      </c>
      <c r="D522" s="35" t="s">
        <v>152</v>
      </c>
      <c r="E522" s="58" t="n">
        <v>11.37</v>
      </c>
      <c r="F522" s="58" t="n">
        <v>0.53</v>
      </c>
      <c r="G522" s="58" t="n">
        <v>11.9</v>
      </c>
    </row>
    <row collapsed="false" customFormat="true" customHeight="true" hidden="false" ht="12.75" outlineLevel="0" r="523" s="56">
      <c r="A523" s="38" t="s">
        <v>1056</v>
      </c>
      <c r="B523" s="39" t="s">
        <v>1057</v>
      </c>
      <c r="C523" s="38"/>
      <c r="D523" s="40"/>
      <c r="E523" s="59"/>
      <c r="F523" s="59"/>
      <c r="G523" s="59"/>
    </row>
    <row collapsed="false" customFormat="true" customHeight="true" hidden="false" ht="25.5" outlineLevel="0" r="524" s="56">
      <c r="A524" s="32" t="s">
        <v>1058</v>
      </c>
      <c r="B524" s="33"/>
      <c r="C524" s="32" t="s">
        <v>1059</v>
      </c>
      <c r="D524" s="35" t="s">
        <v>152</v>
      </c>
      <c r="E524" s="58" t="n">
        <v>23.89</v>
      </c>
      <c r="F524" s="58" t="n">
        <v>1.26</v>
      </c>
      <c r="G524" s="58" t="n">
        <v>25.15</v>
      </c>
    </row>
    <row collapsed="false" customFormat="true" customHeight="true" hidden="false" ht="25.5" outlineLevel="0" r="525" s="56">
      <c r="A525" s="32" t="s">
        <v>1060</v>
      </c>
      <c r="B525" s="33"/>
      <c r="C525" s="32" t="s">
        <v>1061</v>
      </c>
      <c r="D525" s="35" t="s">
        <v>152</v>
      </c>
      <c r="E525" s="58" t="n">
        <v>20.29</v>
      </c>
      <c r="F525" s="58" t="n">
        <v>1.02</v>
      </c>
      <c r="G525" s="58" t="n">
        <v>21.31</v>
      </c>
    </row>
    <row collapsed="false" customFormat="true" customHeight="true" hidden="false" ht="12.75" outlineLevel="0" r="526" s="56">
      <c r="A526" s="38" t="s">
        <v>1062</v>
      </c>
      <c r="B526" s="39" t="s">
        <v>1063</v>
      </c>
      <c r="C526" s="38"/>
      <c r="D526" s="40"/>
      <c r="E526" s="59"/>
      <c r="F526" s="59"/>
      <c r="G526" s="59"/>
    </row>
    <row collapsed="false" customFormat="false" customHeight="true" hidden="false" ht="25.5" outlineLevel="0" r="527">
      <c r="A527" s="32" t="s">
        <v>1064</v>
      </c>
      <c r="B527" s="33"/>
      <c r="C527" s="32" t="s">
        <v>1065</v>
      </c>
      <c r="D527" s="35" t="s">
        <v>152</v>
      </c>
      <c r="E527" s="58" t="n">
        <v>233.34</v>
      </c>
      <c r="F527" s="58" t="n">
        <v>0</v>
      </c>
      <c r="G527" s="58" t="n">
        <v>233.34</v>
      </c>
    </row>
    <row collapsed="false" customFormat="true" customHeight="true" hidden="false" ht="12.75" outlineLevel="0" r="528" s="56">
      <c r="A528" s="38" t="s">
        <v>1066</v>
      </c>
      <c r="B528" s="39" t="s">
        <v>1067</v>
      </c>
      <c r="C528" s="38"/>
      <c r="D528" s="40"/>
      <c r="E528" s="59"/>
      <c r="F528" s="59"/>
      <c r="G528" s="59"/>
    </row>
    <row collapsed="false" customFormat="true" customHeight="true" hidden="false" ht="25.5" outlineLevel="0" r="529" s="56">
      <c r="A529" s="32" t="s">
        <v>1068</v>
      </c>
      <c r="B529" s="33"/>
      <c r="C529" s="32" t="s">
        <v>1069</v>
      </c>
      <c r="D529" s="35" t="s">
        <v>152</v>
      </c>
      <c r="E529" s="58" t="n">
        <v>3.17</v>
      </c>
      <c r="F529" s="58" t="n">
        <v>0.08</v>
      </c>
      <c r="G529" s="58" t="n">
        <v>3.25</v>
      </c>
    </row>
    <row collapsed="false" customFormat="false" customHeight="true" hidden="false" ht="15" outlineLevel="0" r="530">
      <c r="A530" s="38" t="s">
        <v>1070</v>
      </c>
      <c r="B530" s="39" t="s">
        <v>1071</v>
      </c>
      <c r="C530" s="38"/>
      <c r="D530" s="40"/>
      <c r="E530" s="59"/>
      <c r="F530" s="59"/>
      <c r="G530" s="59"/>
    </row>
    <row collapsed="false" customFormat="true" customHeight="true" hidden="false" ht="25.5" outlineLevel="0" r="531" s="56">
      <c r="A531" s="32" t="s">
        <v>1072</v>
      </c>
      <c r="B531" s="33"/>
      <c r="C531" s="32" t="s">
        <v>1073</v>
      </c>
      <c r="D531" s="35" t="s">
        <v>152</v>
      </c>
      <c r="E531" s="58" t="n">
        <v>2.7</v>
      </c>
      <c r="F531" s="58" t="n">
        <v>1.88</v>
      </c>
      <c r="G531" s="58" t="n">
        <v>4.58</v>
      </c>
    </row>
    <row collapsed="false" customFormat="false" customHeight="true" hidden="false" ht="25.5" outlineLevel="0" r="532">
      <c r="A532" s="32" t="s">
        <v>1074</v>
      </c>
      <c r="B532" s="33"/>
      <c r="C532" s="32" t="s">
        <v>1075</v>
      </c>
      <c r="D532" s="35" t="s">
        <v>152</v>
      </c>
      <c r="E532" s="58" t="n">
        <v>11.76</v>
      </c>
      <c r="F532" s="58" t="n">
        <v>1.73</v>
      </c>
      <c r="G532" s="58" t="n">
        <v>13.49</v>
      </c>
    </row>
    <row collapsed="false" customFormat="true" customHeight="true" hidden="false" ht="12.75" outlineLevel="0" r="533" s="56">
      <c r="A533" s="38" t="s">
        <v>1076</v>
      </c>
      <c r="B533" s="39" t="s">
        <v>1077</v>
      </c>
      <c r="C533" s="38"/>
      <c r="D533" s="40"/>
      <c r="E533" s="59"/>
      <c r="F533" s="59"/>
      <c r="G533" s="59"/>
    </row>
    <row collapsed="false" customFormat="false" customHeight="true" hidden="false" ht="38.25" outlineLevel="0" r="534">
      <c r="A534" s="32" t="s">
        <v>1078</v>
      </c>
      <c r="B534" s="33"/>
      <c r="C534" s="32" t="s">
        <v>1079</v>
      </c>
      <c r="D534" s="35" t="s">
        <v>152</v>
      </c>
      <c r="E534" s="58" t="n">
        <v>9.15</v>
      </c>
      <c r="F534" s="58" t="n">
        <v>0.29</v>
      </c>
      <c r="G534" s="58" t="n">
        <v>9.44</v>
      </c>
    </row>
    <row collapsed="false" customFormat="true" customHeight="true" hidden="false" ht="38.25" outlineLevel="0" r="535" s="56">
      <c r="A535" s="32" t="s">
        <v>1080</v>
      </c>
      <c r="B535" s="33"/>
      <c r="C535" s="32" t="s">
        <v>1081</v>
      </c>
      <c r="D535" s="35" t="s">
        <v>152</v>
      </c>
      <c r="E535" s="58" t="n">
        <v>6.52</v>
      </c>
      <c r="F535" s="58" t="n">
        <v>0.2</v>
      </c>
      <c r="G535" s="58" t="n">
        <v>6.72</v>
      </c>
    </row>
    <row collapsed="false" customFormat="true" customHeight="true" hidden="false" ht="38.25" outlineLevel="0" r="536" s="56">
      <c r="A536" s="32" t="s">
        <v>1082</v>
      </c>
      <c r="B536" s="33"/>
      <c r="C536" s="32" t="s">
        <v>1083</v>
      </c>
      <c r="D536" s="35" t="s">
        <v>152</v>
      </c>
      <c r="E536" s="58" t="n">
        <v>6.62</v>
      </c>
      <c r="F536" s="58" t="n">
        <v>0.09</v>
      </c>
      <c r="G536" s="58" t="n">
        <v>6.71</v>
      </c>
    </row>
    <row collapsed="false" customFormat="false" customHeight="true" hidden="false" ht="38.25" outlineLevel="0" r="537">
      <c r="A537" s="32" t="s">
        <v>1084</v>
      </c>
      <c r="B537" s="33"/>
      <c r="C537" s="32" t="s">
        <v>1085</v>
      </c>
      <c r="D537" s="35" t="s">
        <v>152</v>
      </c>
      <c r="E537" s="58" t="n">
        <v>10.88</v>
      </c>
      <c r="F537" s="58" t="n">
        <v>0.27</v>
      </c>
      <c r="G537" s="58" t="n">
        <v>11.15</v>
      </c>
    </row>
    <row collapsed="false" customFormat="true" customHeight="true" hidden="false" ht="12.75" outlineLevel="0" r="538" s="56">
      <c r="A538" s="42" t="s">
        <v>1086</v>
      </c>
      <c r="B538" s="42" t="s">
        <v>1087</v>
      </c>
      <c r="C538" s="43"/>
      <c r="D538" s="44"/>
      <c r="E538" s="61"/>
      <c r="F538" s="61"/>
      <c r="G538" s="61"/>
    </row>
    <row collapsed="false" customFormat="true" customHeight="true" hidden="false" ht="12.75" outlineLevel="0" r="539" s="56">
      <c r="A539" s="23" t="s">
        <v>1088</v>
      </c>
      <c r="B539" s="23" t="s">
        <v>1089</v>
      </c>
      <c r="C539" s="24"/>
      <c r="D539" s="46"/>
      <c r="E539" s="62"/>
      <c r="F539" s="62"/>
      <c r="G539" s="62"/>
    </row>
    <row collapsed="false" customFormat="true" customHeight="true" hidden="false" ht="12.75" outlineLevel="0" r="540" s="56">
      <c r="A540" s="32" t="s">
        <v>1090</v>
      </c>
      <c r="B540" s="33"/>
      <c r="C540" s="32" t="s">
        <v>1091</v>
      </c>
      <c r="D540" s="35" t="s">
        <v>71</v>
      </c>
      <c r="E540" s="58" t="n">
        <v>18.55</v>
      </c>
      <c r="F540" s="58" t="n">
        <v>39.79</v>
      </c>
      <c r="G540" s="58" t="n">
        <v>58.34</v>
      </c>
    </row>
    <row collapsed="false" customFormat="true" customHeight="true" hidden="false" ht="12.75" outlineLevel="0" r="541" s="56">
      <c r="A541" s="32" t="s">
        <v>1092</v>
      </c>
      <c r="B541" s="33"/>
      <c r="C541" s="32" t="s">
        <v>1093</v>
      </c>
      <c r="D541" s="35" t="s">
        <v>71</v>
      </c>
      <c r="E541" s="58" t="n">
        <v>10.42</v>
      </c>
      <c r="F541" s="58" t="n">
        <v>23.94</v>
      </c>
      <c r="G541" s="58" t="n">
        <v>34.36</v>
      </c>
    </row>
    <row collapsed="false" customFormat="false" customHeight="true" hidden="false" ht="15" outlineLevel="0" r="542">
      <c r="A542" s="32" t="s">
        <v>1094</v>
      </c>
      <c r="B542" s="33"/>
      <c r="C542" s="32" t="s">
        <v>1095</v>
      </c>
      <c r="D542" s="35" t="s">
        <v>71</v>
      </c>
      <c r="E542" s="58" t="n">
        <v>6.91</v>
      </c>
      <c r="F542" s="58" t="n">
        <v>5.78</v>
      </c>
      <c r="G542" s="58" t="n">
        <v>12.69</v>
      </c>
    </row>
    <row collapsed="false" customFormat="false" customHeight="true" hidden="false" ht="15" outlineLevel="0" r="543">
      <c r="A543" s="32" t="s">
        <v>1096</v>
      </c>
      <c r="B543" s="33"/>
      <c r="C543" s="32" t="s">
        <v>1097</v>
      </c>
      <c r="D543" s="35" t="s">
        <v>71</v>
      </c>
      <c r="E543" s="58" t="n">
        <v>22.93</v>
      </c>
      <c r="F543" s="58" t="n">
        <v>46.32</v>
      </c>
      <c r="G543" s="58" t="n">
        <v>69.25</v>
      </c>
    </row>
    <row collapsed="false" customFormat="true" customHeight="true" hidden="false" ht="25.5" outlineLevel="0" r="544" s="56">
      <c r="A544" s="32" t="s">
        <v>1098</v>
      </c>
      <c r="B544" s="33"/>
      <c r="C544" s="32" t="s">
        <v>1099</v>
      </c>
      <c r="D544" s="35" t="s">
        <v>71</v>
      </c>
      <c r="E544" s="58" t="n">
        <v>130.45</v>
      </c>
      <c r="F544" s="58" t="n">
        <v>0</v>
      </c>
      <c r="G544" s="58" t="n">
        <v>130.45</v>
      </c>
    </row>
    <row collapsed="false" customFormat="true" customHeight="true" hidden="false" ht="25.5" outlineLevel="0" r="545" s="56">
      <c r="A545" s="32" t="s">
        <v>1100</v>
      </c>
      <c r="B545" s="33"/>
      <c r="C545" s="32" t="s">
        <v>1101</v>
      </c>
      <c r="D545" s="35" t="s">
        <v>71</v>
      </c>
      <c r="E545" s="58" t="n">
        <v>142.95</v>
      </c>
      <c r="F545" s="58" t="n">
        <v>0</v>
      </c>
      <c r="G545" s="58" t="n">
        <v>142.95</v>
      </c>
    </row>
    <row collapsed="false" customFormat="true" customHeight="true" hidden="false" ht="25.5" outlineLevel="0" r="546" s="56">
      <c r="A546" s="32" t="s">
        <v>1102</v>
      </c>
      <c r="B546" s="33"/>
      <c r="C546" s="32" t="s">
        <v>1103</v>
      </c>
      <c r="D546" s="35" t="s">
        <v>71</v>
      </c>
      <c r="E546" s="58" t="n">
        <v>158.29</v>
      </c>
      <c r="F546" s="58" t="n">
        <v>0</v>
      </c>
      <c r="G546" s="58" t="n">
        <v>158.29</v>
      </c>
    </row>
    <row collapsed="false" customFormat="true" customHeight="true" hidden="false" ht="12.75" outlineLevel="0" r="547" s="56">
      <c r="A547" s="38" t="s">
        <v>1104</v>
      </c>
      <c r="B547" s="39" t="s">
        <v>1105</v>
      </c>
      <c r="C547" s="38"/>
      <c r="D547" s="40"/>
      <c r="E547" s="59"/>
      <c r="F547" s="59"/>
      <c r="G547" s="59"/>
    </row>
    <row collapsed="false" customFormat="true" customHeight="true" hidden="false" ht="25.5" outlineLevel="0" r="548" s="56">
      <c r="A548" s="32" t="s">
        <v>1106</v>
      </c>
      <c r="B548" s="33"/>
      <c r="C548" s="32" t="s">
        <v>1107</v>
      </c>
      <c r="D548" s="35" t="s">
        <v>152</v>
      </c>
      <c r="E548" s="58" t="n">
        <v>12.83</v>
      </c>
      <c r="F548" s="58" t="n">
        <v>21.72</v>
      </c>
      <c r="G548" s="58" t="n">
        <v>34.55</v>
      </c>
    </row>
    <row collapsed="false" customFormat="true" customHeight="true" hidden="false" ht="25.5" outlineLevel="0" r="549" s="56">
      <c r="A549" s="32" t="s">
        <v>1108</v>
      </c>
      <c r="B549" s="33"/>
      <c r="C549" s="32" t="s">
        <v>1109</v>
      </c>
      <c r="D549" s="35" t="s">
        <v>584</v>
      </c>
      <c r="E549" s="58" t="n">
        <v>3.33</v>
      </c>
      <c r="F549" s="58" t="n">
        <v>1.49</v>
      </c>
      <c r="G549" s="58" t="n">
        <v>4.82</v>
      </c>
    </row>
    <row collapsed="false" customFormat="true" customHeight="true" hidden="false" ht="12.75" outlineLevel="0" r="550" s="56">
      <c r="A550" s="32" t="s">
        <v>1110</v>
      </c>
      <c r="B550" s="33"/>
      <c r="C550" s="32" t="s">
        <v>1111</v>
      </c>
      <c r="D550" s="35" t="s">
        <v>1112</v>
      </c>
      <c r="E550" s="58" t="n">
        <v>3.16</v>
      </c>
      <c r="F550" s="58" t="n">
        <v>1.35</v>
      </c>
      <c r="G550" s="58" t="n">
        <v>4.51</v>
      </c>
    </row>
    <row collapsed="false" customFormat="false" customHeight="true" hidden="false" ht="25.5" outlineLevel="0" r="551">
      <c r="A551" s="32" t="s">
        <v>1113</v>
      </c>
      <c r="B551" s="33"/>
      <c r="C551" s="32" t="s">
        <v>1114</v>
      </c>
      <c r="D551" s="35" t="s">
        <v>152</v>
      </c>
      <c r="E551" s="58" t="n">
        <v>0</v>
      </c>
      <c r="F551" s="58" t="n">
        <v>10.26</v>
      </c>
      <c r="G551" s="58" t="n">
        <v>10.26</v>
      </c>
    </row>
    <row collapsed="false" customFormat="true" customHeight="true" hidden="false" ht="12.75" outlineLevel="0" r="552" s="56">
      <c r="A552" s="38" t="s">
        <v>1115</v>
      </c>
      <c r="B552" s="39" t="s">
        <v>1116</v>
      </c>
      <c r="C552" s="38"/>
      <c r="D552" s="40"/>
      <c r="E552" s="59"/>
      <c r="F552" s="59"/>
      <c r="G552" s="59"/>
    </row>
    <row collapsed="false" customFormat="true" customHeight="true" hidden="false" ht="12.75" outlineLevel="0" r="553" s="56">
      <c r="A553" s="32" t="s">
        <v>1117</v>
      </c>
      <c r="B553" s="33"/>
      <c r="C553" s="32" t="s">
        <v>1118</v>
      </c>
      <c r="D553" s="35" t="s">
        <v>152</v>
      </c>
      <c r="E553" s="58" t="n">
        <v>0</v>
      </c>
      <c r="F553" s="58" t="n">
        <v>5.98</v>
      </c>
      <c r="G553" s="58" t="n">
        <v>5.98</v>
      </c>
    </row>
    <row collapsed="false" customFormat="true" customHeight="true" hidden="false" ht="12.75" outlineLevel="0" r="554" s="56">
      <c r="A554" s="38" t="s">
        <v>1119</v>
      </c>
      <c r="B554" s="39" t="s">
        <v>1120</v>
      </c>
      <c r="C554" s="38"/>
      <c r="D554" s="40"/>
      <c r="E554" s="59"/>
      <c r="F554" s="59"/>
      <c r="G554" s="59"/>
    </row>
    <row collapsed="false" customFormat="true" customHeight="true" hidden="false" ht="25.5" outlineLevel="0" r="555" s="56">
      <c r="A555" s="32" t="s">
        <v>1121</v>
      </c>
      <c r="B555" s="33"/>
      <c r="C555" s="32" t="s">
        <v>1122</v>
      </c>
      <c r="D555" s="35" t="s">
        <v>71</v>
      </c>
      <c r="E555" s="58" t="n">
        <v>18.63</v>
      </c>
      <c r="F555" s="58" t="n">
        <v>0.51</v>
      </c>
      <c r="G555" s="58" t="n">
        <v>19.14</v>
      </c>
    </row>
    <row collapsed="false" customFormat="false" customHeight="true" hidden="false" ht="15" outlineLevel="0" r="556">
      <c r="A556" s="32" t="s">
        <v>1123</v>
      </c>
      <c r="B556" s="33"/>
      <c r="C556" s="32" t="s">
        <v>1124</v>
      </c>
      <c r="D556" s="35" t="s">
        <v>152</v>
      </c>
      <c r="E556" s="58" t="n">
        <v>76.9</v>
      </c>
      <c r="F556" s="58" t="n">
        <v>14.97</v>
      </c>
      <c r="G556" s="58" t="n">
        <v>91.87</v>
      </c>
    </row>
    <row collapsed="false" customFormat="true" customHeight="true" hidden="false" ht="12.75" outlineLevel="0" r="557" s="56">
      <c r="A557" s="32" t="s">
        <v>1125</v>
      </c>
      <c r="B557" s="33"/>
      <c r="C557" s="32" t="s">
        <v>1126</v>
      </c>
      <c r="D557" s="35" t="s">
        <v>152</v>
      </c>
      <c r="E557" s="58" t="n">
        <v>86.46</v>
      </c>
      <c r="F557" s="58" t="n">
        <v>8.98</v>
      </c>
      <c r="G557" s="58" t="n">
        <v>95.44</v>
      </c>
    </row>
    <row collapsed="false" customFormat="false" customHeight="true" hidden="false" ht="25.5" outlineLevel="0" r="558">
      <c r="A558" s="32" t="s">
        <v>1127</v>
      </c>
      <c r="B558" s="33"/>
      <c r="C558" s="32" t="s">
        <v>1128</v>
      </c>
      <c r="D558" s="35" t="s">
        <v>71</v>
      </c>
      <c r="E558" s="58" t="n">
        <v>3.12</v>
      </c>
      <c r="F558" s="58" t="n">
        <v>8.98</v>
      </c>
      <c r="G558" s="58" t="n">
        <v>12.1</v>
      </c>
    </row>
    <row collapsed="false" customFormat="true" customHeight="true" hidden="false" ht="38.25" outlineLevel="0" r="559" s="56">
      <c r="A559" s="32" t="s">
        <v>1129</v>
      </c>
      <c r="B559" s="33"/>
      <c r="C559" s="32" t="s">
        <v>1130</v>
      </c>
      <c r="D559" s="35" t="s">
        <v>71</v>
      </c>
      <c r="E559" s="58" t="n">
        <v>4.38</v>
      </c>
      <c r="F559" s="58" t="n">
        <v>8.98</v>
      </c>
      <c r="G559" s="58" t="n">
        <v>13.36</v>
      </c>
    </row>
    <row collapsed="false" customFormat="true" customHeight="true" hidden="false" ht="38.25" outlineLevel="0" r="560" s="56">
      <c r="A560" s="32" t="s">
        <v>1131</v>
      </c>
      <c r="B560" s="33"/>
      <c r="C560" s="32" t="s">
        <v>1132</v>
      </c>
      <c r="D560" s="35" t="s">
        <v>71</v>
      </c>
      <c r="E560" s="58" t="n">
        <v>8.8</v>
      </c>
      <c r="F560" s="58" t="n">
        <v>8.98</v>
      </c>
      <c r="G560" s="58" t="n">
        <v>17.78</v>
      </c>
    </row>
    <row collapsed="false" customFormat="true" customHeight="true" hidden="false" ht="12.75" outlineLevel="0" r="561" s="56">
      <c r="A561" s="38" t="s">
        <v>1133</v>
      </c>
      <c r="B561" s="39" t="s">
        <v>1134</v>
      </c>
      <c r="C561" s="38"/>
      <c r="D561" s="40"/>
      <c r="E561" s="59"/>
      <c r="F561" s="59"/>
      <c r="G561" s="59"/>
    </row>
    <row collapsed="false" customFormat="true" customHeight="true" hidden="false" ht="25.5" outlineLevel="0" r="562" s="56">
      <c r="A562" s="32" t="s">
        <v>1135</v>
      </c>
      <c r="B562" s="33"/>
      <c r="C562" s="32" t="s">
        <v>1136</v>
      </c>
      <c r="D562" s="35" t="s">
        <v>127</v>
      </c>
      <c r="E562" s="58" t="n">
        <v>7.32</v>
      </c>
      <c r="F562" s="58" t="n">
        <v>10.48</v>
      </c>
      <c r="G562" s="58" t="n">
        <v>17.8</v>
      </c>
    </row>
    <row collapsed="false" customFormat="true" customHeight="true" hidden="false" ht="25.5" outlineLevel="0" r="563" s="56">
      <c r="A563" s="32" t="s">
        <v>1137</v>
      </c>
      <c r="B563" s="33"/>
      <c r="C563" s="32" t="s">
        <v>1138</v>
      </c>
      <c r="D563" s="35" t="s">
        <v>127</v>
      </c>
      <c r="E563" s="58" t="n">
        <v>9.94</v>
      </c>
      <c r="F563" s="58" t="n">
        <v>11.97</v>
      </c>
      <c r="G563" s="58" t="n">
        <v>21.91</v>
      </c>
    </row>
    <row collapsed="false" customFormat="true" customHeight="true" hidden="false" ht="25.5" outlineLevel="0" r="564" s="56">
      <c r="A564" s="32" t="s">
        <v>1139</v>
      </c>
      <c r="B564" s="33"/>
      <c r="C564" s="32" t="s">
        <v>1140</v>
      </c>
      <c r="D564" s="35" t="s">
        <v>127</v>
      </c>
      <c r="E564" s="58" t="n">
        <v>10.54</v>
      </c>
      <c r="F564" s="58" t="n">
        <v>14.97</v>
      </c>
      <c r="G564" s="58" t="n">
        <v>25.51</v>
      </c>
    </row>
    <row collapsed="false" customFormat="false" customHeight="true" hidden="false" ht="15" outlineLevel="0" r="565">
      <c r="A565" s="38" t="s">
        <v>1141</v>
      </c>
      <c r="B565" s="39" t="s">
        <v>1142</v>
      </c>
      <c r="C565" s="38"/>
      <c r="D565" s="40"/>
      <c r="E565" s="59"/>
      <c r="F565" s="59"/>
      <c r="G565" s="59"/>
    </row>
    <row collapsed="false" customFormat="true" customHeight="true" hidden="false" ht="38.25" outlineLevel="0" r="566" s="56">
      <c r="A566" s="32" t="s">
        <v>1143</v>
      </c>
      <c r="B566" s="33"/>
      <c r="C566" s="32" t="s">
        <v>1144</v>
      </c>
      <c r="D566" s="35" t="s">
        <v>68</v>
      </c>
      <c r="E566" s="58" t="n">
        <v>6360.41</v>
      </c>
      <c r="F566" s="58" t="n">
        <v>0</v>
      </c>
      <c r="G566" s="58" t="n">
        <v>6360.41</v>
      </c>
    </row>
    <row collapsed="false" customFormat="true" customHeight="true" hidden="false" ht="51" outlineLevel="0" r="567" s="56">
      <c r="A567" s="32" t="s">
        <v>1145</v>
      </c>
      <c r="B567" s="33"/>
      <c r="C567" s="32" t="s">
        <v>1146</v>
      </c>
      <c r="D567" s="35" t="s">
        <v>1147</v>
      </c>
      <c r="E567" s="58" t="n">
        <v>545.24</v>
      </c>
      <c r="F567" s="58" t="n">
        <v>0</v>
      </c>
      <c r="G567" s="58" t="n">
        <v>545.24</v>
      </c>
    </row>
    <row collapsed="false" customFormat="true" customHeight="true" hidden="false" ht="12.75" outlineLevel="0" r="568" s="56">
      <c r="A568" s="32" t="s">
        <v>1148</v>
      </c>
      <c r="B568" s="33"/>
      <c r="C568" s="32" t="s">
        <v>1149</v>
      </c>
      <c r="D568" s="35" t="s">
        <v>19</v>
      </c>
      <c r="E568" s="58" t="n">
        <v>343.94</v>
      </c>
      <c r="F568" s="58" t="n">
        <v>0</v>
      </c>
      <c r="G568" s="58" t="n">
        <v>343.94</v>
      </c>
    </row>
    <row collapsed="false" customFormat="false" customHeight="true" hidden="false" ht="25.5" outlineLevel="0" r="569">
      <c r="A569" s="32" t="s">
        <v>1150</v>
      </c>
      <c r="B569" s="33"/>
      <c r="C569" s="32" t="s">
        <v>1151</v>
      </c>
      <c r="D569" s="35" t="s">
        <v>1152</v>
      </c>
      <c r="E569" s="58" t="n">
        <v>2.37</v>
      </c>
      <c r="F569" s="58" t="n">
        <v>2.7</v>
      </c>
      <c r="G569" s="58" t="n">
        <v>5.07</v>
      </c>
    </row>
    <row collapsed="false" customFormat="true" customHeight="true" hidden="false" ht="12.75" outlineLevel="0" r="570" s="56">
      <c r="A570" s="38" t="s">
        <v>1153</v>
      </c>
      <c r="B570" s="39" t="s">
        <v>1154</v>
      </c>
      <c r="C570" s="38"/>
      <c r="D570" s="40"/>
      <c r="E570" s="59"/>
      <c r="F570" s="59"/>
      <c r="G570" s="59"/>
    </row>
    <row collapsed="false" customFormat="true" customHeight="true" hidden="false" ht="12.75" outlineLevel="0" r="571" s="56">
      <c r="A571" s="32" t="s">
        <v>1155</v>
      </c>
      <c r="B571" s="33"/>
      <c r="C571" s="32" t="s">
        <v>1156</v>
      </c>
      <c r="D571" s="35" t="s">
        <v>152</v>
      </c>
      <c r="E571" s="58" t="n">
        <v>86.76</v>
      </c>
      <c r="F571" s="58" t="n">
        <v>89.76</v>
      </c>
      <c r="G571" s="58" t="n">
        <v>176.52</v>
      </c>
    </row>
    <row collapsed="false" customFormat="true" customHeight="true" hidden="false" ht="12.75" outlineLevel="0" r="572" s="56">
      <c r="A572" s="32" t="s">
        <v>1157</v>
      </c>
      <c r="B572" s="33"/>
      <c r="C572" s="32" t="s">
        <v>1158</v>
      </c>
      <c r="D572" s="35" t="s">
        <v>152</v>
      </c>
      <c r="E572" s="58" t="n">
        <v>168.06</v>
      </c>
      <c r="F572" s="58" t="n">
        <v>173.68</v>
      </c>
      <c r="G572" s="58" t="n">
        <v>341.74</v>
      </c>
    </row>
    <row collapsed="false" customFormat="true" customHeight="true" hidden="false" ht="51" outlineLevel="0" r="573" s="56">
      <c r="A573" s="32" t="s">
        <v>1159</v>
      </c>
      <c r="B573" s="33"/>
      <c r="C573" s="32" t="s">
        <v>1160</v>
      </c>
      <c r="D573" s="35" t="s">
        <v>152</v>
      </c>
      <c r="E573" s="58" t="n">
        <v>469.78</v>
      </c>
      <c r="F573" s="58" t="n">
        <v>80.76</v>
      </c>
      <c r="G573" s="58" t="n">
        <v>550.54</v>
      </c>
    </row>
    <row collapsed="false" customFormat="false" customHeight="true" hidden="false" ht="51" outlineLevel="0" r="574">
      <c r="A574" s="32" t="s">
        <v>1161</v>
      </c>
      <c r="B574" s="33"/>
      <c r="C574" s="32" t="s">
        <v>1162</v>
      </c>
      <c r="D574" s="35" t="s">
        <v>152</v>
      </c>
      <c r="E574" s="58" t="n">
        <v>375.82</v>
      </c>
      <c r="F574" s="58" t="n">
        <v>99.19</v>
      </c>
      <c r="G574" s="58" t="n">
        <v>475.01</v>
      </c>
    </row>
    <row collapsed="false" customFormat="true" customHeight="true" hidden="false" ht="12.75" outlineLevel="0" r="575" s="56">
      <c r="A575" s="42" t="s">
        <v>1163</v>
      </c>
      <c r="B575" s="42" t="s">
        <v>1164</v>
      </c>
      <c r="C575" s="43"/>
      <c r="D575" s="44"/>
      <c r="E575" s="61"/>
      <c r="F575" s="61"/>
      <c r="G575" s="61"/>
    </row>
    <row collapsed="false" customFormat="true" customHeight="true" hidden="false" ht="12.75" outlineLevel="0" r="576" s="56">
      <c r="A576" s="23" t="s">
        <v>1165</v>
      </c>
      <c r="B576" s="23" t="s">
        <v>1166</v>
      </c>
      <c r="C576" s="24"/>
      <c r="D576" s="46"/>
      <c r="E576" s="62"/>
      <c r="F576" s="62"/>
      <c r="G576" s="62"/>
    </row>
    <row collapsed="false" customFormat="true" customHeight="true" hidden="false" ht="12.75" outlineLevel="0" r="577" s="56">
      <c r="A577" s="32" t="s">
        <v>1167</v>
      </c>
      <c r="B577" s="33"/>
      <c r="C577" s="32" t="s">
        <v>1168</v>
      </c>
      <c r="D577" s="35" t="s">
        <v>71</v>
      </c>
      <c r="E577" s="58" t="n">
        <v>20.96</v>
      </c>
      <c r="F577" s="58" t="n">
        <v>38.9</v>
      </c>
      <c r="G577" s="58" t="n">
        <v>59.86</v>
      </c>
    </row>
    <row collapsed="false" customFormat="true" customHeight="true" hidden="false" ht="12.75" outlineLevel="0" r="578" s="56">
      <c r="A578" s="32" t="s">
        <v>1169</v>
      </c>
      <c r="B578" s="33"/>
      <c r="C578" s="32" t="s">
        <v>1170</v>
      </c>
      <c r="D578" s="35" t="s">
        <v>71</v>
      </c>
      <c r="E578" s="58" t="n">
        <v>83.93</v>
      </c>
      <c r="F578" s="58" t="n">
        <v>44.89</v>
      </c>
      <c r="G578" s="58" t="n">
        <v>128.82</v>
      </c>
    </row>
    <row collapsed="false" customFormat="false" customHeight="true" hidden="false" ht="25.5" outlineLevel="0" r="579">
      <c r="A579" s="32" t="s">
        <v>1171</v>
      </c>
      <c r="B579" s="33"/>
      <c r="C579" s="32" t="s">
        <v>1172</v>
      </c>
      <c r="D579" s="35" t="s">
        <v>71</v>
      </c>
      <c r="E579" s="58" t="n">
        <v>29.53</v>
      </c>
      <c r="F579" s="58" t="n">
        <v>35.9</v>
      </c>
      <c r="G579" s="58" t="n">
        <v>65.43</v>
      </c>
    </row>
    <row collapsed="false" customFormat="false" customHeight="true" hidden="false" ht="25.5" outlineLevel="0" r="580">
      <c r="A580" s="32" t="s">
        <v>1173</v>
      </c>
      <c r="B580" s="33"/>
      <c r="C580" s="32" t="s">
        <v>1174</v>
      </c>
      <c r="D580" s="35" t="s">
        <v>71</v>
      </c>
      <c r="E580" s="58" t="n">
        <v>0</v>
      </c>
      <c r="F580" s="58" t="n">
        <v>4.61</v>
      </c>
      <c r="G580" s="58" t="n">
        <v>4.61</v>
      </c>
    </row>
    <row collapsed="false" customFormat="true" customHeight="true" hidden="false" ht="25.5" outlineLevel="0" r="581" s="56">
      <c r="A581" s="32" t="s">
        <v>1175</v>
      </c>
      <c r="B581" s="33"/>
      <c r="C581" s="32" t="s">
        <v>1176</v>
      </c>
      <c r="D581" s="35" t="s">
        <v>71</v>
      </c>
      <c r="E581" s="58" t="n">
        <v>0</v>
      </c>
      <c r="F581" s="58" t="n">
        <v>5.48</v>
      </c>
      <c r="G581" s="58" t="n">
        <v>5.48</v>
      </c>
    </row>
    <row collapsed="false" customFormat="true" customHeight="true" hidden="false" ht="12.75" outlineLevel="0" r="582" s="56">
      <c r="A582" s="38" t="s">
        <v>1177</v>
      </c>
      <c r="B582" s="39" t="s">
        <v>1178</v>
      </c>
      <c r="C582" s="38"/>
      <c r="D582" s="40"/>
      <c r="E582" s="59"/>
      <c r="F582" s="59"/>
      <c r="G582" s="59"/>
    </row>
    <row collapsed="false" customFormat="true" customHeight="true" hidden="false" ht="25.5" outlineLevel="0" r="583" s="56">
      <c r="A583" s="32" t="s">
        <v>1179</v>
      </c>
      <c r="B583" s="33"/>
      <c r="C583" s="32" t="s">
        <v>1180</v>
      </c>
      <c r="D583" s="35" t="s">
        <v>71</v>
      </c>
      <c r="E583" s="58" t="n">
        <v>60.51</v>
      </c>
      <c r="F583" s="58" t="n">
        <v>41.89</v>
      </c>
      <c r="G583" s="58" t="n">
        <v>102.4</v>
      </c>
    </row>
    <row collapsed="false" customFormat="true" customHeight="true" hidden="false" ht="25.5" outlineLevel="0" r="584" s="56">
      <c r="A584" s="32" t="s">
        <v>1181</v>
      </c>
      <c r="B584" s="33"/>
      <c r="C584" s="32" t="s">
        <v>1182</v>
      </c>
      <c r="D584" s="35" t="s">
        <v>71</v>
      </c>
      <c r="E584" s="58" t="n">
        <v>64.08</v>
      </c>
      <c r="F584" s="58" t="n">
        <v>41.89</v>
      </c>
      <c r="G584" s="58" t="n">
        <v>105.97</v>
      </c>
    </row>
    <row collapsed="false" customFormat="true" customHeight="true" hidden="false" ht="25.5" outlineLevel="0" r="585" s="56">
      <c r="A585" s="32" t="s">
        <v>1183</v>
      </c>
      <c r="B585" s="33"/>
      <c r="C585" s="32" t="s">
        <v>1184</v>
      </c>
      <c r="D585" s="35" t="s">
        <v>71</v>
      </c>
      <c r="E585" s="58" t="n">
        <v>55.11</v>
      </c>
      <c r="F585" s="58" t="n">
        <v>74.81</v>
      </c>
      <c r="G585" s="58" t="n">
        <v>129.92</v>
      </c>
    </row>
    <row collapsed="false" customFormat="false" customHeight="true" hidden="false" ht="25.5" outlineLevel="0" r="586">
      <c r="A586" s="32" t="s">
        <v>1185</v>
      </c>
      <c r="B586" s="33"/>
      <c r="C586" s="32" t="s">
        <v>1186</v>
      </c>
      <c r="D586" s="35" t="s">
        <v>71</v>
      </c>
      <c r="E586" s="58" t="n">
        <v>37.73</v>
      </c>
      <c r="F586" s="58" t="n">
        <v>40.4</v>
      </c>
      <c r="G586" s="58" t="n">
        <v>78.13</v>
      </c>
    </row>
    <row collapsed="false" customFormat="true" customHeight="true" hidden="false" ht="25.5" outlineLevel="0" r="587" s="56">
      <c r="A587" s="32" t="s">
        <v>1187</v>
      </c>
      <c r="B587" s="33"/>
      <c r="C587" s="32" t="s">
        <v>1188</v>
      </c>
      <c r="D587" s="35" t="s">
        <v>71</v>
      </c>
      <c r="E587" s="58" t="n">
        <v>22.01</v>
      </c>
      <c r="F587" s="58" t="n">
        <v>32.92</v>
      </c>
      <c r="G587" s="58" t="n">
        <v>54.93</v>
      </c>
    </row>
    <row collapsed="false" customFormat="true" customHeight="true" hidden="false" ht="12.75" outlineLevel="0" r="588" s="56">
      <c r="A588" s="32" t="s">
        <v>1189</v>
      </c>
      <c r="B588" s="33"/>
      <c r="C588" s="32" t="s">
        <v>1190</v>
      </c>
      <c r="D588" s="35" t="s">
        <v>71</v>
      </c>
      <c r="E588" s="58" t="n">
        <v>60.27</v>
      </c>
      <c r="F588" s="58" t="n">
        <v>65.46</v>
      </c>
      <c r="G588" s="58" t="n">
        <v>125.73</v>
      </c>
    </row>
    <row collapsed="false" customFormat="true" customHeight="true" hidden="false" ht="38.25" outlineLevel="0" r="589" s="56">
      <c r="A589" s="32" t="s">
        <v>1191</v>
      </c>
      <c r="B589" s="33"/>
      <c r="C589" s="32" t="s">
        <v>1192</v>
      </c>
      <c r="D589" s="35" t="s">
        <v>71</v>
      </c>
      <c r="E589" s="58" t="n">
        <v>47.44</v>
      </c>
      <c r="F589" s="58" t="n">
        <v>25.77</v>
      </c>
      <c r="G589" s="58" t="n">
        <v>73.21</v>
      </c>
    </row>
    <row collapsed="false" customFormat="true" customHeight="true" hidden="false" ht="25.5" outlineLevel="0" r="590" s="56">
      <c r="A590" s="32" t="s">
        <v>1193</v>
      </c>
      <c r="B590" s="33"/>
      <c r="C590" s="32" t="s">
        <v>1194</v>
      </c>
      <c r="D590" s="35" t="s">
        <v>71</v>
      </c>
      <c r="E590" s="58" t="n">
        <v>47.44</v>
      </c>
      <c r="F590" s="58" t="n">
        <v>45.94</v>
      </c>
      <c r="G590" s="58" t="n">
        <v>93.38</v>
      </c>
    </row>
    <row collapsed="false" customFormat="true" customHeight="true" hidden="false" ht="38.25" outlineLevel="0" r="591" s="56">
      <c r="A591" s="32" t="s">
        <v>1195</v>
      </c>
      <c r="B591" s="33"/>
      <c r="C591" s="32" t="s">
        <v>1196</v>
      </c>
      <c r="D591" s="35" t="s">
        <v>71</v>
      </c>
      <c r="E591" s="58" t="n">
        <v>30.46</v>
      </c>
      <c r="F591" s="58" t="n">
        <v>78.86</v>
      </c>
      <c r="G591" s="58" t="n">
        <v>109.32</v>
      </c>
    </row>
    <row collapsed="false" customFormat="true" customHeight="true" hidden="false" ht="12.75" outlineLevel="0" r="592" s="56">
      <c r="A592" s="38" t="s">
        <v>1197</v>
      </c>
      <c r="B592" s="39" t="s">
        <v>1198</v>
      </c>
      <c r="C592" s="38"/>
      <c r="D592" s="40"/>
      <c r="E592" s="59"/>
      <c r="F592" s="59"/>
      <c r="G592" s="59"/>
    </row>
    <row collapsed="false" customFormat="true" customHeight="true" hidden="false" ht="25.5" outlineLevel="0" r="593" s="56">
      <c r="A593" s="32" t="s">
        <v>1199</v>
      </c>
      <c r="B593" s="33"/>
      <c r="C593" s="32" t="s">
        <v>1200</v>
      </c>
      <c r="D593" s="35" t="s">
        <v>127</v>
      </c>
      <c r="E593" s="58" t="n">
        <v>74.12</v>
      </c>
      <c r="F593" s="58" t="n">
        <v>7.1</v>
      </c>
      <c r="G593" s="58" t="n">
        <v>81.22</v>
      </c>
    </row>
    <row collapsed="false" customFormat="true" customHeight="true" hidden="false" ht="25.5" outlineLevel="0" r="594" s="56">
      <c r="A594" s="32" t="s">
        <v>1201</v>
      </c>
      <c r="B594" s="33"/>
      <c r="C594" s="32" t="s">
        <v>1202</v>
      </c>
      <c r="D594" s="35" t="s">
        <v>127</v>
      </c>
      <c r="E594" s="58" t="n">
        <v>90.68</v>
      </c>
      <c r="F594" s="58" t="n">
        <v>7.1</v>
      </c>
      <c r="G594" s="58" t="n">
        <v>97.78</v>
      </c>
    </row>
    <row collapsed="false" customFormat="true" customHeight="true" hidden="false" ht="25.5" outlineLevel="0" r="595" s="56">
      <c r="A595" s="32" t="s">
        <v>1203</v>
      </c>
      <c r="B595" s="33"/>
      <c r="C595" s="32" t="s">
        <v>1204</v>
      </c>
      <c r="D595" s="35" t="s">
        <v>127</v>
      </c>
      <c r="E595" s="58" t="n">
        <v>111.28</v>
      </c>
      <c r="F595" s="58" t="n">
        <v>7.1</v>
      </c>
      <c r="G595" s="58" t="n">
        <v>118.38</v>
      </c>
    </row>
    <row collapsed="false" customFormat="false" customHeight="true" hidden="false" ht="25.5" outlineLevel="0" r="596">
      <c r="A596" s="32" t="s">
        <v>1205</v>
      </c>
      <c r="B596" s="33"/>
      <c r="C596" s="32" t="s">
        <v>1206</v>
      </c>
      <c r="D596" s="35" t="s">
        <v>127</v>
      </c>
      <c r="E596" s="58" t="n">
        <v>130.01</v>
      </c>
      <c r="F596" s="58" t="n">
        <v>7.1</v>
      </c>
      <c r="G596" s="58" t="n">
        <v>137.11</v>
      </c>
    </row>
    <row collapsed="false" customFormat="true" customHeight="true" hidden="false" ht="25.5" outlineLevel="0" r="597" s="56">
      <c r="A597" s="32" t="s">
        <v>1207</v>
      </c>
      <c r="B597" s="33"/>
      <c r="C597" s="32" t="s">
        <v>1208</v>
      </c>
      <c r="D597" s="35" t="s">
        <v>127</v>
      </c>
      <c r="E597" s="58" t="n">
        <v>138.55</v>
      </c>
      <c r="F597" s="58" t="n">
        <v>7.1</v>
      </c>
      <c r="G597" s="58" t="n">
        <v>145.65</v>
      </c>
    </row>
    <row collapsed="false" customFormat="true" customHeight="true" hidden="false" ht="12.75" outlineLevel="0" r="598" s="56">
      <c r="A598" s="38" t="s">
        <v>1209</v>
      </c>
      <c r="B598" s="39" t="s">
        <v>1210</v>
      </c>
      <c r="C598" s="38"/>
      <c r="D598" s="40"/>
      <c r="E598" s="59"/>
      <c r="F598" s="59"/>
      <c r="G598" s="59"/>
    </row>
    <row collapsed="false" customFormat="true" customHeight="true" hidden="false" ht="38.25" outlineLevel="0" r="599" s="56">
      <c r="A599" s="32" t="s">
        <v>1211</v>
      </c>
      <c r="B599" s="33"/>
      <c r="C599" s="32" t="s">
        <v>1212</v>
      </c>
      <c r="D599" s="35" t="s">
        <v>152</v>
      </c>
      <c r="E599" s="58" t="n">
        <v>250.55</v>
      </c>
      <c r="F599" s="58" t="n">
        <v>52.37</v>
      </c>
      <c r="G599" s="58" t="n">
        <v>302.92</v>
      </c>
    </row>
    <row collapsed="false" customFormat="true" customHeight="true" hidden="false" ht="12.75" outlineLevel="0" r="600" s="56">
      <c r="A600" s="42" t="s">
        <v>1213</v>
      </c>
      <c r="B600" s="42" t="s">
        <v>1214</v>
      </c>
      <c r="C600" s="43"/>
      <c r="D600" s="44"/>
      <c r="E600" s="61"/>
      <c r="F600" s="61"/>
      <c r="G600" s="61"/>
    </row>
    <row collapsed="false" customFormat="true" customHeight="true" hidden="false" ht="12.75" outlineLevel="0" r="601" s="56">
      <c r="A601" s="23" t="s">
        <v>1215</v>
      </c>
      <c r="B601" s="23" t="s">
        <v>1216</v>
      </c>
      <c r="C601" s="24"/>
      <c r="D601" s="46"/>
      <c r="E601" s="62"/>
      <c r="F601" s="62"/>
      <c r="G601" s="62"/>
    </row>
    <row collapsed="false" customFormat="false" customHeight="true" hidden="false" ht="25.5" outlineLevel="0" r="602">
      <c r="A602" s="32" t="s">
        <v>1217</v>
      </c>
      <c r="B602" s="33"/>
      <c r="C602" s="32" t="s">
        <v>1218</v>
      </c>
      <c r="D602" s="35" t="s">
        <v>584</v>
      </c>
      <c r="E602" s="58" t="n">
        <v>5.33</v>
      </c>
      <c r="F602" s="58" t="n">
        <v>1.73</v>
      </c>
      <c r="G602" s="58" t="n">
        <v>7.06</v>
      </c>
    </row>
    <row collapsed="false" customFormat="true" customHeight="true" hidden="false" ht="25.5" outlineLevel="0" r="603" s="56">
      <c r="A603" s="32" t="s">
        <v>1219</v>
      </c>
      <c r="B603" s="33"/>
      <c r="C603" s="32" t="s">
        <v>1220</v>
      </c>
      <c r="D603" s="35" t="s">
        <v>584</v>
      </c>
      <c r="E603" s="58" t="n">
        <v>4.83</v>
      </c>
      <c r="F603" s="58" t="n">
        <v>1.73</v>
      </c>
      <c r="G603" s="58" t="n">
        <v>6.56</v>
      </c>
    </row>
    <row collapsed="false" customFormat="false" customHeight="true" hidden="false" ht="25.5" outlineLevel="0" r="604">
      <c r="A604" s="32" t="s">
        <v>1221</v>
      </c>
      <c r="B604" s="33"/>
      <c r="C604" s="32" t="s">
        <v>1222</v>
      </c>
      <c r="D604" s="35" t="s">
        <v>584</v>
      </c>
      <c r="E604" s="58" t="n">
        <v>5.52</v>
      </c>
      <c r="F604" s="58" t="n">
        <v>1.73</v>
      </c>
      <c r="G604" s="58" t="n">
        <v>7.25</v>
      </c>
    </row>
    <row collapsed="false" customFormat="false" customHeight="true" hidden="false" ht="15" outlineLevel="0" r="605">
      <c r="A605" s="38" t="s">
        <v>1223</v>
      </c>
      <c r="B605" s="39" t="s">
        <v>1224</v>
      </c>
      <c r="C605" s="38"/>
      <c r="D605" s="40"/>
      <c r="E605" s="59"/>
      <c r="F605" s="59"/>
      <c r="G605" s="59"/>
    </row>
    <row collapsed="false" customFormat="true" customHeight="true" hidden="false" ht="12.75" outlineLevel="0" r="606" s="56">
      <c r="A606" s="32" t="s">
        <v>1225</v>
      </c>
      <c r="B606" s="33"/>
      <c r="C606" s="32" t="s">
        <v>1226</v>
      </c>
      <c r="D606" s="35" t="s">
        <v>584</v>
      </c>
      <c r="E606" s="58" t="n">
        <v>6.28</v>
      </c>
      <c r="F606" s="58" t="n">
        <v>0.87</v>
      </c>
      <c r="G606" s="58" t="n">
        <v>7.15</v>
      </c>
    </row>
    <row collapsed="false" customFormat="true" customHeight="true" hidden="false" ht="12.75" outlineLevel="0" r="607" s="56">
      <c r="A607" s="42" t="s">
        <v>1227</v>
      </c>
      <c r="B607" s="42" t="s">
        <v>1228</v>
      </c>
      <c r="C607" s="43"/>
      <c r="D607" s="44"/>
      <c r="E607" s="61"/>
      <c r="F607" s="61"/>
      <c r="G607" s="61"/>
    </row>
    <row collapsed="false" customFormat="true" customHeight="true" hidden="false" ht="12.75" outlineLevel="0" r="608" s="56">
      <c r="A608" s="23" t="s">
        <v>1229</v>
      </c>
      <c r="B608" s="23" t="s">
        <v>1230</v>
      </c>
      <c r="C608" s="24"/>
      <c r="D608" s="46"/>
      <c r="E608" s="62"/>
      <c r="F608" s="62"/>
      <c r="G608" s="62"/>
    </row>
    <row collapsed="false" customFormat="false" customHeight="true" hidden="false" ht="15" outlineLevel="0" r="609">
      <c r="A609" s="32" t="s">
        <v>1231</v>
      </c>
      <c r="B609" s="33"/>
      <c r="C609" s="32" t="s">
        <v>1232</v>
      </c>
      <c r="D609" s="35" t="s">
        <v>152</v>
      </c>
      <c r="E609" s="58" t="n">
        <v>268.64</v>
      </c>
      <c r="F609" s="58" t="n">
        <v>0</v>
      </c>
      <c r="G609" s="58" t="n">
        <v>268.64</v>
      </c>
    </row>
    <row collapsed="false" customFormat="true" customHeight="true" hidden="false" ht="12.75" outlineLevel="0" r="610" s="56">
      <c r="A610" s="32" t="s">
        <v>1233</v>
      </c>
      <c r="B610" s="33"/>
      <c r="C610" s="32" t="s">
        <v>1234</v>
      </c>
      <c r="D610" s="35" t="s">
        <v>152</v>
      </c>
      <c r="E610" s="58" t="n">
        <v>279.29</v>
      </c>
      <c r="F610" s="58" t="n">
        <v>0</v>
      </c>
      <c r="G610" s="58" t="n">
        <v>279.29</v>
      </c>
    </row>
    <row collapsed="false" customFormat="false" customHeight="true" hidden="false" ht="15" outlineLevel="0" r="611">
      <c r="A611" s="32" t="s">
        <v>1235</v>
      </c>
      <c r="B611" s="33"/>
      <c r="C611" s="32" t="s">
        <v>1236</v>
      </c>
      <c r="D611" s="35" t="s">
        <v>152</v>
      </c>
      <c r="E611" s="58" t="n">
        <v>290.36</v>
      </c>
      <c r="F611" s="58" t="n">
        <v>0</v>
      </c>
      <c r="G611" s="58" t="n">
        <v>290.36</v>
      </c>
    </row>
    <row collapsed="false" customFormat="false" customHeight="true" hidden="false" ht="15" outlineLevel="0" r="612">
      <c r="A612" s="32" t="s">
        <v>1237</v>
      </c>
      <c r="B612" s="33"/>
      <c r="C612" s="32" t="s">
        <v>1238</v>
      </c>
      <c r="D612" s="35" t="s">
        <v>152</v>
      </c>
      <c r="E612" s="58" t="n">
        <v>301.85</v>
      </c>
      <c r="F612" s="58" t="n">
        <v>0</v>
      </c>
      <c r="G612" s="58" t="n">
        <v>301.85</v>
      </c>
    </row>
    <row collapsed="false" customFormat="true" customHeight="true" hidden="false" ht="12.75" outlineLevel="0" r="613" s="56">
      <c r="A613" s="32" t="s">
        <v>1239</v>
      </c>
      <c r="B613" s="33"/>
      <c r="C613" s="32" t="s">
        <v>1240</v>
      </c>
      <c r="D613" s="35" t="s">
        <v>152</v>
      </c>
      <c r="E613" s="58" t="n">
        <v>313.82</v>
      </c>
      <c r="F613" s="58" t="n">
        <v>0</v>
      </c>
      <c r="G613" s="58" t="n">
        <v>313.82</v>
      </c>
    </row>
    <row collapsed="false" customFormat="true" customHeight="true" hidden="false" ht="25.5" outlineLevel="0" r="614" s="56">
      <c r="A614" s="32" t="s">
        <v>1241</v>
      </c>
      <c r="B614" s="33"/>
      <c r="C614" s="32" t="s">
        <v>1242</v>
      </c>
      <c r="D614" s="35" t="s">
        <v>152</v>
      </c>
      <c r="E614" s="58" t="n">
        <v>302.69</v>
      </c>
      <c r="F614" s="58" t="n">
        <v>0</v>
      </c>
      <c r="G614" s="58" t="n">
        <v>302.69</v>
      </c>
    </row>
    <row collapsed="false" customFormat="true" customHeight="true" hidden="false" ht="25.5" outlineLevel="0" r="615" s="56">
      <c r="A615" s="32" t="s">
        <v>1243</v>
      </c>
      <c r="B615" s="33"/>
      <c r="C615" s="32" t="s">
        <v>1244</v>
      </c>
      <c r="D615" s="35" t="s">
        <v>152</v>
      </c>
      <c r="E615" s="58" t="n">
        <v>313.37</v>
      </c>
      <c r="F615" s="58" t="n">
        <v>0</v>
      </c>
      <c r="G615" s="58" t="n">
        <v>313.37</v>
      </c>
    </row>
    <row collapsed="false" customFormat="true" customHeight="true" hidden="false" ht="25.5" outlineLevel="0" r="616" s="56">
      <c r="A616" s="32" t="s">
        <v>1245</v>
      </c>
      <c r="B616" s="33"/>
      <c r="C616" s="32" t="s">
        <v>1246</v>
      </c>
      <c r="D616" s="35" t="s">
        <v>152</v>
      </c>
      <c r="E616" s="58" t="n">
        <v>324.47</v>
      </c>
      <c r="F616" s="58" t="n">
        <v>0</v>
      </c>
      <c r="G616" s="58" t="n">
        <v>324.47</v>
      </c>
    </row>
    <row collapsed="false" customFormat="true" customHeight="true" hidden="false" ht="25.5" outlineLevel="0" r="617" s="56">
      <c r="A617" s="32" t="s">
        <v>1247</v>
      </c>
      <c r="B617" s="33"/>
      <c r="C617" s="32" t="s">
        <v>1248</v>
      </c>
      <c r="D617" s="35" t="s">
        <v>152</v>
      </c>
      <c r="E617" s="58" t="n">
        <v>336.02</v>
      </c>
      <c r="F617" s="58" t="n">
        <v>0</v>
      </c>
      <c r="G617" s="58" t="n">
        <v>336.02</v>
      </c>
    </row>
    <row collapsed="false" customFormat="true" customHeight="true" hidden="false" ht="25.5" outlineLevel="0" r="618" s="56">
      <c r="A618" s="32" t="s">
        <v>1249</v>
      </c>
      <c r="B618" s="33"/>
      <c r="C618" s="32" t="s">
        <v>1250</v>
      </c>
      <c r="D618" s="35" t="s">
        <v>152</v>
      </c>
      <c r="E618" s="58" t="n">
        <v>348.02</v>
      </c>
      <c r="F618" s="58" t="n">
        <v>0</v>
      </c>
      <c r="G618" s="58" t="n">
        <v>348.02</v>
      </c>
    </row>
    <row collapsed="false" customFormat="true" customHeight="true" hidden="false" ht="25.5" outlineLevel="0" r="619" s="56">
      <c r="A619" s="32" t="s">
        <v>1251</v>
      </c>
      <c r="B619" s="33"/>
      <c r="C619" s="32" t="s">
        <v>1252</v>
      </c>
      <c r="D619" s="35" t="s">
        <v>152</v>
      </c>
      <c r="E619" s="58" t="n">
        <v>320.89</v>
      </c>
      <c r="F619" s="58" t="n">
        <v>0</v>
      </c>
      <c r="G619" s="58" t="n">
        <v>320.89</v>
      </c>
    </row>
    <row collapsed="false" customFormat="true" customHeight="true" hidden="false" ht="25.5" outlineLevel="0" r="620" s="56">
      <c r="A620" s="32" t="s">
        <v>1253</v>
      </c>
      <c r="B620" s="33"/>
      <c r="C620" s="32" t="s">
        <v>1254</v>
      </c>
      <c r="D620" s="35" t="s">
        <v>152</v>
      </c>
      <c r="E620" s="58" t="n">
        <v>328.37</v>
      </c>
      <c r="F620" s="58" t="n">
        <v>0</v>
      </c>
      <c r="G620" s="58" t="n">
        <v>328.37</v>
      </c>
    </row>
    <row collapsed="false" customFormat="true" customHeight="true" hidden="false" ht="12.75" outlineLevel="0" r="621" s="56">
      <c r="A621" s="38" t="s">
        <v>1255</v>
      </c>
      <c r="B621" s="39" t="s">
        <v>1256</v>
      </c>
      <c r="C621" s="38"/>
      <c r="D621" s="40"/>
      <c r="E621" s="59"/>
      <c r="F621" s="59"/>
      <c r="G621" s="59"/>
    </row>
    <row collapsed="false" customFormat="true" customHeight="true" hidden="false" ht="25.5" outlineLevel="0" r="622" s="56">
      <c r="A622" s="32" t="s">
        <v>1257</v>
      </c>
      <c r="B622" s="33"/>
      <c r="C622" s="32" t="s">
        <v>1258</v>
      </c>
      <c r="D622" s="35" t="s">
        <v>152</v>
      </c>
      <c r="E622" s="58" t="n">
        <v>276.68</v>
      </c>
      <c r="F622" s="58" t="n">
        <v>0</v>
      </c>
      <c r="G622" s="58" t="n">
        <v>276.68</v>
      </c>
    </row>
    <row collapsed="false" customFormat="true" customHeight="true" hidden="false" ht="25.5" outlineLevel="0" r="623" s="56">
      <c r="A623" s="32" t="s">
        <v>1259</v>
      </c>
      <c r="B623" s="33"/>
      <c r="C623" s="32" t="s">
        <v>1260</v>
      </c>
      <c r="D623" s="35" t="s">
        <v>152</v>
      </c>
      <c r="E623" s="58" t="n">
        <v>288.69</v>
      </c>
      <c r="F623" s="58" t="n">
        <v>0</v>
      </c>
      <c r="G623" s="58" t="n">
        <v>288.69</v>
      </c>
    </row>
    <row collapsed="false" customFormat="true" customHeight="true" hidden="false" ht="25.5" outlineLevel="0" r="624" s="56">
      <c r="A624" s="32" t="s">
        <v>1261</v>
      </c>
      <c r="B624" s="33"/>
      <c r="C624" s="32" t="s">
        <v>1262</v>
      </c>
      <c r="D624" s="35" t="s">
        <v>152</v>
      </c>
      <c r="E624" s="58" t="n">
        <v>303.28</v>
      </c>
      <c r="F624" s="58" t="n">
        <v>0</v>
      </c>
      <c r="G624" s="58" t="n">
        <v>303.28</v>
      </c>
    </row>
    <row collapsed="false" customFormat="false" customHeight="true" hidden="false" ht="15" outlineLevel="0" r="625">
      <c r="A625" s="38" t="s">
        <v>1263</v>
      </c>
      <c r="B625" s="39" t="s">
        <v>1264</v>
      </c>
      <c r="C625" s="38"/>
      <c r="D625" s="40"/>
      <c r="E625" s="59"/>
      <c r="F625" s="59"/>
      <c r="G625" s="59"/>
    </row>
    <row collapsed="false" customFormat="true" customHeight="true" hidden="false" ht="12.75" outlineLevel="0" r="626" s="56">
      <c r="A626" s="32" t="s">
        <v>1265</v>
      </c>
      <c r="B626" s="33"/>
      <c r="C626" s="32" t="s">
        <v>1266</v>
      </c>
      <c r="D626" s="35" t="s">
        <v>152</v>
      </c>
      <c r="E626" s="58" t="n">
        <v>235.23</v>
      </c>
      <c r="F626" s="58" t="n">
        <v>81</v>
      </c>
      <c r="G626" s="58" t="n">
        <v>316.23</v>
      </c>
    </row>
    <row collapsed="false" customFormat="true" customHeight="true" hidden="false" ht="12.75" outlineLevel="0" r="627" s="56">
      <c r="A627" s="32" t="s">
        <v>1267</v>
      </c>
      <c r="B627" s="33"/>
      <c r="C627" s="32" t="s">
        <v>1268</v>
      </c>
      <c r="D627" s="35" t="s">
        <v>152</v>
      </c>
      <c r="E627" s="58" t="n">
        <v>269.51</v>
      </c>
      <c r="F627" s="58" t="n">
        <v>81</v>
      </c>
      <c r="G627" s="58" t="n">
        <v>350.51</v>
      </c>
    </row>
    <row collapsed="false" customFormat="true" customHeight="true" hidden="false" ht="12.75" outlineLevel="0" r="628" s="56">
      <c r="A628" s="38" t="s">
        <v>1269</v>
      </c>
      <c r="B628" s="39" t="s">
        <v>1270</v>
      </c>
      <c r="C628" s="38"/>
      <c r="D628" s="40"/>
      <c r="E628" s="59"/>
      <c r="F628" s="59"/>
      <c r="G628" s="59"/>
    </row>
    <row collapsed="false" customFormat="false" customHeight="true" hidden="false" ht="25.5" outlineLevel="0" r="629">
      <c r="A629" s="32" t="s">
        <v>1271</v>
      </c>
      <c r="B629" s="33"/>
      <c r="C629" s="32" t="s">
        <v>1272</v>
      </c>
      <c r="D629" s="35" t="s">
        <v>152</v>
      </c>
      <c r="E629" s="58" t="n">
        <v>187.7</v>
      </c>
      <c r="F629" s="58" t="n">
        <v>33.75</v>
      </c>
      <c r="G629" s="58" t="n">
        <v>221.45</v>
      </c>
    </row>
    <row collapsed="false" customFormat="true" customHeight="true" hidden="false" ht="25.5" outlineLevel="0" r="630" s="56">
      <c r="A630" s="32" t="s">
        <v>1273</v>
      </c>
      <c r="B630" s="33"/>
      <c r="C630" s="32" t="s">
        <v>1274</v>
      </c>
      <c r="D630" s="35" t="s">
        <v>152</v>
      </c>
      <c r="E630" s="58" t="n">
        <v>207.7</v>
      </c>
      <c r="F630" s="58" t="n">
        <v>33.75</v>
      </c>
      <c r="G630" s="58" t="n">
        <v>241.45</v>
      </c>
    </row>
    <row collapsed="false" customFormat="true" customHeight="true" hidden="false" ht="25.5" outlineLevel="0" r="631" s="56">
      <c r="A631" s="32" t="s">
        <v>1275</v>
      </c>
      <c r="B631" s="33"/>
      <c r="C631" s="32" t="s">
        <v>1276</v>
      </c>
      <c r="D631" s="35" t="s">
        <v>152</v>
      </c>
      <c r="E631" s="58" t="n">
        <v>249.74</v>
      </c>
      <c r="F631" s="58" t="n">
        <v>33.75</v>
      </c>
      <c r="G631" s="58" t="n">
        <v>283.49</v>
      </c>
    </row>
    <row collapsed="false" customFormat="false" customHeight="true" hidden="false" ht="15" outlineLevel="0" r="632">
      <c r="A632" s="38" t="s">
        <v>1277</v>
      </c>
      <c r="B632" s="39" t="s">
        <v>1278</v>
      </c>
      <c r="C632" s="38"/>
      <c r="D632" s="40"/>
      <c r="E632" s="59"/>
      <c r="F632" s="59"/>
      <c r="G632" s="59"/>
    </row>
    <row collapsed="false" customFormat="true" customHeight="true" hidden="false" ht="12.75" outlineLevel="0" r="633" s="56">
      <c r="A633" s="32" t="s">
        <v>1279</v>
      </c>
      <c r="B633" s="33"/>
      <c r="C633" s="32" t="s">
        <v>1280</v>
      </c>
      <c r="D633" s="35" t="s">
        <v>152</v>
      </c>
      <c r="E633" s="58" t="n">
        <v>50.03</v>
      </c>
      <c r="F633" s="58" t="n">
        <v>33.75</v>
      </c>
      <c r="G633" s="58" t="n">
        <v>83.78</v>
      </c>
    </row>
    <row collapsed="false" customFormat="true" customHeight="true" hidden="false" ht="25.5" outlineLevel="0" r="634" s="56">
      <c r="A634" s="32" t="s">
        <v>1281</v>
      </c>
      <c r="B634" s="33"/>
      <c r="C634" s="32" t="s">
        <v>1282</v>
      </c>
      <c r="D634" s="35" t="s">
        <v>152</v>
      </c>
      <c r="E634" s="58" t="n">
        <v>3242.03</v>
      </c>
      <c r="F634" s="58" t="n">
        <v>37.85</v>
      </c>
      <c r="G634" s="58" t="n">
        <v>3279.88</v>
      </c>
    </row>
    <row collapsed="false" customFormat="true" customHeight="true" hidden="false" ht="12.75" outlineLevel="0" r="635" s="56">
      <c r="A635" s="32" t="s">
        <v>1283</v>
      </c>
      <c r="B635" s="33"/>
      <c r="C635" s="32" t="s">
        <v>1284</v>
      </c>
      <c r="D635" s="35" t="s">
        <v>152</v>
      </c>
      <c r="E635" s="58" t="n">
        <v>216.33</v>
      </c>
      <c r="F635" s="58" t="n">
        <v>37.85</v>
      </c>
      <c r="G635" s="58" t="n">
        <v>254.18</v>
      </c>
    </row>
    <row collapsed="false" customFormat="false" customHeight="true" hidden="false" ht="38.25" outlineLevel="0" r="636">
      <c r="A636" s="32" t="s">
        <v>1285</v>
      </c>
      <c r="B636" s="33"/>
      <c r="C636" s="32" t="s">
        <v>1286</v>
      </c>
      <c r="D636" s="35" t="s">
        <v>152</v>
      </c>
      <c r="E636" s="58" t="n">
        <v>215.73</v>
      </c>
      <c r="F636" s="58" t="n">
        <v>248.84</v>
      </c>
      <c r="G636" s="58" t="n">
        <v>464.57</v>
      </c>
    </row>
    <row collapsed="false" customFormat="true" customHeight="true" hidden="false" ht="25.5" outlineLevel="0" r="637" s="56">
      <c r="A637" s="32" t="s">
        <v>1287</v>
      </c>
      <c r="B637" s="33"/>
      <c r="C637" s="32" t="s">
        <v>1288</v>
      </c>
      <c r="D637" s="35" t="s">
        <v>152</v>
      </c>
      <c r="E637" s="58" t="n">
        <v>1315.28</v>
      </c>
      <c r="F637" s="58" t="n">
        <v>455.36</v>
      </c>
      <c r="G637" s="58" t="n">
        <v>1770.64</v>
      </c>
    </row>
    <row collapsed="false" customFormat="true" customHeight="true" hidden="false" ht="12.75" outlineLevel="0" r="638" s="56">
      <c r="A638" s="38" t="s">
        <v>1289</v>
      </c>
      <c r="B638" s="39" t="s">
        <v>1290</v>
      </c>
      <c r="C638" s="38"/>
      <c r="D638" s="40"/>
      <c r="E638" s="59"/>
      <c r="F638" s="59"/>
      <c r="G638" s="59"/>
    </row>
    <row collapsed="false" customFormat="true" customHeight="true" hidden="false" ht="38.25" outlineLevel="0" r="639" s="56">
      <c r="A639" s="32" t="s">
        <v>1291</v>
      </c>
      <c r="B639" s="33"/>
      <c r="C639" s="32" t="s">
        <v>1292</v>
      </c>
      <c r="D639" s="35" t="s">
        <v>152</v>
      </c>
      <c r="E639" s="58" t="n">
        <v>0</v>
      </c>
      <c r="F639" s="58" t="n">
        <v>56.92</v>
      </c>
      <c r="G639" s="58" t="n">
        <v>56.92</v>
      </c>
    </row>
    <row collapsed="false" customFormat="true" customHeight="true" hidden="false" ht="25.5" outlineLevel="0" r="640" s="56">
      <c r="A640" s="32" t="s">
        <v>1293</v>
      </c>
      <c r="B640" s="33"/>
      <c r="C640" s="32" t="s">
        <v>1294</v>
      </c>
      <c r="D640" s="35" t="s">
        <v>152</v>
      </c>
      <c r="E640" s="58" t="n">
        <v>0</v>
      </c>
      <c r="F640" s="58" t="n">
        <v>113.84</v>
      </c>
      <c r="G640" s="58" t="n">
        <v>113.84</v>
      </c>
    </row>
    <row collapsed="false" customFormat="true" customHeight="true" hidden="false" ht="25.5" outlineLevel="0" r="641" s="56">
      <c r="A641" s="32" t="s">
        <v>1295</v>
      </c>
      <c r="B641" s="33"/>
      <c r="C641" s="32" t="s">
        <v>1296</v>
      </c>
      <c r="D641" s="35" t="s">
        <v>152</v>
      </c>
      <c r="E641" s="58" t="n">
        <v>0</v>
      </c>
      <c r="F641" s="58" t="n">
        <v>78.64</v>
      </c>
      <c r="G641" s="58" t="n">
        <v>78.64</v>
      </c>
    </row>
    <row collapsed="false" customFormat="false" customHeight="true" hidden="false" ht="25.5" outlineLevel="0" r="642">
      <c r="A642" s="32" t="s">
        <v>1297</v>
      </c>
      <c r="B642" s="33"/>
      <c r="C642" s="32" t="s">
        <v>1298</v>
      </c>
      <c r="D642" s="35" t="s">
        <v>152</v>
      </c>
      <c r="E642" s="58" t="n">
        <v>32.24</v>
      </c>
      <c r="F642" s="58" t="n">
        <v>86.84</v>
      </c>
      <c r="G642" s="58" t="n">
        <v>119.08</v>
      </c>
    </row>
    <row collapsed="false" customFormat="true" customHeight="true" hidden="false" ht="25.5" outlineLevel="0" r="643" s="56">
      <c r="A643" s="32" t="s">
        <v>1299</v>
      </c>
      <c r="B643" s="33"/>
      <c r="C643" s="32" t="s">
        <v>1300</v>
      </c>
      <c r="D643" s="35" t="s">
        <v>71</v>
      </c>
      <c r="E643" s="58" t="n">
        <v>13.52</v>
      </c>
      <c r="F643" s="58" t="n">
        <v>0</v>
      </c>
      <c r="G643" s="58" t="n">
        <v>13.52</v>
      </c>
    </row>
    <row collapsed="false" customFormat="true" customHeight="true" hidden="false" ht="12.75" outlineLevel="0" r="644" s="56">
      <c r="A644" s="38" t="s">
        <v>1301</v>
      </c>
      <c r="B644" s="39" t="s">
        <v>1302</v>
      </c>
      <c r="C644" s="38"/>
      <c r="D644" s="40"/>
      <c r="E644" s="59"/>
      <c r="F644" s="59"/>
      <c r="G644" s="59"/>
    </row>
    <row collapsed="false" customFormat="true" customHeight="true" hidden="false" ht="12.75" outlineLevel="0" r="645" s="56">
      <c r="A645" s="32" t="s">
        <v>1303</v>
      </c>
      <c r="B645" s="33"/>
      <c r="C645" s="32" t="s">
        <v>1304</v>
      </c>
      <c r="D645" s="35" t="s">
        <v>152</v>
      </c>
      <c r="E645" s="58" t="n">
        <v>99.95</v>
      </c>
      <c r="F645" s="58" t="n">
        <v>47.25</v>
      </c>
      <c r="G645" s="58" t="n">
        <v>147.2</v>
      </c>
    </row>
    <row collapsed="false" customFormat="true" customHeight="true" hidden="false" ht="12.75" outlineLevel="0" r="646" s="56">
      <c r="A646" s="32" t="s">
        <v>1305</v>
      </c>
      <c r="B646" s="33"/>
      <c r="C646" s="32" t="s">
        <v>1306</v>
      </c>
      <c r="D646" s="35" t="s">
        <v>152</v>
      </c>
      <c r="E646" s="58" t="n">
        <v>92.28</v>
      </c>
      <c r="F646" s="58" t="n">
        <v>20.25</v>
      </c>
      <c r="G646" s="58" t="n">
        <v>112.53</v>
      </c>
    </row>
    <row collapsed="false" customFormat="true" customHeight="true" hidden="false" ht="12.75" outlineLevel="0" r="647" s="56">
      <c r="A647" s="32" t="s">
        <v>1307</v>
      </c>
      <c r="B647" s="33"/>
      <c r="C647" s="32" t="s">
        <v>1308</v>
      </c>
      <c r="D647" s="35" t="s">
        <v>71</v>
      </c>
      <c r="E647" s="58" t="n">
        <v>1.64</v>
      </c>
      <c r="F647" s="58" t="n">
        <v>0.41</v>
      </c>
      <c r="G647" s="58" t="n">
        <v>2.05</v>
      </c>
    </row>
    <row collapsed="false" customFormat="false" customHeight="true" hidden="false" ht="25.5" outlineLevel="0" r="648">
      <c r="A648" s="32" t="s">
        <v>1309</v>
      </c>
      <c r="B648" s="33"/>
      <c r="C648" s="32" t="s">
        <v>1310</v>
      </c>
      <c r="D648" s="35" t="s">
        <v>152</v>
      </c>
      <c r="E648" s="58" t="n">
        <v>315.73</v>
      </c>
      <c r="F648" s="58" t="n">
        <v>35.22</v>
      </c>
      <c r="G648" s="58" t="n">
        <v>350.95</v>
      </c>
    </row>
    <row collapsed="false" customFormat="true" customHeight="true" hidden="false" ht="25.5" outlineLevel="0" r="649" s="56">
      <c r="A649" s="32" t="s">
        <v>1311</v>
      </c>
      <c r="B649" s="33"/>
      <c r="C649" s="32" t="s">
        <v>1312</v>
      </c>
      <c r="D649" s="35" t="s">
        <v>152</v>
      </c>
      <c r="E649" s="58" t="n">
        <v>160.13</v>
      </c>
      <c r="F649" s="58" t="n">
        <v>27</v>
      </c>
      <c r="G649" s="58" t="n">
        <v>187.13</v>
      </c>
    </row>
    <row collapsed="false" customFormat="true" customHeight="true" hidden="false" ht="25.5" outlineLevel="0" r="650" s="56">
      <c r="A650" s="32" t="s">
        <v>1313</v>
      </c>
      <c r="B650" s="33"/>
      <c r="C650" s="32" t="s">
        <v>1314</v>
      </c>
      <c r="D650" s="35" t="s">
        <v>152</v>
      </c>
      <c r="E650" s="58" t="n">
        <v>0</v>
      </c>
      <c r="F650" s="58" t="n">
        <v>27</v>
      </c>
      <c r="G650" s="58" t="n">
        <v>27</v>
      </c>
    </row>
    <row collapsed="false" customFormat="true" customHeight="true" hidden="false" ht="12.75" outlineLevel="0" r="651" s="56">
      <c r="A651" s="32" t="s">
        <v>1315</v>
      </c>
      <c r="B651" s="33"/>
      <c r="C651" s="32" t="s">
        <v>1316</v>
      </c>
      <c r="D651" s="35" t="s">
        <v>152</v>
      </c>
      <c r="E651" s="58" t="n">
        <v>110.06</v>
      </c>
      <c r="F651" s="58" t="n">
        <v>13.5</v>
      </c>
      <c r="G651" s="58" t="n">
        <v>123.56</v>
      </c>
    </row>
    <row collapsed="false" customFormat="true" customHeight="true" hidden="false" ht="12.75" outlineLevel="0" r="652" s="56">
      <c r="A652" s="32" t="s">
        <v>1317</v>
      </c>
      <c r="B652" s="33"/>
      <c r="C652" s="32" t="s">
        <v>1318</v>
      </c>
      <c r="D652" s="35" t="s">
        <v>152</v>
      </c>
      <c r="E652" s="58" t="n">
        <v>93.16</v>
      </c>
      <c r="F652" s="58" t="n">
        <v>40.5</v>
      </c>
      <c r="G652" s="58" t="n">
        <v>133.66</v>
      </c>
    </row>
    <row collapsed="false" customFormat="true" customHeight="true" hidden="false" ht="12.75" outlineLevel="0" r="653" s="56">
      <c r="A653" s="32" t="s">
        <v>1319</v>
      </c>
      <c r="B653" s="33"/>
      <c r="C653" s="32" t="s">
        <v>1320</v>
      </c>
      <c r="D653" s="35" t="s">
        <v>152</v>
      </c>
      <c r="E653" s="58" t="n">
        <v>99.95</v>
      </c>
      <c r="F653" s="58" t="n">
        <v>63.67</v>
      </c>
      <c r="G653" s="58" t="n">
        <v>163.62</v>
      </c>
    </row>
    <row collapsed="false" customFormat="true" customHeight="true" hidden="false" ht="12.75" outlineLevel="0" r="654" s="56">
      <c r="A654" s="32" t="s">
        <v>1321</v>
      </c>
      <c r="B654" s="33"/>
      <c r="C654" s="32" t="s">
        <v>1322</v>
      </c>
      <c r="D654" s="35" t="s">
        <v>152</v>
      </c>
      <c r="E654" s="58" t="n">
        <v>109.61</v>
      </c>
      <c r="F654" s="58" t="n">
        <v>0.14</v>
      </c>
      <c r="G654" s="58" t="n">
        <v>109.75</v>
      </c>
    </row>
    <row collapsed="false" customFormat="true" customHeight="true" hidden="false" ht="25.5" outlineLevel="0" r="655" s="56">
      <c r="A655" s="32" t="s">
        <v>1323</v>
      </c>
      <c r="B655" s="33"/>
      <c r="C655" s="32" t="s">
        <v>1324</v>
      </c>
      <c r="D655" s="35" t="s">
        <v>152</v>
      </c>
      <c r="E655" s="58" t="n">
        <v>217.4</v>
      </c>
      <c r="F655" s="58" t="n">
        <v>10.8</v>
      </c>
      <c r="G655" s="58" t="n">
        <v>228.2</v>
      </c>
    </row>
    <row collapsed="false" customFormat="true" customHeight="true" hidden="false" ht="12.75" outlineLevel="0" r="656" s="56">
      <c r="A656" s="38" t="s">
        <v>1325</v>
      </c>
      <c r="B656" s="39" t="s">
        <v>1326</v>
      </c>
      <c r="C656" s="38"/>
      <c r="D656" s="40"/>
      <c r="E656" s="59"/>
      <c r="F656" s="59"/>
      <c r="G656" s="59"/>
    </row>
    <row collapsed="false" customFormat="true" customHeight="true" hidden="false" ht="25.5" outlineLevel="0" r="657" s="56">
      <c r="A657" s="32" t="s">
        <v>1327</v>
      </c>
      <c r="B657" s="33"/>
      <c r="C657" s="32" t="s">
        <v>1328</v>
      </c>
      <c r="D657" s="35" t="s">
        <v>71</v>
      </c>
      <c r="E657" s="58" t="n">
        <v>1.02</v>
      </c>
      <c r="F657" s="58" t="n">
        <v>3.38</v>
      </c>
      <c r="G657" s="58" t="n">
        <v>4.4</v>
      </c>
    </row>
    <row collapsed="false" customFormat="true" customHeight="true" hidden="false" ht="25.5" outlineLevel="0" r="658" s="56">
      <c r="A658" s="32" t="s">
        <v>1329</v>
      </c>
      <c r="B658" s="33"/>
      <c r="C658" s="32" t="s">
        <v>1330</v>
      </c>
      <c r="D658" s="35" t="s">
        <v>127</v>
      </c>
      <c r="E658" s="58" t="n">
        <v>11.95</v>
      </c>
      <c r="F658" s="58" t="n">
        <v>0</v>
      </c>
      <c r="G658" s="58" t="n">
        <v>11.95</v>
      </c>
    </row>
    <row collapsed="false" customFormat="true" customHeight="true" hidden="false" ht="12.75" outlineLevel="0" r="659" s="56">
      <c r="A659" s="32" t="s">
        <v>1331</v>
      </c>
      <c r="B659" s="33"/>
      <c r="C659" s="32" t="s">
        <v>1332</v>
      </c>
      <c r="D659" s="35" t="s">
        <v>71</v>
      </c>
      <c r="E659" s="58" t="n">
        <v>2.4</v>
      </c>
      <c r="F659" s="58" t="n">
        <v>3.38</v>
      </c>
      <c r="G659" s="58" t="n">
        <v>5.78</v>
      </c>
    </row>
    <row collapsed="false" customFormat="false" customHeight="true" hidden="false" ht="25.5" outlineLevel="0" r="660">
      <c r="A660" s="32" t="s">
        <v>1333</v>
      </c>
      <c r="B660" s="33"/>
      <c r="C660" s="32" t="s">
        <v>1334</v>
      </c>
      <c r="D660" s="35" t="s">
        <v>152</v>
      </c>
      <c r="E660" s="58" t="n">
        <v>6668.11</v>
      </c>
      <c r="F660" s="58" t="n">
        <v>1172</v>
      </c>
      <c r="G660" s="58" t="n">
        <v>7840.11</v>
      </c>
    </row>
    <row collapsed="false" customFormat="true" customHeight="true" hidden="false" ht="25.5" outlineLevel="0" r="661" s="56">
      <c r="A661" s="32" t="s">
        <v>1335</v>
      </c>
      <c r="B661" s="33"/>
      <c r="C661" s="32" t="s">
        <v>1336</v>
      </c>
      <c r="D661" s="35" t="s">
        <v>127</v>
      </c>
      <c r="E661" s="58" t="n">
        <v>87.88</v>
      </c>
      <c r="F661" s="58" t="n">
        <v>89.76</v>
      </c>
      <c r="G661" s="58" t="n">
        <v>177.64</v>
      </c>
    </row>
    <row collapsed="false" customFormat="true" customHeight="true" hidden="false" ht="12.75" outlineLevel="0" r="662" s="56">
      <c r="A662" s="42" t="s">
        <v>1337</v>
      </c>
      <c r="B662" s="42" t="s">
        <v>1338</v>
      </c>
      <c r="C662" s="43"/>
      <c r="D662" s="44"/>
      <c r="E662" s="61"/>
      <c r="F662" s="61"/>
      <c r="G662" s="61"/>
    </row>
    <row collapsed="false" customFormat="true" customHeight="true" hidden="false" ht="12.75" outlineLevel="0" r="663" s="56">
      <c r="A663" s="23" t="s">
        <v>1339</v>
      </c>
      <c r="B663" s="23" t="s">
        <v>1340</v>
      </c>
      <c r="C663" s="24"/>
      <c r="D663" s="46"/>
      <c r="E663" s="62"/>
      <c r="F663" s="62"/>
      <c r="G663" s="62"/>
    </row>
    <row collapsed="false" customFormat="true" customHeight="true" hidden="false" ht="25.5" outlineLevel="0" r="664" s="56">
      <c r="A664" s="32" t="s">
        <v>1341</v>
      </c>
      <c r="B664" s="33"/>
      <c r="C664" s="32" t="s">
        <v>1342</v>
      </c>
      <c r="D664" s="35" t="s">
        <v>127</v>
      </c>
      <c r="E664" s="58" t="n">
        <v>12.93</v>
      </c>
      <c r="F664" s="58" t="n">
        <v>31.51</v>
      </c>
      <c r="G664" s="58" t="n">
        <v>44.44</v>
      </c>
    </row>
    <row collapsed="false" customFormat="true" customHeight="true" hidden="false" ht="25.5" outlineLevel="0" r="665" s="56">
      <c r="A665" s="32" t="s">
        <v>1343</v>
      </c>
      <c r="B665" s="33"/>
      <c r="C665" s="32" t="s">
        <v>1344</v>
      </c>
      <c r="D665" s="35" t="s">
        <v>127</v>
      </c>
      <c r="E665" s="58" t="n">
        <v>17.84</v>
      </c>
      <c r="F665" s="58" t="n">
        <v>33.74</v>
      </c>
      <c r="G665" s="58" t="n">
        <v>51.58</v>
      </c>
    </row>
    <row collapsed="false" customFormat="false" customHeight="true" hidden="false" ht="25.5" outlineLevel="0" r="666">
      <c r="A666" s="32" t="s">
        <v>1345</v>
      </c>
      <c r="B666" s="33"/>
      <c r="C666" s="32" t="s">
        <v>1346</v>
      </c>
      <c r="D666" s="35" t="s">
        <v>127</v>
      </c>
      <c r="E666" s="58" t="n">
        <v>25.13</v>
      </c>
      <c r="F666" s="58" t="n">
        <v>36.78</v>
      </c>
      <c r="G666" s="58" t="n">
        <v>61.91</v>
      </c>
    </row>
    <row collapsed="false" customFormat="false" customHeight="true" hidden="false" ht="15" outlineLevel="0" r="667">
      <c r="A667" s="38" t="s">
        <v>1347</v>
      </c>
      <c r="B667" s="39" t="s">
        <v>1348</v>
      </c>
      <c r="C667" s="38"/>
      <c r="D667" s="40"/>
      <c r="E667" s="59"/>
      <c r="F667" s="59"/>
      <c r="G667" s="59"/>
    </row>
    <row collapsed="false" customFormat="true" customHeight="true" hidden="false" ht="38.25" outlineLevel="0" r="668" s="56">
      <c r="A668" s="32" t="s">
        <v>1349</v>
      </c>
      <c r="B668" s="33"/>
      <c r="C668" s="32" t="s">
        <v>1350</v>
      </c>
      <c r="D668" s="35" t="s">
        <v>68</v>
      </c>
      <c r="E668" s="58" t="n">
        <v>7690.35</v>
      </c>
      <c r="F668" s="58" t="n">
        <v>0</v>
      </c>
      <c r="G668" s="58" t="n">
        <v>7690.35</v>
      </c>
    </row>
    <row collapsed="false" customFormat="true" customHeight="true" hidden="false" ht="12.75" outlineLevel="0" r="669" s="56">
      <c r="A669" s="32" t="s">
        <v>1351</v>
      </c>
      <c r="B669" s="33"/>
      <c r="C669" s="32" t="s">
        <v>1352</v>
      </c>
      <c r="D669" s="35" t="s">
        <v>127</v>
      </c>
      <c r="E669" s="58" t="n">
        <v>58.99</v>
      </c>
      <c r="F669" s="58" t="n">
        <v>1.35</v>
      </c>
      <c r="G669" s="58" t="n">
        <v>60.34</v>
      </c>
    </row>
    <row collapsed="false" customFormat="true" customHeight="true" hidden="false" ht="12.75" outlineLevel="0" r="670" s="56">
      <c r="A670" s="32" t="s">
        <v>1353</v>
      </c>
      <c r="B670" s="33"/>
      <c r="C670" s="32" t="s">
        <v>1354</v>
      </c>
      <c r="D670" s="35" t="s">
        <v>127</v>
      </c>
      <c r="E670" s="58" t="n">
        <v>66.33</v>
      </c>
      <c r="F670" s="58" t="n">
        <v>1.35</v>
      </c>
      <c r="G670" s="58" t="n">
        <v>67.68</v>
      </c>
    </row>
    <row collapsed="false" customFormat="false" customHeight="true" hidden="false" ht="15" outlineLevel="0" r="671">
      <c r="A671" s="32" t="s">
        <v>1355</v>
      </c>
      <c r="B671" s="33"/>
      <c r="C671" s="32" t="s">
        <v>1356</v>
      </c>
      <c r="D671" s="35" t="s">
        <v>127</v>
      </c>
      <c r="E671" s="58" t="n">
        <v>82.46</v>
      </c>
      <c r="F671" s="58" t="n">
        <v>1.35</v>
      </c>
      <c r="G671" s="58" t="n">
        <v>83.81</v>
      </c>
    </row>
    <row collapsed="false" customFormat="true" customHeight="true" hidden="false" ht="12.75" outlineLevel="0" r="672" s="56">
      <c r="A672" s="32" t="s">
        <v>1357</v>
      </c>
      <c r="B672" s="33"/>
      <c r="C672" s="32" t="s">
        <v>1358</v>
      </c>
      <c r="D672" s="35" t="s">
        <v>127</v>
      </c>
      <c r="E672" s="58" t="n">
        <v>91.94</v>
      </c>
      <c r="F672" s="58" t="n">
        <v>1.35</v>
      </c>
      <c r="G672" s="58" t="n">
        <v>93.29</v>
      </c>
    </row>
    <row collapsed="false" customFormat="true" customHeight="true" hidden="false" ht="12.75" outlineLevel="0" r="673" s="56">
      <c r="A673" s="32" t="s">
        <v>1359</v>
      </c>
      <c r="B673" s="33"/>
      <c r="C673" s="32" t="s">
        <v>1360</v>
      </c>
      <c r="D673" s="35" t="s">
        <v>127</v>
      </c>
      <c r="E673" s="58" t="n">
        <v>128.22</v>
      </c>
      <c r="F673" s="58" t="n">
        <v>1.35</v>
      </c>
      <c r="G673" s="58" t="n">
        <v>129.57</v>
      </c>
    </row>
    <row collapsed="false" customFormat="true" customHeight="true" hidden="false" ht="12.75" outlineLevel="0" r="674" s="56">
      <c r="A674" s="32" t="s">
        <v>1361</v>
      </c>
      <c r="B674" s="33"/>
      <c r="C674" s="32" t="s">
        <v>1362</v>
      </c>
      <c r="D674" s="35" t="s">
        <v>127</v>
      </c>
      <c r="E674" s="58" t="n">
        <v>130.62</v>
      </c>
      <c r="F674" s="58" t="n">
        <v>1.35</v>
      </c>
      <c r="G674" s="58" t="n">
        <v>131.97</v>
      </c>
    </row>
    <row collapsed="false" customFormat="true" customHeight="true" hidden="false" ht="12.75" outlineLevel="0" r="675" s="56">
      <c r="A675" s="38" t="s">
        <v>1363</v>
      </c>
      <c r="B675" s="39" t="s">
        <v>1364</v>
      </c>
      <c r="C675" s="38"/>
      <c r="D675" s="40"/>
      <c r="E675" s="59"/>
      <c r="F675" s="59"/>
      <c r="G675" s="59"/>
    </row>
    <row collapsed="false" customFormat="true" customHeight="true" hidden="false" ht="38.25" outlineLevel="0" r="676" s="56">
      <c r="A676" s="32" t="s">
        <v>1365</v>
      </c>
      <c r="B676" s="33"/>
      <c r="C676" s="32" t="s">
        <v>1366</v>
      </c>
      <c r="D676" s="35" t="s">
        <v>68</v>
      </c>
      <c r="E676" s="58" t="n">
        <v>1610.83</v>
      </c>
      <c r="F676" s="58" t="n">
        <v>0</v>
      </c>
      <c r="G676" s="58" t="n">
        <v>1610.83</v>
      </c>
    </row>
    <row collapsed="false" customFormat="true" customHeight="true" hidden="false" ht="25.5" outlineLevel="0" r="677" s="56">
      <c r="A677" s="32" t="s">
        <v>1367</v>
      </c>
      <c r="B677" s="33"/>
      <c r="C677" s="32" t="s">
        <v>1368</v>
      </c>
      <c r="D677" s="35" t="s">
        <v>127</v>
      </c>
      <c r="E677" s="58" t="n">
        <v>25.76</v>
      </c>
      <c r="F677" s="58" t="n">
        <v>9.98</v>
      </c>
      <c r="G677" s="58" t="n">
        <v>35.74</v>
      </c>
    </row>
    <row collapsed="false" customFormat="true" customHeight="true" hidden="false" ht="25.5" outlineLevel="0" r="678" s="56">
      <c r="A678" s="32" t="s">
        <v>1369</v>
      </c>
      <c r="B678" s="33"/>
      <c r="C678" s="32" t="s">
        <v>1370</v>
      </c>
      <c r="D678" s="35" t="s">
        <v>127</v>
      </c>
      <c r="E678" s="58" t="n">
        <v>33.79</v>
      </c>
      <c r="F678" s="58" t="n">
        <v>14.42</v>
      </c>
      <c r="G678" s="58" t="n">
        <v>48.21</v>
      </c>
    </row>
    <row collapsed="false" customFormat="false" customHeight="true" hidden="false" ht="25.5" outlineLevel="0" r="679">
      <c r="A679" s="32" t="s">
        <v>1371</v>
      </c>
      <c r="B679" s="33"/>
      <c r="C679" s="32" t="s">
        <v>1372</v>
      </c>
      <c r="D679" s="35" t="s">
        <v>127</v>
      </c>
      <c r="E679" s="58" t="n">
        <v>44.04</v>
      </c>
      <c r="F679" s="58" t="n">
        <v>19.75</v>
      </c>
      <c r="G679" s="58" t="n">
        <v>63.79</v>
      </c>
    </row>
    <row collapsed="false" customFormat="true" customHeight="true" hidden="false" ht="25.5" outlineLevel="0" r="680" s="56">
      <c r="A680" s="32" t="s">
        <v>1373</v>
      </c>
      <c r="B680" s="33"/>
      <c r="C680" s="32" t="s">
        <v>1374</v>
      </c>
      <c r="D680" s="35" t="s">
        <v>127</v>
      </c>
      <c r="E680" s="58" t="n">
        <v>56.41</v>
      </c>
      <c r="F680" s="58" t="n">
        <v>26.14</v>
      </c>
      <c r="G680" s="58" t="n">
        <v>82.55</v>
      </c>
    </row>
    <row collapsed="false" customFormat="true" customHeight="true" hidden="false" ht="12.75" outlineLevel="0" r="681" s="56">
      <c r="A681" s="38" t="s">
        <v>1375</v>
      </c>
      <c r="B681" s="39" t="s">
        <v>1376</v>
      </c>
      <c r="C681" s="38"/>
      <c r="D681" s="40"/>
      <c r="E681" s="59"/>
      <c r="F681" s="59"/>
      <c r="G681" s="59"/>
    </row>
    <row collapsed="false" customFormat="true" customHeight="true" hidden="false" ht="38.25" outlineLevel="0" r="682" s="56">
      <c r="A682" s="32" t="s">
        <v>1377</v>
      </c>
      <c r="B682" s="33"/>
      <c r="C682" s="32" t="s">
        <v>1378</v>
      </c>
      <c r="D682" s="35" t="s">
        <v>68</v>
      </c>
      <c r="E682" s="58" t="n">
        <v>1747.43</v>
      </c>
      <c r="F682" s="58" t="n">
        <v>0</v>
      </c>
      <c r="G682" s="58" t="n">
        <v>1747.43</v>
      </c>
    </row>
    <row collapsed="false" customFormat="true" customHeight="true" hidden="false" ht="25.5" outlineLevel="0" r="683" s="56">
      <c r="A683" s="32" t="s">
        <v>1379</v>
      </c>
      <c r="B683" s="33"/>
      <c r="C683" s="32" t="s">
        <v>1380</v>
      </c>
      <c r="D683" s="35" t="s">
        <v>127</v>
      </c>
      <c r="E683" s="58" t="n">
        <v>44.41</v>
      </c>
      <c r="F683" s="58" t="n">
        <v>8.4</v>
      </c>
      <c r="G683" s="58" t="n">
        <v>52.81</v>
      </c>
    </row>
    <row collapsed="false" customFormat="true" customHeight="true" hidden="false" ht="25.5" outlineLevel="0" r="684" s="56">
      <c r="A684" s="32" t="s">
        <v>1381</v>
      </c>
      <c r="B684" s="33"/>
      <c r="C684" s="32" t="s">
        <v>1382</v>
      </c>
      <c r="D684" s="35" t="s">
        <v>127</v>
      </c>
      <c r="E684" s="58" t="n">
        <v>55.07</v>
      </c>
      <c r="F684" s="58" t="n">
        <v>12.14</v>
      </c>
      <c r="G684" s="58" t="n">
        <v>67.21</v>
      </c>
    </row>
    <row collapsed="false" customFormat="false" customHeight="true" hidden="false" ht="25.5" outlineLevel="0" r="685">
      <c r="A685" s="32" t="s">
        <v>1383</v>
      </c>
      <c r="B685" s="33"/>
      <c r="C685" s="32" t="s">
        <v>1384</v>
      </c>
      <c r="D685" s="35" t="s">
        <v>127</v>
      </c>
      <c r="E685" s="58" t="n">
        <v>71.33</v>
      </c>
      <c r="F685" s="58" t="n">
        <v>16.52</v>
      </c>
      <c r="G685" s="58" t="n">
        <v>87.85</v>
      </c>
    </row>
    <row collapsed="false" customFormat="true" customHeight="true" hidden="false" ht="25.5" outlineLevel="0" r="686" s="56">
      <c r="A686" s="32" t="s">
        <v>1385</v>
      </c>
      <c r="B686" s="33"/>
      <c r="C686" s="32" t="s">
        <v>1386</v>
      </c>
      <c r="D686" s="35" t="s">
        <v>127</v>
      </c>
      <c r="E686" s="58" t="n">
        <v>111.24</v>
      </c>
      <c r="F686" s="58" t="n">
        <v>21.55</v>
      </c>
      <c r="G686" s="58" t="n">
        <v>132.79</v>
      </c>
    </row>
    <row collapsed="false" customFormat="true" customHeight="true" hidden="false" ht="12.75" outlineLevel="0" r="687" s="56">
      <c r="A687" s="38" t="s">
        <v>1387</v>
      </c>
      <c r="B687" s="39" t="s">
        <v>1388</v>
      </c>
      <c r="C687" s="38"/>
      <c r="D687" s="40"/>
      <c r="E687" s="59"/>
      <c r="F687" s="59"/>
      <c r="G687" s="59"/>
    </row>
    <row collapsed="false" customFormat="true" customHeight="true" hidden="false" ht="38.25" outlineLevel="0" r="688" s="56">
      <c r="A688" s="32" t="s">
        <v>1389</v>
      </c>
      <c r="B688" s="33"/>
      <c r="C688" s="32" t="s">
        <v>1390</v>
      </c>
      <c r="D688" s="35" t="s">
        <v>68</v>
      </c>
      <c r="E688" s="58" t="n">
        <v>14855.63</v>
      </c>
      <c r="F688" s="58" t="n">
        <v>0</v>
      </c>
      <c r="G688" s="58" t="n">
        <v>14855.63</v>
      </c>
    </row>
    <row collapsed="false" customFormat="true" customHeight="true" hidden="false" ht="25.5" outlineLevel="0" r="689" s="56">
      <c r="A689" s="32" t="s">
        <v>1391</v>
      </c>
      <c r="B689" s="33"/>
      <c r="C689" s="32" t="s">
        <v>1392</v>
      </c>
      <c r="D689" s="35" t="s">
        <v>127</v>
      </c>
      <c r="E689" s="58" t="n">
        <v>136.26</v>
      </c>
      <c r="F689" s="58" t="n">
        <v>6.12</v>
      </c>
      <c r="G689" s="58" t="n">
        <v>142.38</v>
      </c>
    </row>
    <row collapsed="false" customFormat="true" customHeight="true" hidden="false" ht="25.5" outlineLevel="0" r="690" s="56">
      <c r="A690" s="32" t="s">
        <v>1393</v>
      </c>
      <c r="B690" s="33"/>
      <c r="C690" s="32" t="s">
        <v>1394</v>
      </c>
      <c r="D690" s="35" t="s">
        <v>127</v>
      </c>
      <c r="E690" s="58" t="n">
        <v>146.92</v>
      </c>
      <c r="F690" s="58" t="n">
        <v>7.67</v>
      </c>
      <c r="G690" s="58" t="n">
        <v>154.59</v>
      </c>
    </row>
    <row collapsed="false" customFormat="false" customHeight="true" hidden="false" ht="25.5" outlineLevel="0" r="691">
      <c r="A691" s="32" t="s">
        <v>1395</v>
      </c>
      <c r="B691" s="33"/>
      <c r="C691" s="32" t="s">
        <v>1396</v>
      </c>
      <c r="D691" s="35" t="s">
        <v>127</v>
      </c>
      <c r="E691" s="58" t="n">
        <v>166.28</v>
      </c>
      <c r="F691" s="58" t="n">
        <v>11.59</v>
      </c>
      <c r="G691" s="58" t="n">
        <v>177.87</v>
      </c>
    </row>
    <row collapsed="false" customFormat="true" customHeight="true" hidden="false" ht="25.5" outlineLevel="0" r="692" s="56">
      <c r="A692" s="32" t="s">
        <v>1397</v>
      </c>
      <c r="B692" s="33"/>
      <c r="C692" s="32" t="s">
        <v>1398</v>
      </c>
      <c r="D692" s="35" t="s">
        <v>127</v>
      </c>
      <c r="E692" s="58" t="n">
        <v>190.73</v>
      </c>
      <c r="F692" s="58" t="n">
        <v>16.23</v>
      </c>
      <c r="G692" s="58" t="n">
        <v>206.96</v>
      </c>
    </row>
    <row collapsed="false" customFormat="true" customHeight="true" hidden="false" ht="25.5" outlineLevel="0" r="693" s="56">
      <c r="A693" s="32" t="s">
        <v>1399</v>
      </c>
      <c r="B693" s="33"/>
      <c r="C693" s="32" t="s">
        <v>1400</v>
      </c>
      <c r="D693" s="35" t="s">
        <v>127</v>
      </c>
      <c r="E693" s="58" t="n">
        <v>233.32</v>
      </c>
      <c r="F693" s="58" t="n">
        <v>24.8</v>
      </c>
      <c r="G693" s="58" t="n">
        <v>258.12</v>
      </c>
    </row>
    <row collapsed="false" customFormat="true" customHeight="true" hidden="false" ht="25.5" outlineLevel="0" r="694" s="56">
      <c r="A694" s="32" t="s">
        <v>1401</v>
      </c>
      <c r="B694" s="33"/>
      <c r="C694" s="32" t="s">
        <v>1402</v>
      </c>
      <c r="D694" s="35" t="s">
        <v>127</v>
      </c>
      <c r="E694" s="58" t="n">
        <v>273.1</v>
      </c>
      <c r="F694" s="58" t="n">
        <v>29.06</v>
      </c>
      <c r="G694" s="58" t="n">
        <v>302.16</v>
      </c>
    </row>
    <row collapsed="false" customFormat="true" customHeight="true" hidden="false" ht="25.5" outlineLevel="0" r="695" s="56">
      <c r="A695" s="32" t="s">
        <v>1403</v>
      </c>
      <c r="B695" s="33"/>
      <c r="C695" s="32" t="s">
        <v>1404</v>
      </c>
      <c r="D695" s="35" t="s">
        <v>127</v>
      </c>
      <c r="E695" s="58" t="n">
        <v>323.15</v>
      </c>
      <c r="F695" s="58" t="n">
        <v>34.38</v>
      </c>
      <c r="G695" s="58" t="n">
        <v>357.53</v>
      </c>
    </row>
    <row collapsed="false" customFormat="true" customHeight="true" hidden="false" ht="25.5" outlineLevel="0" r="696" s="56">
      <c r="A696" s="32" t="s">
        <v>1405</v>
      </c>
      <c r="B696" s="33"/>
      <c r="C696" s="32" t="s">
        <v>1406</v>
      </c>
      <c r="D696" s="35" t="s">
        <v>127</v>
      </c>
      <c r="E696" s="58" t="n">
        <v>397.25</v>
      </c>
      <c r="F696" s="58" t="n">
        <v>29.06</v>
      </c>
      <c r="G696" s="58" t="n">
        <v>426.31</v>
      </c>
    </row>
    <row collapsed="false" customFormat="true" customHeight="true" hidden="false" ht="25.5" outlineLevel="0" r="697" s="56">
      <c r="A697" s="32" t="s">
        <v>1407</v>
      </c>
      <c r="B697" s="33"/>
      <c r="C697" s="32" t="s">
        <v>1408</v>
      </c>
      <c r="D697" s="35" t="s">
        <v>127</v>
      </c>
      <c r="E697" s="58" t="n">
        <v>198.8</v>
      </c>
      <c r="F697" s="58" t="n">
        <v>0</v>
      </c>
      <c r="G697" s="58" t="n">
        <v>198.8</v>
      </c>
    </row>
    <row collapsed="false" customFormat="true" customHeight="true" hidden="false" ht="25.5" outlineLevel="0" r="698" s="56">
      <c r="A698" s="32" t="s">
        <v>1409</v>
      </c>
      <c r="B698" s="33"/>
      <c r="C698" s="32" t="s">
        <v>1410</v>
      </c>
      <c r="D698" s="35" t="s">
        <v>127</v>
      </c>
      <c r="E698" s="58" t="n">
        <v>441.47</v>
      </c>
      <c r="F698" s="58" t="n">
        <v>0</v>
      </c>
      <c r="G698" s="58" t="n">
        <v>441.47</v>
      </c>
    </row>
    <row collapsed="false" customFormat="true" customHeight="true" hidden="false" ht="38.25" outlineLevel="0" r="699" s="56">
      <c r="A699" s="32" t="s">
        <v>1411</v>
      </c>
      <c r="B699" s="33"/>
      <c r="C699" s="32" t="s">
        <v>1412</v>
      </c>
      <c r="D699" s="35" t="s">
        <v>68</v>
      </c>
      <c r="E699" s="58" t="n">
        <v>14855.63</v>
      </c>
      <c r="F699" s="58" t="n">
        <v>0</v>
      </c>
      <c r="G699" s="58" t="n">
        <v>14855.63</v>
      </c>
    </row>
    <row collapsed="false" customFormat="true" customHeight="true" hidden="false" ht="25.5" outlineLevel="0" r="700" s="56">
      <c r="A700" s="32" t="s">
        <v>1413</v>
      </c>
      <c r="B700" s="33"/>
      <c r="C700" s="32" t="s">
        <v>1414</v>
      </c>
      <c r="D700" s="35" t="s">
        <v>127</v>
      </c>
      <c r="E700" s="58" t="n">
        <v>802.16</v>
      </c>
      <c r="F700" s="58" t="n">
        <v>0</v>
      </c>
      <c r="G700" s="58" t="n">
        <v>802.16</v>
      </c>
    </row>
    <row collapsed="false" customFormat="true" customHeight="true" hidden="false" ht="25.5" outlineLevel="0" r="701" s="56">
      <c r="A701" s="32" t="s">
        <v>1415</v>
      </c>
      <c r="B701" s="33"/>
      <c r="C701" s="32" t="s">
        <v>1416</v>
      </c>
      <c r="D701" s="35" t="s">
        <v>127</v>
      </c>
      <c r="E701" s="58" t="n">
        <v>1028.82</v>
      </c>
      <c r="F701" s="58" t="n">
        <v>0</v>
      </c>
      <c r="G701" s="58" t="n">
        <v>1028.82</v>
      </c>
    </row>
    <row collapsed="false" customFormat="true" customHeight="true" hidden="false" ht="25.5" outlineLevel="0" r="702" s="56">
      <c r="A702" s="32" t="s">
        <v>1417</v>
      </c>
      <c r="B702" s="33"/>
      <c r="C702" s="32" t="s">
        <v>1418</v>
      </c>
      <c r="D702" s="35" t="s">
        <v>127</v>
      </c>
      <c r="E702" s="58" t="n">
        <v>1178.42</v>
      </c>
      <c r="F702" s="58" t="n">
        <v>0</v>
      </c>
      <c r="G702" s="58" t="n">
        <v>1178.42</v>
      </c>
    </row>
    <row collapsed="false" customFormat="true" customHeight="true" hidden="false" ht="12.75" outlineLevel="0" r="703" s="56">
      <c r="A703" s="38" t="s">
        <v>1419</v>
      </c>
      <c r="B703" s="39" t="s">
        <v>1420</v>
      </c>
      <c r="C703" s="38"/>
      <c r="D703" s="40"/>
      <c r="E703" s="59"/>
      <c r="F703" s="59"/>
      <c r="G703" s="59"/>
    </row>
    <row collapsed="false" customFormat="true" customHeight="true" hidden="false" ht="38.25" outlineLevel="0" r="704" s="56">
      <c r="A704" s="32" t="s">
        <v>1421</v>
      </c>
      <c r="B704" s="33"/>
      <c r="C704" s="32" t="s">
        <v>1422</v>
      </c>
      <c r="D704" s="35" t="s">
        <v>68</v>
      </c>
      <c r="E704" s="58" t="n">
        <v>1484.86</v>
      </c>
      <c r="F704" s="58" t="n">
        <v>0</v>
      </c>
      <c r="G704" s="58" t="n">
        <v>1484.86</v>
      </c>
    </row>
    <row collapsed="false" customFormat="true" customHeight="true" hidden="false" ht="25.5" outlineLevel="0" r="705" s="56">
      <c r="A705" s="32" t="s">
        <v>1423</v>
      </c>
      <c r="B705" s="33"/>
      <c r="C705" s="32" t="s">
        <v>1424</v>
      </c>
      <c r="D705" s="35" t="s">
        <v>127</v>
      </c>
      <c r="E705" s="58" t="n">
        <v>24.81</v>
      </c>
      <c r="F705" s="58" t="n">
        <v>0</v>
      </c>
      <c r="G705" s="58" t="n">
        <v>24.81</v>
      </c>
    </row>
    <row collapsed="false" customFormat="true" customHeight="true" hidden="false" ht="25.5" outlineLevel="0" r="706" s="56">
      <c r="A706" s="32" t="s">
        <v>1425</v>
      </c>
      <c r="B706" s="33"/>
      <c r="C706" s="32" t="s">
        <v>1426</v>
      </c>
      <c r="D706" s="35" t="s">
        <v>127</v>
      </c>
      <c r="E706" s="58" t="n">
        <v>27.21</v>
      </c>
      <c r="F706" s="58" t="n">
        <v>0</v>
      </c>
      <c r="G706" s="58" t="n">
        <v>27.21</v>
      </c>
    </row>
    <row collapsed="false" customFormat="false" customHeight="true" hidden="false" ht="25.5" outlineLevel="0" r="707">
      <c r="A707" s="32" t="s">
        <v>1427</v>
      </c>
      <c r="B707" s="33"/>
      <c r="C707" s="32" t="s">
        <v>1428</v>
      </c>
      <c r="D707" s="35" t="s">
        <v>127</v>
      </c>
      <c r="E707" s="58" t="n">
        <v>42.61</v>
      </c>
      <c r="F707" s="58" t="n">
        <v>0</v>
      </c>
      <c r="G707" s="58" t="n">
        <v>42.61</v>
      </c>
    </row>
    <row collapsed="false" customFormat="true" customHeight="true" hidden="false" ht="25.5" outlineLevel="0" r="708" s="56">
      <c r="A708" s="32" t="s">
        <v>1429</v>
      </c>
      <c r="B708" s="33"/>
      <c r="C708" s="32" t="s">
        <v>1430</v>
      </c>
      <c r="D708" s="35" t="s">
        <v>152</v>
      </c>
      <c r="E708" s="58" t="n">
        <v>0</v>
      </c>
      <c r="F708" s="58" t="n">
        <v>331.8</v>
      </c>
      <c r="G708" s="58" t="n">
        <v>331.8</v>
      </c>
    </row>
    <row collapsed="false" customFormat="true" customHeight="true" hidden="false" ht="12.75" outlineLevel="0" r="709" s="56">
      <c r="A709" s="38" t="s">
        <v>1431</v>
      </c>
      <c r="B709" s="39" t="s">
        <v>1432</v>
      </c>
      <c r="C709" s="38"/>
      <c r="D709" s="40"/>
      <c r="E709" s="59"/>
      <c r="F709" s="59"/>
      <c r="G709" s="59"/>
    </row>
    <row collapsed="false" customFormat="true" customHeight="true" hidden="false" ht="38.25" outlineLevel="0" r="710" s="56">
      <c r="A710" s="32" t="s">
        <v>1433</v>
      </c>
      <c r="B710" s="33"/>
      <c r="C710" s="32" t="s">
        <v>1434</v>
      </c>
      <c r="D710" s="35" t="s">
        <v>68</v>
      </c>
      <c r="E710" s="58" t="n">
        <v>9000</v>
      </c>
      <c r="F710" s="58" t="n">
        <v>0</v>
      </c>
      <c r="G710" s="58" t="n">
        <v>9000</v>
      </c>
    </row>
    <row collapsed="false" customFormat="true" customHeight="true" hidden="false" ht="25.5" outlineLevel="0" r="711" s="56">
      <c r="A711" s="32" t="s">
        <v>1435</v>
      </c>
      <c r="B711" s="33"/>
      <c r="C711" s="32" t="s">
        <v>1436</v>
      </c>
      <c r="D711" s="35" t="s">
        <v>127</v>
      </c>
      <c r="E711" s="58" t="n">
        <v>32.44</v>
      </c>
      <c r="F711" s="58" t="n">
        <v>3.6</v>
      </c>
      <c r="G711" s="58" t="n">
        <v>36.04</v>
      </c>
    </row>
    <row collapsed="false" customFormat="true" customHeight="true" hidden="false" ht="25.5" outlineLevel="0" r="712" s="56">
      <c r="A712" s="32" t="s">
        <v>1437</v>
      </c>
      <c r="B712" s="33"/>
      <c r="C712" s="32" t="s">
        <v>1438</v>
      </c>
      <c r="D712" s="35" t="s">
        <v>127</v>
      </c>
      <c r="E712" s="58" t="n">
        <v>33.57</v>
      </c>
      <c r="F712" s="58" t="n">
        <v>3.6</v>
      </c>
      <c r="G712" s="58" t="n">
        <v>37.17</v>
      </c>
    </row>
    <row collapsed="false" customFormat="false" customHeight="true" hidden="false" ht="25.5" outlineLevel="0" r="713">
      <c r="A713" s="32" t="s">
        <v>1439</v>
      </c>
      <c r="B713" s="33"/>
      <c r="C713" s="32" t="s">
        <v>1440</v>
      </c>
      <c r="D713" s="35" t="s">
        <v>127</v>
      </c>
      <c r="E713" s="58" t="n">
        <v>37.76</v>
      </c>
      <c r="F713" s="58" t="n">
        <v>3.6</v>
      </c>
      <c r="G713" s="58" t="n">
        <v>41.36</v>
      </c>
    </row>
    <row collapsed="false" customFormat="true" customHeight="true" hidden="false" ht="25.5" outlineLevel="0" r="714" s="56">
      <c r="A714" s="32" t="s">
        <v>1441</v>
      </c>
      <c r="B714" s="33"/>
      <c r="C714" s="32" t="s">
        <v>1442</v>
      </c>
      <c r="D714" s="35" t="s">
        <v>127</v>
      </c>
      <c r="E714" s="58" t="n">
        <v>44.22</v>
      </c>
      <c r="F714" s="58" t="n">
        <v>3.6</v>
      </c>
      <c r="G714" s="58" t="n">
        <v>47.82</v>
      </c>
    </row>
    <row collapsed="false" customFormat="true" customHeight="true" hidden="false" ht="25.5" outlineLevel="0" r="715" s="56">
      <c r="A715" s="32" t="s">
        <v>1443</v>
      </c>
      <c r="B715" s="33"/>
      <c r="C715" s="32" t="s">
        <v>1444</v>
      </c>
      <c r="D715" s="35" t="s">
        <v>127</v>
      </c>
      <c r="E715" s="58" t="n">
        <v>56.32</v>
      </c>
      <c r="F715" s="58" t="n">
        <v>3.6</v>
      </c>
      <c r="G715" s="58" t="n">
        <v>59.92</v>
      </c>
    </row>
    <row collapsed="false" customFormat="true" customHeight="true" hidden="false" ht="25.5" outlineLevel="0" r="716" s="56">
      <c r="A716" s="32" t="s">
        <v>1445</v>
      </c>
      <c r="B716" s="33"/>
      <c r="C716" s="32" t="s">
        <v>1446</v>
      </c>
      <c r="D716" s="35" t="s">
        <v>127</v>
      </c>
      <c r="E716" s="58" t="n">
        <v>69.51</v>
      </c>
      <c r="F716" s="58" t="n">
        <v>3.6</v>
      </c>
      <c r="G716" s="58" t="n">
        <v>73.11</v>
      </c>
    </row>
    <row collapsed="false" customFormat="true" customHeight="true" hidden="false" ht="25.5" outlineLevel="0" r="717" s="56">
      <c r="A717" s="32" t="s">
        <v>1447</v>
      </c>
      <c r="B717" s="33"/>
      <c r="C717" s="32" t="s">
        <v>1448</v>
      </c>
      <c r="D717" s="35" t="s">
        <v>127</v>
      </c>
      <c r="E717" s="58" t="n">
        <v>83.05</v>
      </c>
      <c r="F717" s="58" t="n">
        <v>3.6</v>
      </c>
      <c r="G717" s="58" t="n">
        <v>86.65</v>
      </c>
    </row>
    <row collapsed="false" customFormat="true" customHeight="true" hidden="false" ht="25.5" outlineLevel="0" r="718" s="56">
      <c r="A718" s="32" t="s">
        <v>1449</v>
      </c>
      <c r="B718" s="33"/>
      <c r="C718" s="32" t="s">
        <v>1450</v>
      </c>
      <c r="D718" s="35" t="s">
        <v>127</v>
      </c>
      <c r="E718" s="58" t="n">
        <v>99.61</v>
      </c>
      <c r="F718" s="58" t="n">
        <v>3.6</v>
      </c>
      <c r="G718" s="58" t="n">
        <v>103.21</v>
      </c>
    </row>
    <row collapsed="false" customFormat="true" customHeight="true" hidden="false" ht="12.75" outlineLevel="0" r="719" s="56">
      <c r="A719" s="38" t="s">
        <v>1451</v>
      </c>
      <c r="B719" s="39" t="s">
        <v>1452</v>
      </c>
      <c r="C719" s="38"/>
      <c r="D719" s="40"/>
      <c r="E719" s="59"/>
      <c r="F719" s="59"/>
      <c r="G719" s="59"/>
    </row>
    <row collapsed="false" customFormat="true" customHeight="true" hidden="false" ht="38.25" outlineLevel="0" r="720" s="56">
      <c r="A720" s="32" t="s">
        <v>1453</v>
      </c>
      <c r="B720" s="33"/>
      <c r="C720" s="32" t="s">
        <v>1454</v>
      </c>
      <c r="D720" s="35" t="s">
        <v>68</v>
      </c>
      <c r="E720" s="58" t="n">
        <v>15313.89</v>
      </c>
      <c r="F720" s="58" t="n">
        <v>0</v>
      </c>
      <c r="G720" s="58" t="n">
        <v>15313.89</v>
      </c>
    </row>
    <row collapsed="false" customFormat="true" customHeight="true" hidden="false" ht="25.5" outlineLevel="0" r="721" s="56">
      <c r="A721" s="32" t="s">
        <v>1455</v>
      </c>
      <c r="B721" s="33"/>
      <c r="C721" s="32" t="s">
        <v>1456</v>
      </c>
      <c r="D721" s="35" t="s">
        <v>127</v>
      </c>
      <c r="E721" s="58" t="n">
        <v>181.78</v>
      </c>
      <c r="F721" s="58" t="n">
        <v>16.23</v>
      </c>
      <c r="G721" s="58" t="n">
        <v>198.01</v>
      </c>
    </row>
    <row collapsed="false" customFormat="true" customHeight="true" hidden="false" ht="25.5" outlineLevel="0" r="722" s="56">
      <c r="A722" s="32" t="s">
        <v>1457</v>
      </c>
      <c r="B722" s="33"/>
      <c r="C722" s="32" t="s">
        <v>1458</v>
      </c>
      <c r="D722" s="35" t="s">
        <v>127</v>
      </c>
      <c r="E722" s="58" t="n">
        <v>220.21</v>
      </c>
      <c r="F722" s="58" t="n">
        <v>24.8</v>
      </c>
      <c r="G722" s="58" t="n">
        <v>245.01</v>
      </c>
    </row>
    <row collapsed="false" customFormat="false" customHeight="true" hidden="false" ht="25.5" outlineLevel="0" r="723">
      <c r="A723" s="32" t="s">
        <v>1459</v>
      </c>
      <c r="B723" s="33"/>
      <c r="C723" s="32" t="s">
        <v>1460</v>
      </c>
      <c r="D723" s="35" t="s">
        <v>127</v>
      </c>
      <c r="E723" s="58" t="n">
        <v>260.9</v>
      </c>
      <c r="F723" s="58" t="n">
        <v>29.06</v>
      </c>
      <c r="G723" s="58" t="n">
        <v>289.96</v>
      </c>
    </row>
    <row collapsed="false" customFormat="true" customHeight="true" hidden="false" ht="12.75" outlineLevel="0" r="724" s="56">
      <c r="A724" s="42" t="s">
        <v>1461</v>
      </c>
      <c r="B724" s="42" t="s">
        <v>1462</v>
      </c>
      <c r="C724" s="43"/>
      <c r="D724" s="44"/>
      <c r="E724" s="61"/>
      <c r="F724" s="61"/>
      <c r="G724" s="61"/>
    </row>
    <row collapsed="false" customFormat="true" customHeight="true" hidden="false" ht="12.75" outlineLevel="0" r="725" s="56">
      <c r="A725" s="23" t="s">
        <v>1463</v>
      </c>
      <c r="B725" s="23" t="s">
        <v>1464</v>
      </c>
      <c r="C725" s="24"/>
      <c r="D725" s="46"/>
      <c r="E725" s="62"/>
      <c r="F725" s="62"/>
      <c r="G725" s="62"/>
    </row>
    <row collapsed="false" customFormat="true" customHeight="true" hidden="false" ht="38.25" outlineLevel="0" r="726" s="56">
      <c r="A726" s="32" t="s">
        <v>1465</v>
      </c>
      <c r="B726" s="33"/>
      <c r="C726" s="32" t="s">
        <v>1466</v>
      </c>
      <c r="D726" s="35" t="s">
        <v>71</v>
      </c>
      <c r="E726" s="58" t="n">
        <v>60.43</v>
      </c>
      <c r="F726" s="58" t="n">
        <v>21.78</v>
      </c>
      <c r="G726" s="58" t="n">
        <v>82.21</v>
      </c>
    </row>
    <row collapsed="false" customFormat="true" customHeight="true" hidden="false" ht="38.25" outlineLevel="0" r="727" s="56">
      <c r="A727" s="32" t="s">
        <v>1467</v>
      </c>
      <c r="B727" s="33"/>
      <c r="C727" s="32" t="s">
        <v>1468</v>
      </c>
      <c r="D727" s="35" t="s">
        <v>71</v>
      </c>
      <c r="E727" s="58" t="n">
        <v>73.83</v>
      </c>
      <c r="F727" s="58" t="n">
        <v>23.95</v>
      </c>
      <c r="G727" s="58" t="n">
        <v>97.78</v>
      </c>
    </row>
    <row collapsed="false" customFormat="false" customHeight="true" hidden="false" ht="38.25" outlineLevel="0" r="728">
      <c r="A728" s="32" t="s">
        <v>1469</v>
      </c>
      <c r="B728" s="33"/>
      <c r="C728" s="32" t="s">
        <v>1470</v>
      </c>
      <c r="D728" s="35" t="s">
        <v>71</v>
      </c>
      <c r="E728" s="58" t="n">
        <v>89.18</v>
      </c>
      <c r="F728" s="58" t="n">
        <v>26.12</v>
      </c>
      <c r="G728" s="58" t="n">
        <v>115.3</v>
      </c>
    </row>
    <row collapsed="false" customFormat="false" customHeight="true" hidden="false" ht="38.25" outlineLevel="0" r="729">
      <c r="A729" s="32" t="s">
        <v>1471</v>
      </c>
      <c r="B729" s="33"/>
      <c r="C729" s="32" t="s">
        <v>1472</v>
      </c>
      <c r="D729" s="35" t="s">
        <v>71</v>
      </c>
      <c r="E729" s="58" t="n">
        <v>99.39</v>
      </c>
      <c r="F729" s="58" t="n">
        <v>28.3</v>
      </c>
      <c r="G729" s="58" t="n">
        <v>127.69</v>
      </c>
    </row>
    <row collapsed="false" customFormat="true" customHeight="true" hidden="false" ht="38.25" outlineLevel="0" r="730" s="56">
      <c r="A730" s="32" t="s">
        <v>1473</v>
      </c>
      <c r="B730" s="33"/>
      <c r="C730" s="32" t="s">
        <v>1474</v>
      </c>
      <c r="D730" s="35" t="s">
        <v>71</v>
      </c>
      <c r="E730" s="58" t="n">
        <v>125.24</v>
      </c>
      <c r="F730" s="58" t="n">
        <v>31.06</v>
      </c>
      <c r="G730" s="58" t="n">
        <v>156.3</v>
      </c>
    </row>
    <row collapsed="false" customFormat="true" customHeight="true" hidden="false" ht="38.25" outlineLevel="0" r="731" s="56">
      <c r="A731" s="32" t="s">
        <v>1475</v>
      </c>
      <c r="B731" s="33"/>
      <c r="C731" s="32" t="s">
        <v>1476</v>
      </c>
      <c r="D731" s="35" t="s">
        <v>71</v>
      </c>
      <c r="E731" s="58" t="n">
        <v>70.17</v>
      </c>
      <c r="F731" s="58" t="n">
        <v>23.95</v>
      </c>
      <c r="G731" s="58" t="n">
        <v>94.12</v>
      </c>
    </row>
    <row collapsed="false" customFormat="true" customHeight="true" hidden="false" ht="38.25" outlineLevel="0" r="732" s="56">
      <c r="A732" s="32" t="s">
        <v>1477</v>
      </c>
      <c r="B732" s="33"/>
      <c r="C732" s="32" t="s">
        <v>1478</v>
      </c>
      <c r="D732" s="35" t="s">
        <v>71</v>
      </c>
      <c r="E732" s="58" t="n">
        <v>82.15</v>
      </c>
      <c r="F732" s="58" t="n">
        <v>23.95</v>
      </c>
      <c r="G732" s="58" t="n">
        <v>106.1</v>
      </c>
    </row>
    <row collapsed="false" customFormat="true" customHeight="true" hidden="false" ht="38.25" outlineLevel="0" r="733" s="56">
      <c r="A733" s="32" t="s">
        <v>1479</v>
      </c>
      <c r="B733" s="33"/>
      <c r="C733" s="32" t="s">
        <v>1480</v>
      </c>
      <c r="D733" s="35" t="s">
        <v>71</v>
      </c>
      <c r="E733" s="58" t="n">
        <v>92.88</v>
      </c>
      <c r="F733" s="58" t="n">
        <v>26.12</v>
      </c>
      <c r="G733" s="58" t="n">
        <v>119</v>
      </c>
    </row>
    <row collapsed="false" customFormat="true" customHeight="true" hidden="false" ht="38.25" outlineLevel="0" r="734" s="56">
      <c r="A734" s="32" t="s">
        <v>1481</v>
      </c>
      <c r="B734" s="33"/>
      <c r="C734" s="32" t="s">
        <v>1482</v>
      </c>
      <c r="D734" s="35" t="s">
        <v>71</v>
      </c>
      <c r="E734" s="58" t="n">
        <v>108.23</v>
      </c>
      <c r="F734" s="58" t="n">
        <v>28.3</v>
      </c>
      <c r="G734" s="58" t="n">
        <v>136.53</v>
      </c>
    </row>
    <row collapsed="false" customFormat="true" customHeight="true" hidden="false" ht="38.25" outlineLevel="0" r="735" s="56">
      <c r="A735" s="32" t="s">
        <v>1483</v>
      </c>
      <c r="B735" s="33"/>
      <c r="C735" s="32" t="s">
        <v>1484</v>
      </c>
      <c r="D735" s="35" t="s">
        <v>71</v>
      </c>
      <c r="E735" s="58" t="n">
        <v>152.32</v>
      </c>
      <c r="F735" s="58" t="n">
        <v>31.06</v>
      </c>
      <c r="G735" s="58" t="n">
        <v>183.38</v>
      </c>
    </row>
    <row collapsed="false" customFormat="true" customHeight="true" hidden="false" ht="12.75" outlineLevel="0" r="736" s="56">
      <c r="A736" s="38" t="s">
        <v>1485</v>
      </c>
      <c r="B736" s="39" t="s">
        <v>1486</v>
      </c>
      <c r="C736" s="38"/>
      <c r="D736" s="40"/>
      <c r="E736" s="59"/>
      <c r="F736" s="59"/>
      <c r="G736" s="59"/>
    </row>
    <row collapsed="false" customFormat="true" customHeight="true" hidden="false" ht="38.25" outlineLevel="0" r="737" s="56">
      <c r="A737" s="32" t="s">
        <v>1487</v>
      </c>
      <c r="B737" s="33"/>
      <c r="C737" s="32" t="s">
        <v>1488</v>
      </c>
      <c r="D737" s="35" t="s">
        <v>71</v>
      </c>
      <c r="E737" s="58" t="n">
        <v>82.16</v>
      </c>
      <c r="F737" s="58" t="n">
        <v>23.95</v>
      </c>
      <c r="G737" s="58" t="n">
        <v>106.11</v>
      </c>
    </row>
    <row collapsed="false" customFormat="true" customHeight="true" hidden="false" ht="38.25" outlineLevel="0" r="738" s="56">
      <c r="A738" s="32" t="s">
        <v>1489</v>
      </c>
      <c r="B738" s="33"/>
      <c r="C738" s="32" t="s">
        <v>1490</v>
      </c>
      <c r="D738" s="35" t="s">
        <v>71</v>
      </c>
      <c r="E738" s="58" t="n">
        <v>89.58</v>
      </c>
      <c r="F738" s="58" t="n">
        <v>26.12</v>
      </c>
      <c r="G738" s="58" t="n">
        <v>115.7</v>
      </c>
    </row>
    <row collapsed="false" customFormat="true" customHeight="true" hidden="false" ht="38.25" outlineLevel="0" r="739" s="56">
      <c r="A739" s="32" t="s">
        <v>1491</v>
      </c>
      <c r="B739" s="33"/>
      <c r="C739" s="32" t="s">
        <v>1492</v>
      </c>
      <c r="D739" s="35" t="s">
        <v>71</v>
      </c>
      <c r="E739" s="58" t="n">
        <v>97.43</v>
      </c>
      <c r="F739" s="58" t="n">
        <v>28.3</v>
      </c>
      <c r="G739" s="58" t="n">
        <v>125.73</v>
      </c>
    </row>
    <row collapsed="false" customFormat="false" customHeight="true" hidden="false" ht="38.25" outlineLevel="0" r="740">
      <c r="A740" s="32" t="s">
        <v>1493</v>
      </c>
      <c r="B740" s="33"/>
      <c r="C740" s="32" t="s">
        <v>1494</v>
      </c>
      <c r="D740" s="35" t="s">
        <v>71</v>
      </c>
      <c r="E740" s="58" t="n">
        <v>107.36</v>
      </c>
      <c r="F740" s="58" t="n">
        <v>31.06</v>
      </c>
      <c r="G740" s="58" t="n">
        <v>138.42</v>
      </c>
    </row>
    <row collapsed="false" customFormat="true" customHeight="true" hidden="false" ht="12.75" outlineLevel="0" r="741" s="56">
      <c r="A741" s="38" t="s">
        <v>1495</v>
      </c>
      <c r="B741" s="39" t="s">
        <v>1496</v>
      </c>
      <c r="C741" s="38"/>
      <c r="D741" s="40"/>
      <c r="E741" s="59"/>
      <c r="F741" s="59"/>
      <c r="G741" s="59"/>
    </row>
    <row collapsed="false" customFormat="true" customHeight="true" hidden="false" ht="25.5" outlineLevel="0" r="742" s="56">
      <c r="A742" s="32" t="s">
        <v>1497</v>
      </c>
      <c r="B742" s="33"/>
      <c r="C742" s="32" t="s">
        <v>1498</v>
      </c>
      <c r="D742" s="35" t="s">
        <v>71</v>
      </c>
      <c r="E742" s="58" t="n">
        <v>82.42</v>
      </c>
      <c r="F742" s="58" t="n">
        <v>7.29</v>
      </c>
      <c r="G742" s="58" t="n">
        <v>89.71</v>
      </c>
    </row>
    <row collapsed="false" customFormat="true" customHeight="true" hidden="false" ht="25.5" outlineLevel="0" r="743" s="56">
      <c r="A743" s="32" t="s">
        <v>1499</v>
      </c>
      <c r="B743" s="33"/>
      <c r="C743" s="32" t="s">
        <v>1500</v>
      </c>
      <c r="D743" s="35" t="s">
        <v>71</v>
      </c>
      <c r="E743" s="58" t="n">
        <v>89.64</v>
      </c>
      <c r="F743" s="58" t="n">
        <v>7.68</v>
      </c>
      <c r="G743" s="58" t="n">
        <v>97.32</v>
      </c>
    </row>
    <row collapsed="false" customFormat="true" customHeight="true" hidden="false" ht="25.5" outlineLevel="0" r="744" s="56">
      <c r="A744" s="32" t="s">
        <v>1501</v>
      </c>
      <c r="B744" s="33"/>
      <c r="C744" s="32" t="s">
        <v>1502</v>
      </c>
      <c r="D744" s="35" t="s">
        <v>71</v>
      </c>
      <c r="E744" s="58" t="n">
        <v>97.52</v>
      </c>
      <c r="F744" s="58" t="n">
        <v>8.05</v>
      </c>
      <c r="G744" s="58" t="n">
        <v>105.57</v>
      </c>
    </row>
    <row collapsed="false" customFormat="false" customHeight="true" hidden="false" ht="25.5" outlineLevel="0" r="745">
      <c r="A745" s="32" t="s">
        <v>1503</v>
      </c>
      <c r="B745" s="33"/>
      <c r="C745" s="32" t="s">
        <v>1504</v>
      </c>
      <c r="D745" s="35" t="s">
        <v>71</v>
      </c>
      <c r="E745" s="58" t="n">
        <v>114.17</v>
      </c>
      <c r="F745" s="58" t="n">
        <v>8.2</v>
      </c>
      <c r="G745" s="58" t="n">
        <v>122.37</v>
      </c>
    </row>
    <row collapsed="false" customFormat="true" customHeight="true" hidden="false" ht="25.5" outlineLevel="0" r="746" s="56">
      <c r="A746" s="32" t="s">
        <v>1505</v>
      </c>
      <c r="B746" s="33"/>
      <c r="C746" s="32" t="s">
        <v>1506</v>
      </c>
      <c r="D746" s="35" t="s">
        <v>71</v>
      </c>
      <c r="E746" s="58" t="n">
        <v>78.92</v>
      </c>
      <c r="F746" s="58" t="n">
        <v>7.29</v>
      </c>
      <c r="G746" s="58" t="n">
        <v>86.21</v>
      </c>
    </row>
    <row collapsed="false" customFormat="true" customHeight="true" hidden="false" ht="25.5" outlineLevel="0" r="747" s="56">
      <c r="A747" s="32" t="s">
        <v>1507</v>
      </c>
      <c r="B747" s="33"/>
      <c r="C747" s="32" t="s">
        <v>1508</v>
      </c>
      <c r="D747" s="35" t="s">
        <v>71</v>
      </c>
      <c r="E747" s="58" t="n">
        <v>87.35</v>
      </c>
      <c r="F747" s="58" t="n">
        <v>7.67</v>
      </c>
      <c r="G747" s="58" t="n">
        <v>95.02</v>
      </c>
    </row>
    <row collapsed="false" customFormat="true" customHeight="true" hidden="false" ht="12.75" outlineLevel="0" r="748" s="56">
      <c r="A748" s="42" t="s">
        <v>1509</v>
      </c>
      <c r="B748" s="42" t="s">
        <v>1510</v>
      </c>
      <c r="C748" s="43"/>
      <c r="D748" s="44"/>
      <c r="E748" s="61"/>
      <c r="F748" s="61"/>
      <c r="G748" s="61"/>
    </row>
    <row collapsed="false" customFormat="true" customHeight="true" hidden="false" ht="12.75" outlineLevel="0" r="749" s="56">
      <c r="A749" s="23" t="s">
        <v>1511</v>
      </c>
      <c r="B749" s="23" t="s">
        <v>1512</v>
      </c>
      <c r="C749" s="24"/>
      <c r="D749" s="46"/>
      <c r="E749" s="62"/>
      <c r="F749" s="62"/>
      <c r="G749" s="62"/>
    </row>
    <row collapsed="false" customFormat="true" customHeight="true" hidden="false" ht="25.5" outlineLevel="0" r="750" s="56">
      <c r="A750" s="32" t="s">
        <v>1513</v>
      </c>
      <c r="B750" s="33"/>
      <c r="C750" s="32" t="s">
        <v>1514</v>
      </c>
      <c r="D750" s="35" t="s">
        <v>152</v>
      </c>
      <c r="E750" s="58" t="n">
        <v>340.49</v>
      </c>
      <c r="F750" s="58" t="n">
        <v>247.92</v>
      </c>
      <c r="G750" s="58" t="n">
        <v>588.41</v>
      </c>
    </row>
    <row collapsed="false" customFormat="true" customHeight="true" hidden="false" ht="25.5" outlineLevel="0" r="751" s="56">
      <c r="A751" s="32" t="s">
        <v>1515</v>
      </c>
      <c r="B751" s="33"/>
      <c r="C751" s="32" t="s">
        <v>1516</v>
      </c>
      <c r="D751" s="35" t="s">
        <v>71</v>
      </c>
      <c r="E751" s="58" t="n">
        <v>36.11</v>
      </c>
      <c r="F751" s="58" t="n">
        <v>23.8</v>
      </c>
      <c r="G751" s="58" t="n">
        <v>59.91</v>
      </c>
    </row>
    <row collapsed="false" customFormat="false" customHeight="true" hidden="false" ht="25.5" outlineLevel="0" r="752">
      <c r="A752" s="32" t="s">
        <v>1517</v>
      </c>
      <c r="B752" s="33"/>
      <c r="C752" s="32" t="s">
        <v>1518</v>
      </c>
      <c r="D752" s="35" t="s">
        <v>71</v>
      </c>
      <c r="E752" s="58" t="n">
        <v>47.53</v>
      </c>
      <c r="F752" s="58" t="n">
        <v>24.33</v>
      </c>
      <c r="G752" s="58" t="n">
        <v>71.86</v>
      </c>
    </row>
    <row collapsed="false" customFormat="false" customHeight="true" hidden="false" ht="15" outlineLevel="0" r="753">
      <c r="A753" s="38" t="s">
        <v>1519</v>
      </c>
      <c r="B753" s="39" t="s">
        <v>1520</v>
      </c>
      <c r="C753" s="38"/>
      <c r="D753" s="40"/>
      <c r="E753" s="59"/>
      <c r="F753" s="59"/>
      <c r="G753" s="59"/>
    </row>
    <row collapsed="false" customFormat="true" customHeight="true" hidden="false" ht="25.5" outlineLevel="0" r="754" s="56">
      <c r="A754" s="32" t="s">
        <v>1521</v>
      </c>
      <c r="B754" s="33"/>
      <c r="C754" s="32" t="s">
        <v>1522</v>
      </c>
      <c r="D754" s="35" t="s">
        <v>71</v>
      </c>
      <c r="E754" s="58" t="n">
        <v>20.97</v>
      </c>
      <c r="F754" s="58" t="n">
        <v>30.62</v>
      </c>
      <c r="G754" s="58" t="n">
        <v>51.59</v>
      </c>
    </row>
    <row collapsed="false" customFormat="true" customHeight="true" hidden="false" ht="25.5" outlineLevel="0" r="755" s="56">
      <c r="A755" s="32" t="s">
        <v>1523</v>
      </c>
      <c r="B755" s="33"/>
      <c r="C755" s="32" t="s">
        <v>1524</v>
      </c>
      <c r="D755" s="35" t="s">
        <v>71</v>
      </c>
      <c r="E755" s="58" t="n">
        <v>28.95</v>
      </c>
      <c r="F755" s="58" t="n">
        <v>48.45</v>
      </c>
      <c r="G755" s="58" t="n">
        <v>77.4</v>
      </c>
    </row>
    <row collapsed="false" customFormat="true" customHeight="true" hidden="false" ht="25.5" outlineLevel="0" r="756" s="56">
      <c r="A756" s="32" t="s">
        <v>1525</v>
      </c>
      <c r="B756" s="33"/>
      <c r="C756" s="32" t="s">
        <v>1526</v>
      </c>
      <c r="D756" s="35" t="s">
        <v>71</v>
      </c>
      <c r="E756" s="58" t="n">
        <v>63.8</v>
      </c>
      <c r="F756" s="58" t="n">
        <v>78.62</v>
      </c>
      <c r="G756" s="58" t="n">
        <v>142.42</v>
      </c>
    </row>
    <row collapsed="false" customFormat="false" customHeight="true" hidden="false" ht="25.5" outlineLevel="0" r="757">
      <c r="A757" s="32" t="s">
        <v>1527</v>
      </c>
      <c r="B757" s="33"/>
      <c r="C757" s="32" t="s">
        <v>1528</v>
      </c>
      <c r="D757" s="35" t="s">
        <v>71</v>
      </c>
      <c r="E757" s="58" t="n">
        <v>92.27</v>
      </c>
      <c r="F757" s="58" t="n">
        <v>96.95</v>
      </c>
      <c r="G757" s="58" t="n">
        <v>189.22</v>
      </c>
    </row>
    <row collapsed="false" customFormat="true" customHeight="true" hidden="false" ht="25.5" outlineLevel="0" r="758" s="56">
      <c r="A758" s="32" t="s">
        <v>1529</v>
      </c>
      <c r="B758" s="33"/>
      <c r="C758" s="32" t="s">
        <v>1530</v>
      </c>
      <c r="D758" s="35" t="s">
        <v>71</v>
      </c>
      <c r="E758" s="58" t="n">
        <v>86.57</v>
      </c>
      <c r="F758" s="58" t="n">
        <v>48.45</v>
      </c>
      <c r="G758" s="58" t="n">
        <v>135.02</v>
      </c>
    </row>
    <row collapsed="false" customFormat="true" customHeight="true" hidden="false" ht="25.5" outlineLevel="0" r="759" s="56">
      <c r="A759" s="32" t="s">
        <v>1531</v>
      </c>
      <c r="B759" s="33"/>
      <c r="C759" s="32" t="s">
        <v>1532</v>
      </c>
      <c r="D759" s="35" t="s">
        <v>71</v>
      </c>
      <c r="E759" s="58" t="n">
        <v>196.24</v>
      </c>
      <c r="F759" s="58" t="n">
        <v>78.62</v>
      </c>
      <c r="G759" s="58" t="n">
        <v>274.86</v>
      </c>
    </row>
    <row collapsed="false" customFormat="true" customHeight="true" hidden="false" ht="12.75" outlineLevel="0" r="760" s="56">
      <c r="A760" s="38" t="s">
        <v>1533</v>
      </c>
      <c r="B760" s="39" t="s">
        <v>1534</v>
      </c>
      <c r="C760" s="38"/>
      <c r="D760" s="40"/>
      <c r="E760" s="59"/>
      <c r="F760" s="59"/>
      <c r="G760" s="59"/>
    </row>
    <row collapsed="false" customFormat="true" customHeight="true" hidden="false" ht="12.75" outlineLevel="0" r="761" s="56">
      <c r="A761" s="32" t="s">
        <v>1535</v>
      </c>
      <c r="B761" s="33"/>
      <c r="C761" s="32" t="s">
        <v>1536</v>
      </c>
      <c r="D761" s="35" t="s">
        <v>71</v>
      </c>
      <c r="E761" s="58" t="n">
        <v>64.32</v>
      </c>
      <c r="F761" s="58" t="n">
        <v>43.18</v>
      </c>
      <c r="G761" s="58" t="n">
        <v>107.5</v>
      </c>
    </row>
    <row collapsed="false" customFormat="true" customHeight="true" hidden="false" ht="12.75" outlineLevel="0" r="762" s="56">
      <c r="A762" s="32" t="s">
        <v>1537</v>
      </c>
      <c r="B762" s="33"/>
      <c r="C762" s="32" t="s">
        <v>1538</v>
      </c>
      <c r="D762" s="35" t="s">
        <v>71</v>
      </c>
      <c r="E762" s="58" t="n">
        <v>121.38</v>
      </c>
      <c r="F762" s="58" t="n">
        <v>81.44</v>
      </c>
      <c r="G762" s="58" t="n">
        <v>202.82</v>
      </c>
    </row>
    <row collapsed="false" customFormat="true" customHeight="true" hidden="false" ht="12.75" outlineLevel="0" r="763" s="56">
      <c r="A763" s="32" t="s">
        <v>1539</v>
      </c>
      <c r="B763" s="33"/>
      <c r="C763" s="32" t="s">
        <v>1540</v>
      </c>
      <c r="D763" s="35" t="s">
        <v>71</v>
      </c>
      <c r="E763" s="58" t="n">
        <v>251.77</v>
      </c>
      <c r="F763" s="58" t="n">
        <v>113.91</v>
      </c>
      <c r="G763" s="58" t="n">
        <v>365.68</v>
      </c>
    </row>
    <row collapsed="false" customFormat="false" customHeight="true" hidden="false" ht="15" outlineLevel="0" r="764">
      <c r="A764" s="38" t="s">
        <v>1541</v>
      </c>
      <c r="B764" s="39" t="s">
        <v>1542</v>
      </c>
      <c r="C764" s="38"/>
      <c r="D764" s="40"/>
      <c r="E764" s="59"/>
      <c r="F764" s="59"/>
      <c r="G764" s="59"/>
    </row>
    <row collapsed="false" customFormat="true" customHeight="true" hidden="false" ht="25.5" outlineLevel="0" r="765" s="56">
      <c r="A765" s="32" t="s">
        <v>1543</v>
      </c>
      <c r="B765" s="33"/>
      <c r="C765" s="32" t="s">
        <v>1544</v>
      </c>
      <c r="D765" s="35" t="s">
        <v>71</v>
      </c>
      <c r="E765" s="58" t="n">
        <v>21.16</v>
      </c>
      <c r="F765" s="58" t="n">
        <v>21.92</v>
      </c>
      <c r="G765" s="58" t="n">
        <v>43.08</v>
      </c>
    </row>
    <row collapsed="false" customFormat="true" customHeight="true" hidden="false" ht="25.5" outlineLevel="0" r="766" s="56">
      <c r="A766" s="32" t="s">
        <v>1545</v>
      </c>
      <c r="B766" s="33"/>
      <c r="C766" s="32" t="s">
        <v>1546</v>
      </c>
      <c r="D766" s="35" t="s">
        <v>71</v>
      </c>
      <c r="E766" s="58" t="n">
        <v>27.53</v>
      </c>
      <c r="F766" s="58" t="n">
        <v>23.8</v>
      </c>
      <c r="G766" s="58" t="n">
        <v>51.33</v>
      </c>
    </row>
    <row collapsed="false" customFormat="true" customHeight="true" hidden="false" ht="25.5" outlineLevel="0" r="767" s="56">
      <c r="A767" s="32" t="s">
        <v>1547</v>
      </c>
      <c r="B767" s="33"/>
      <c r="C767" s="32" t="s">
        <v>1548</v>
      </c>
      <c r="D767" s="35" t="s">
        <v>71</v>
      </c>
      <c r="E767" s="58" t="n">
        <v>31.93</v>
      </c>
      <c r="F767" s="58" t="n">
        <v>25.53</v>
      </c>
      <c r="G767" s="58" t="n">
        <v>57.46</v>
      </c>
    </row>
    <row collapsed="false" customFormat="false" customHeight="true" hidden="false" ht="15" outlineLevel="0" r="768">
      <c r="A768" s="38" t="s">
        <v>1549</v>
      </c>
      <c r="B768" s="39" t="s">
        <v>1550</v>
      </c>
      <c r="C768" s="38"/>
      <c r="D768" s="40"/>
      <c r="E768" s="59"/>
      <c r="F768" s="59"/>
      <c r="G768" s="59"/>
    </row>
    <row collapsed="false" customFormat="true" customHeight="true" hidden="false" ht="25.5" outlineLevel="0" r="769" s="56">
      <c r="A769" s="32" t="s">
        <v>1551</v>
      </c>
      <c r="B769" s="33"/>
      <c r="C769" s="32" t="s">
        <v>1552</v>
      </c>
      <c r="D769" s="35" t="s">
        <v>71</v>
      </c>
      <c r="E769" s="58" t="n">
        <v>26.23</v>
      </c>
      <c r="F769" s="58" t="n">
        <v>23.8</v>
      </c>
      <c r="G769" s="58" t="n">
        <v>50.03</v>
      </c>
    </row>
    <row collapsed="false" customFormat="true" customHeight="true" hidden="false" ht="25.5" outlineLevel="0" r="770" s="56">
      <c r="A770" s="32" t="s">
        <v>1553</v>
      </c>
      <c r="B770" s="33"/>
      <c r="C770" s="32" t="s">
        <v>1554</v>
      </c>
      <c r="D770" s="35" t="s">
        <v>71</v>
      </c>
      <c r="E770" s="58" t="n">
        <v>33.32</v>
      </c>
      <c r="F770" s="58" t="n">
        <v>25.53</v>
      </c>
      <c r="G770" s="58" t="n">
        <v>58.85</v>
      </c>
    </row>
    <row collapsed="false" customFormat="true" customHeight="true" hidden="false" ht="12.75" outlineLevel="0" r="771" s="56">
      <c r="A771" s="38" t="s">
        <v>1555</v>
      </c>
      <c r="B771" s="39" t="s">
        <v>1556</v>
      </c>
      <c r="C771" s="38"/>
      <c r="D771" s="40"/>
      <c r="E771" s="59"/>
      <c r="F771" s="59"/>
      <c r="G771" s="59"/>
    </row>
    <row collapsed="false" customFormat="false" customHeight="true" hidden="false" ht="25.5" outlineLevel="0" r="772">
      <c r="A772" s="32" t="s">
        <v>1557</v>
      </c>
      <c r="B772" s="33"/>
      <c r="C772" s="32" t="s">
        <v>1558</v>
      </c>
      <c r="D772" s="35" t="s">
        <v>71</v>
      </c>
      <c r="E772" s="58" t="n">
        <v>20.69</v>
      </c>
      <c r="F772" s="58" t="n">
        <v>21.92</v>
      </c>
      <c r="G772" s="58" t="n">
        <v>42.61</v>
      </c>
    </row>
    <row collapsed="false" customFormat="true" customHeight="true" hidden="false" ht="25.5" outlineLevel="0" r="773" s="56">
      <c r="A773" s="32" t="s">
        <v>1559</v>
      </c>
      <c r="B773" s="33"/>
      <c r="C773" s="32" t="s">
        <v>1560</v>
      </c>
      <c r="D773" s="35" t="s">
        <v>71</v>
      </c>
      <c r="E773" s="58" t="n">
        <v>25.39</v>
      </c>
      <c r="F773" s="58" t="n">
        <v>23.8</v>
      </c>
      <c r="G773" s="58" t="n">
        <v>49.19</v>
      </c>
    </row>
    <row collapsed="false" customFormat="true" customHeight="true" hidden="false" ht="25.5" outlineLevel="0" r="774" s="56">
      <c r="A774" s="32" t="s">
        <v>1561</v>
      </c>
      <c r="B774" s="33"/>
      <c r="C774" s="32" t="s">
        <v>1562</v>
      </c>
      <c r="D774" s="35" t="s">
        <v>71</v>
      </c>
      <c r="E774" s="58" t="n">
        <v>32.62</v>
      </c>
      <c r="F774" s="58" t="n">
        <v>24.33</v>
      </c>
      <c r="G774" s="58" t="n">
        <v>56.95</v>
      </c>
    </row>
    <row collapsed="false" customFormat="false" customHeight="true" hidden="false" ht="15" outlineLevel="0" r="775">
      <c r="A775" s="38" t="s">
        <v>1563</v>
      </c>
      <c r="B775" s="39" t="s">
        <v>1564</v>
      </c>
      <c r="C775" s="38"/>
      <c r="D775" s="40"/>
      <c r="E775" s="59"/>
      <c r="F775" s="59"/>
      <c r="G775" s="59"/>
    </row>
    <row collapsed="false" customFormat="true" customHeight="true" hidden="false" ht="25.5" outlineLevel="0" r="776" s="56">
      <c r="A776" s="32" t="s">
        <v>1565</v>
      </c>
      <c r="B776" s="33"/>
      <c r="C776" s="32" t="s">
        <v>1566</v>
      </c>
      <c r="D776" s="35" t="s">
        <v>71</v>
      </c>
      <c r="E776" s="58" t="n">
        <v>31.48</v>
      </c>
      <c r="F776" s="58" t="n">
        <v>26.78</v>
      </c>
      <c r="G776" s="58" t="n">
        <v>58.26</v>
      </c>
    </row>
    <row collapsed="false" customFormat="true" customHeight="true" hidden="false" ht="25.5" outlineLevel="0" r="777" s="56">
      <c r="A777" s="32" t="s">
        <v>1567</v>
      </c>
      <c r="B777" s="33"/>
      <c r="C777" s="32" t="s">
        <v>1568</v>
      </c>
      <c r="D777" s="35" t="s">
        <v>71</v>
      </c>
      <c r="E777" s="58" t="n">
        <v>40.18</v>
      </c>
      <c r="F777" s="58" t="n">
        <v>27.45</v>
      </c>
      <c r="G777" s="58" t="n">
        <v>67.63</v>
      </c>
    </row>
    <row collapsed="false" customFormat="true" customHeight="true" hidden="false" ht="25.5" outlineLevel="0" r="778" s="56">
      <c r="A778" s="32" t="s">
        <v>1569</v>
      </c>
      <c r="B778" s="33"/>
      <c r="C778" s="32" t="s">
        <v>1570</v>
      </c>
      <c r="D778" s="35" t="s">
        <v>71</v>
      </c>
      <c r="E778" s="58" t="n">
        <v>36.68</v>
      </c>
      <c r="F778" s="58" t="n">
        <v>35.46</v>
      </c>
      <c r="G778" s="58" t="n">
        <v>72.14</v>
      </c>
    </row>
    <row collapsed="false" customFormat="false" customHeight="true" hidden="false" ht="25.5" outlineLevel="0" r="779">
      <c r="A779" s="32" t="s">
        <v>1571</v>
      </c>
      <c r="B779" s="33"/>
      <c r="C779" s="32" t="s">
        <v>1572</v>
      </c>
      <c r="D779" s="35" t="s">
        <v>71</v>
      </c>
      <c r="E779" s="58" t="n">
        <v>48.37</v>
      </c>
      <c r="F779" s="58" t="n">
        <v>37.79</v>
      </c>
      <c r="G779" s="58" t="n">
        <v>86.16</v>
      </c>
    </row>
    <row collapsed="false" customFormat="true" customHeight="true" hidden="false" ht="12.75" outlineLevel="0" r="780" s="56">
      <c r="A780" s="38" t="s">
        <v>1573</v>
      </c>
      <c r="B780" s="39" t="s">
        <v>1574</v>
      </c>
      <c r="C780" s="38"/>
      <c r="D780" s="40"/>
      <c r="E780" s="59"/>
      <c r="F780" s="59"/>
      <c r="G780" s="59"/>
    </row>
    <row collapsed="false" customFormat="true" customHeight="true" hidden="false" ht="38.25" outlineLevel="0" r="781" s="56">
      <c r="A781" s="32" t="s">
        <v>1575</v>
      </c>
      <c r="B781" s="33"/>
      <c r="C781" s="32" t="s">
        <v>1576</v>
      </c>
      <c r="D781" s="35" t="s">
        <v>71</v>
      </c>
      <c r="E781" s="58" t="n">
        <v>56.36</v>
      </c>
      <c r="F781" s="58" t="n">
        <v>10.39</v>
      </c>
      <c r="G781" s="58" t="n">
        <v>66.75</v>
      </c>
    </row>
    <row collapsed="false" customFormat="true" customHeight="true" hidden="false" ht="38.25" outlineLevel="0" r="782" s="56">
      <c r="A782" s="32" t="s">
        <v>1577</v>
      </c>
      <c r="B782" s="33"/>
      <c r="C782" s="32" t="s">
        <v>1578</v>
      </c>
      <c r="D782" s="35" t="s">
        <v>71</v>
      </c>
      <c r="E782" s="58" t="n">
        <v>71.89</v>
      </c>
      <c r="F782" s="58" t="n">
        <v>10.66</v>
      </c>
      <c r="G782" s="58" t="n">
        <v>82.55</v>
      </c>
    </row>
    <row collapsed="false" customFormat="true" customHeight="true" hidden="false" ht="38.25" outlineLevel="0" r="783" s="56">
      <c r="A783" s="32" t="s">
        <v>1579</v>
      </c>
      <c r="B783" s="33"/>
      <c r="C783" s="32" t="s">
        <v>1580</v>
      </c>
      <c r="D783" s="35" t="s">
        <v>71</v>
      </c>
      <c r="E783" s="58" t="n">
        <v>82.96</v>
      </c>
      <c r="F783" s="58" t="n">
        <v>10.79</v>
      </c>
      <c r="G783" s="58" t="n">
        <v>93.75</v>
      </c>
    </row>
    <row collapsed="false" customFormat="false" customHeight="true" hidden="false" ht="38.25" outlineLevel="0" r="784">
      <c r="A784" s="32" t="s">
        <v>1581</v>
      </c>
      <c r="B784" s="33"/>
      <c r="C784" s="32" t="s">
        <v>1582</v>
      </c>
      <c r="D784" s="35" t="s">
        <v>71</v>
      </c>
      <c r="E784" s="58" t="n">
        <v>117.77</v>
      </c>
      <c r="F784" s="58" t="n">
        <v>11.2</v>
      </c>
      <c r="G784" s="58" t="n">
        <v>128.97</v>
      </c>
    </row>
    <row collapsed="false" customFormat="true" customHeight="true" hidden="false" ht="12.75" outlineLevel="0" r="785" s="56">
      <c r="A785" s="38" t="s">
        <v>1583</v>
      </c>
      <c r="B785" s="39" t="s">
        <v>1584</v>
      </c>
      <c r="C785" s="38"/>
      <c r="D785" s="40"/>
      <c r="E785" s="59"/>
      <c r="F785" s="59"/>
      <c r="G785" s="59"/>
    </row>
    <row collapsed="false" customFormat="true" customHeight="true" hidden="false" ht="25.5" outlineLevel="0" r="786" s="56">
      <c r="A786" s="32" t="s">
        <v>1585</v>
      </c>
      <c r="B786" s="33"/>
      <c r="C786" s="32" t="s">
        <v>1586</v>
      </c>
      <c r="D786" s="35" t="s">
        <v>152</v>
      </c>
      <c r="E786" s="58" t="n">
        <v>556.74</v>
      </c>
      <c r="F786" s="58" t="n">
        <v>565.85</v>
      </c>
      <c r="G786" s="58" t="n">
        <v>1122.59</v>
      </c>
    </row>
    <row collapsed="false" customFormat="true" customHeight="true" hidden="false" ht="12.75" outlineLevel="0" r="787" s="56">
      <c r="A787" s="32" t="s">
        <v>1587</v>
      </c>
      <c r="B787" s="33"/>
      <c r="C787" s="32" t="s">
        <v>1588</v>
      </c>
      <c r="D787" s="35" t="s">
        <v>127</v>
      </c>
      <c r="E787" s="58" t="n">
        <v>2.29</v>
      </c>
      <c r="F787" s="58" t="n">
        <v>5.12</v>
      </c>
      <c r="G787" s="58" t="n">
        <v>7.41</v>
      </c>
    </row>
    <row collapsed="false" customFormat="true" customHeight="true" hidden="false" ht="12.75" outlineLevel="0" r="788" s="56">
      <c r="A788" s="38" t="s">
        <v>1589</v>
      </c>
      <c r="B788" s="39" t="s">
        <v>1590</v>
      </c>
      <c r="C788" s="38"/>
      <c r="D788" s="40"/>
      <c r="E788" s="59"/>
      <c r="F788" s="59"/>
      <c r="G788" s="59"/>
    </row>
    <row collapsed="false" customFormat="false" customHeight="true" hidden="false" ht="25.5" outlineLevel="0" r="789">
      <c r="A789" s="32" t="s">
        <v>1591</v>
      </c>
      <c r="B789" s="33"/>
      <c r="C789" s="32" t="s">
        <v>1592</v>
      </c>
      <c r="D789" s="35" t="s">
        <v>71</v>
      </c>
      <c r="E789" s="58" t="n">
        <v>89.79</v>
      </c>
      <c r="F789" s="58" t="n">
        <v>44.67</v>
      </c>
      <c r="G789" s="58" t="n">
        <v>134.46</v>
      </c>
    </row>
    <row collapsed="false" customFormat="true" customHeight="true" hidden="false" ht="25.5" outlineLevel="0" r="790" s="56">
      <c r="A790" s="32" t="s">
        <v>1593</v>
      </c>
      <c r="B790" s="33"/>
      <c r="C790" s="32" t="s">
        <v>1594</v>
      </c>
      <c r="D790" s="35" t="s">
        <v>71</v>
      </c>
      <c r="E790" s="58" t="n">
        <v>1087.38</v>
      </c>
      <c r="F790" s="58" t="n">
        <v>121.15</v>
      </c>
      <c r="G790" s="58" t="n">
        <v>1208.53</v>
      </c>
    </row>
    <row collapsed="false" customFormat="true" customHeight="true" hidden="false" ht="25.5" outlineLevel="0" r="791" s="56">
      <c r="A791" s="32" t="s">
        <v>1595</v>
      </c>
      <c r="B791" s="33"/>
      <c r="C791" s="32" t="s">
        <v>1596</v>
      </c>
      <c r="D791" s="35" t="s">
        <v>71</v>
      </c>
      <c r="E791" s="58" t="n">
        <v>149.04</v>
      </c>
      <c r="F791" s="58" t="n">
        <v>44.66</v>
      </c>
      <c r="G791" s="58" t="n">
        <v>193.7</v>
      </c>
    </row>
    <row collapsed="false" customFormat="false" customHeight="true" hidden="false" ht="25.5" outlineLevel="0" r="792">
      <c r="A792" s="32" t="s">
        <v>1597</v>
      </c>
      <c r="B792" s="33"/>
      <c r="C792" s="32" t="s">
        <v>1598</v>
      </c>
      <c r="D792" s="35" t="s">
        <v>71</v>
      </c>
      <c r="E792" s="58" t="n">
        <v>634.4</v>
      </c>
      <c r="F792" s="58" t="n">
        <v>80.44</v>
      </c>
      <c r="G792" s="58" t="n">
        <v>714.84</v>
      </c>
    </row>
    <row collapsed="false" customFormat="true" customHeight="true" hidden="false" ht="12.75" outlineLevel="0" r="793" s="56">
      <c r="A793" s="38" t="s">
        <v>1599</v>
      </c>
      <c r="B793" s="39" t="s">
        <v>1600</v>
      </c>
      <c r="C793" s="38"/>
      <c r="D793" s="40"/>
      <c r="E793" s="59"/>
      <c r="F793" s="59"/>
      <c r="G793" s="59"/>
    </row>
    <row collapsed="false" customFormat="false" customHeight="true" hidden="false" ht="25.5" outlineLevel="0" r="794">
      <c r="A794" s="32" t="s">
        <v>1601</v>
      </c>
      <c r="B794" s="33"/>
      <c r="C794" s="32" t="s">
        <v>1602</v>
      </c>
      <c r="D794" s="35" t="s">
        <v>71</v>
      </c>
      <c r="E794" s="58" t="n">
        <v>688.59</v>
      </c>
      <c r="F794" s="58" t="n">
        <v>52.1</v>
      </c>
      <c r="G794" s="58" t="n">
        <v>740.69</v>
      </c>
    </row>
    <row collapsed="false" customFormat="true" customHeight="true" hidden="false" ht="25.5" outlineLevel="0" r="795" s="56">
      <c r="A795" s="32" t="s">
        <v>1603</v>
      </c>
      <c r="B795" s="33"/>
      <c r="C795" s="32" t="s">
        <v>1604</v>
      </c>
      <c r="D795" s="35" t="s">
        <v>71</v>
      </c>
      <c r="E795" s="58" t="n">
        <v>165.07</v>
      </c>
      <c r="F795" s="58" t="n">
        <v>0</v>
      </c>
      <c r="G795" s="58" t="n">
        <v>165.07</v>
      </c>
    </row>
    <row collapsed="false" customFormat="true" customHeight="true" hidden="false" ht="38.25" outlineLevel="0" r="796" s="56">
      <c r="A796" s="32" t="s">
        <v>1605</v>
      </c>
      <c r="B796" s="33"/>
      <c r="C796" s="32" t="s">
        <v>1606</v>
      </c>
      <c r="D796" s="35" t="s">
        <v>71</v>
      </c>
      <c r="E796" s="58" t="n">
        <v>438.42</v>
      </c>
      <c r="F796" s="58" t="n">
        <v>0</v>
      </c>
      <c r="G796" s="58" t="n">
        <v>438.42</v>
      </c>
    </row>
    <row collapsed="false" customFormat="true" customHeight="true" hidden="false" ht="25.5" outlineLevel="0" r="797" s="56">
      <c r="A797" s="32" t="s">
        <v>1607</v>
      </c>
      <c r="B797" s="33"/>
      <c r="C797" s="32" t="s">
        <v>1608</v>
      </c>
      <c r="D797" s="35" t="s">
        <v>71</v>
      </c>
      <c r="E797" s="58" t="n">
        <v>848.26</v>
      </c>
      <c r="F797" s="58" t="n">
        <v>52.1</v>
      </c>
      <c r="G797" s="58" t="n">
        <v>900.36</v>
      </c>
    </row>
    <row collapsed="false" customFormat="true" customHeight="true" hidden="false" ht="38.25" outlineLevel="0" r="798" s="56">
      <c r="A798" s="32" t="s">
        <v>1609</v>
      </c>
      <c r="B798" s="33"/>
      <c r="C798" s="32" t="s">
        <v>1610</v>
      </c>
      <c r="D798" s="35" t="s">
        <v>71</v>
      </c>
      <c r="E798" s="58" t="n">
        <v>79.52</v>
      </c>
      <c r="F798" s="58" t="n">
        <v>0</v>
      </c>
      <c r="G798" s="58" t="n">
        <v>79.52</v>
      </c>
    </row>
    <row collapsed="false" customFormat="false" customHeight="true" hidden="false" ht="38.25" outlineLevel="0" r="799">
      <c r="A799" s="32" t="s">
        <v>1611</v>
      </c>
      <c r="B799" s="33"/>
      <c r="C799" s="32" t="s">
        <v>1612</v>
      </c>
      <c r="D799" s="35" t="s">
        <v>71</v>
      </c>
      <c r="E799" s="58" t="n">
        <v>113.29</v>
      </c>
      <c r="F799" s="58" t="n">
        <v>0</v>
      </c>
      <c r="G799" s="58" t="n">
        <v>113.29</v>
      </c>
    </row>
    <row collapsed="false" customFormat="true" customHeight="true" hidden="false" ht="38.25" outlineLevel="0" r="800" s="56">
      <c r="A800" s="32" t="s">
        <v>1613</v>
      </c>
      <c r="B800" s="33"/>
      <c r="C800" s="32" t="s">
        <v>1614</v>
      </c>
      <c r="D800" s="35" t="s">
        <v>71</v>
      </c>
      <c r="E800" s="58" t="n">
        <v>121.86</v>
      </c>
      <c r="F800" s="58" t="n">
        <v>0</v>
      </c>
      <c r="G800" s="58" t="n">
        <v>121.86</v>
      </c>
    </row>
    <row collapsed="false" customFormat="true" customHeight="true" hidden="false" ht="38.25" outlineLevel="0" r="801" s="56">
      <c r="A801" s="32" t="s">
        <v>1615</v>
      </c>
      <c r="B801" s="33"/>
      <c r="C801" s="32" t="s">
        <v>1616</v>
      </c>
      <c r="D801" s="35" t="s">
        <v>71</v>
      </c>
      <c r="E801" s="58" t="n">
        <v>105.48</v>
      </c>
      <c r="F801" s="58" t="n">
        <v>0</v>
      </c>
      <c r="G801" s="58" t="n">
        <v>105.48</v>
      </c>
    </row>
    <row collapsed="false" customFormat="true" customHeight="true" hidden="false" ht="38.25" outlineLevel="0" r="802" s="56">
      <c r="A802" s="32" t="s">
        <v>1617</v>
      </c>
      <c r="B802" s="33"/>
      <c r="C802" s="32" t="s">
        <v>1618</v>
      </c>
      <c r="D802" s="35" t="s">
        <v>71</v>
      </c>
      <c r="E802" s="58" t="n">
        <v>87.41</v>
      </c>
      <c r="F802" s="58" t="n">
        <v>0</v>
      </c>
      <c r="G802" s="58" t="n">
        <v>87.41</v>
      </c>
    </row>
    <row collapsed="false" customFormat="true" customHeight="true" hidden="false" ht="38.25" outlineLevel="0" r="803" s="56">
      <c r="A803" s="32" t="s">
        <v>1619</v>
      </c>
      <c r="B803" s="33"/>
      <c r="C803" s="32" t="s">
        <v>1620</v>
      </c>
      <c r="D803" s="35" t="s">
        <v>71</v>
      </c>
      <c r="E803" s="58" t="n">
        <v>93.85</v>
      </c>
      <c r="F803" s="58" t="n">
        <v>0</v>
      </c>
      <c r="G803" s="58" t="n">
        <v>93.85</v>
      </c>
    </row>
    <row collapsed="false" customFormat="true" customHeight="true" hidden="false" ht="38.25" outlineLevel="0" r="804" s="56">
      <c r="A804" s="32" t="s">
        <v>1621</v>
      </c>
      <c r="B804" s="33"/>
      <c r="C804" s="32" t="s">
        <v>1622</v>
      </c>
      <c r="D804" s="35" t="s">
        <v>71</v>
      </c>
      <c r="E804" s="58" t="n">
        <v>102.79</v>
      </c>
      <c r="F804" s="58" t="n">
        <v>0</v>
      </c>
      <c r="G804" s="58" t="n">
        <v>102.79</v>
      </c>
    </row>
    <row collapsed="false" customFormat="true" customHeight="true" hidden="false" ht="38.25" outlineLevel="0" r="805" s="56">
      <c r="A805" s="32" t="s">
        <v>1623</v>
      </c>
      <c r="B805" s="33"/>
      <c r="C805" s="32" t="s">
        <v>1624</v>
      </c>
      <c r="D805" s="35" t="s">
        <v>71</v>
      </c>
      <c r="E805" s="58" t="n">
        <v>91.94</v>
      </c>
      <c r="F805" s="58" t="n">
        <v>0</v>
      </c>
      <c r="G805" s="58" t="n">
        <v>91.94</v>
      </c>
    </row>
    <row collapsed="false" customFormat="true" customHeight="true" hidden="false" ht="38.25" outlineLevel="0" r="806" s="56">
      <c r="A806" s="32" t="s">
        <v>1625</v>
      </c>
      <c r="B806" s="33"/>
      <c r="C806" s="32" t="s">
        <v>1626</v>
      </c>
      <c r="D806" s="35" t="s">
        <v>71</v>
      </c>
      <c r="E806" s="58" t="n">
        <v>153.96</v>
      </c>
      <c r="F806" s="58" t="n">
        <v>0</v>
      </c>
      <c r="G806" s="58" t="n">
        <v>153.96</v>
      </c>
    </row>
    <row collapsed="false" customFormat="true" customHeight="true" hidden="false" ht="38.25" outlineLevel="0" r="807" s="56">
      <c r="A807" s="32" t="s">
        <v>1627</v>
      </c>
      <c r="B807" s="33"/>
      <c r="C807" s="32" t="s">
        <v>1628</v>
      </c>
      <c r="D807" s="35" t="s">
        <v>71</v>
      </c>
      <c r="E807" s="58" t="n">
        <v>145.29</v>
      </c>
      <c r="F807" s="58" t="n">
        <v>0</v>
      </c>
      <c r="G807" s="58" t="n">
        <v>145.29</v>
      </c>
    </row>
    <row collapsed="false" customFormat="true" customHeight="true" hidden="false" ht="38.25" outlineLevel="0" r="808" s="56">
      <c r="A808" s="32" t="s">
        <v>1629</v>
      </c>
      <c r="B808" s="33"/>
      <c r="C808" s="32" t="s">
        <v>1630</v>
      </c>
      <c r="D808" s="35" t="s">
        <v>71</v>
      </c>
      <c r="E808" s="58" t="n">
        <v>512.95</v>
      </c>
      <c r="F808" s="58" t="n">
        <v>0</v>
      </c>
      <c r="G808" s="58" t="n">
        <v>512.95</v>
      </c>
    </row>
    <row collapsed="false" customFormat="true" customHeight="true" hidden="false" ht="38.25" outlineLevel="0" r="809" s="56">
      <c r="A809" s="32" t="s">
        <v>1631</v>
      </c>
      <c r="B809" s="33"/>
      <c r="C809" s="32" t="s">
        <v>1632</v>
      </c>
      <c r="D809" s="35" t="s">
        <v>71</v>
      </c>
      <c r="E809" s="58" t="n">
        <v>788.63</v>
      </c>
      <c r="F809" s="58" t="n">
        <v>0</v>
      </c>
      <c r="G809" s="58" t="n">
        <v>788.63</v>
      </c>
    </row>
    <row collapsed="false" customFormat="true" customHeight="true" hidden="false" ht="38.25" outlineLevel="0" r="810" s="56">
      <c r="A810" s="32" t="s">
        <v>1633</v>
      </c>
      <c r="B810" s="33"/>
      <c r="C810" s="32" t="s">
        <v>1634</v>
      </c>
      <c r="D810" s="35" t="s">
        <v>71</v>
      </c>
      <c r="E810" s="58" t="n">
        <v>1201.6</v>
      </c>
      <c r="F810" s="58" t="n">
        <v>0</v>
      </c>
      <c r="G810" s="58" t="n">
        <v>1201.6</v>
      </c>
    </row>
    <row collapsed="false" customFormat="true" customHeight="true" hidden="false" ht="51" outlineLevel="0" r="811" s="56">
      <c r="A811" s="32" t="s">
        <v>1635</v>
      </c>
      <c r="B811" s="33"/>
      <c r="C811" s="32" t="s">
        <v>1636</v>
      </c>
      <c r="D811" s="35" t="s">
        <v>19</v>
      </c>
      <c r="E811" s="58" t="n">
        <v>1943.76</v>
      </c>
      <c r="F811" s="58" t="n">
        <v>0</v>
      </c>
      <c r="G811" s="58" t="n">
        <v>1943.76</v>
      </c>
    </row>
    <row collapsed="false" customFormat="true" customHeight="true" hidden="false" ht="25.5" outlineLevel="0" r="812" s="56">
      <c r="A812" s="32" t="s">
        <v>1637</v>
      </c>
      <c r="B812" s="33"/>
      <c r="C812" s="32" t="s">
        <v>1638</v>
      </c>
      <c r="D812" s="35" t="s">
        <v>71</v>
      </c>
      <c r="E812" s="58" t="n">
        <v>194.53</v>
      </c>
      <c r="F812" s="58" t="n">
        <v>48.35</v>
      </c>
      <c r="G812" s="58" t="n">
        <v>242.88</v>
      </c>
    </row>
    <row collapsed="false" customFormat="true" customHeight="true" hidden="false" ht="38.25" outlineLevel="0" r="813" s="56">
      <c r="A813" s="32" t="s">
        <v>1639</v>
      </c>
      <c r="B813" s="33"/>
      <c r="C813" s="32" t="s">
        <v>1640</v>
      </c>
      <c r="D813" s="35" t="s">
        <v>71</v>
      </c>
      <c r="E813" s="58" t="n">
        <v>172.31</v>
      </c>
      <c r="F813" s="58" t="n">
        <v>0</v>
      </c>
      <c r="G813" s="58" t="n">
        <v>172.31</v>
      </c>
    </row>
    <row collapsed="false" customFormat="true" customHeight="true" hidden="false" ht="38.25" outlineLevel="0" r="814" s="56">
      <c r="A814" s="32" t="s">
        <v>1641</v>
      </c>
      <c r="B814" s="33"/>
      <c r="C814" s="32" t="s">
        <v>1642</v>
      </c>
      <c r="D814" s="35" t="s">
        <v>71</v>
      </c>
      <c r="E814" s="58" t="n">
        <v>147.97</v>
      </c>
      <c r="F814" s="58" t="n">
        <v>0</v>
      </c>
      <c r="G814" s="58" t="n">
        <v>147.97</v>
      </c>
    </row>
    <row collapsed="false" customFormat="true" customHeight="true" hidden="false" ht="38.25" outlineLevel="0" r="815" s="56">
      <c r="A815" s="32" t="s">
        <v>1643</v>
      </c>
      <c r="B815" s="33"/>
      <c r="C815" s="32" t="s">
        <v>1644</v>
      </c>
      <c r="D815" s="35" t="s">
        <v>71</v>
      </c>
      <c r="E815" s="58" t="n">
        <v>153.5</v>
      </c>
      <c r="F815" s="58" t="n">
        <v>0</v>
      </c>
      <c r="G815" s="58" t="n">
        <v>153.5</v>
      </c>
    </row>
    <row collapsed="false" customFormat="true" customHeight="true" hidden="false" ht="38.25" outlineLevel="0" r="816" s="56">
      <c r="A816" s="32" t="s">
        <v>1645</v>
      </c>
      <c r="B816" s="33"/>
      <c r="C816" s="32" t="s">
        <v>1646</v>
      </c>
      <c r="D816" s="35" t="s">
        <v>71</v>
      </c>
      <c r="E816" s="58" t="n">
        <v>172.15</v>
      </c>
      <c r="F816" s="58" t="n">
        <v>0</v>
      </c>
      <c r="G816" s="58" t="n">
        <v>172.15</v>
      </c>
    </row>
    <row collapsed="false" customFormat="true" customHeight="true" hidden="false" ht="38.25" outlineLevel="0" r="817" s="56">
      <c r="A817" s="32" t="s">
        <v>1647</v>
      </c>
      <c r="B817" s="33"/>
      <c r="C817" s="32" t="s">
        <v>1648</v>
      </c>
      <c r="D817" s="35" t="s">
        <v>71</v>
      </c>
      <c r="E817" s="58" t="n">
        <v>156.1</v>
      </c>
      <c r="F817" s="58" t="n">
        <v>0</v>
      </c>
      <c r="G817" s="58" t="n">
        <v>156.1</v>
      </c>
    </row>
    <row collapsed="false" customFormat="true" customHeight="true" hidden="false" ht="38.25" outlineLevel="0" r="818" s="56">
      <c r="A818" s="32" t="s">
        <v>1649</v>
      </c>
      <c r="B818" s="33"/>
      <c r="C818" s="32" t="s">
        <v>1650</v>
      </c>
      <c r="D818" s="35" t="s">
        <v>71</v>
      </c>
      <c r="E818" s="58" t="n">
        <v>144.65</v>
      </c>
      <c r="F818" s="58" t="n">
        <v>0</v>
      </c>
      <c r="G818" s="58" t="n">
        <v>144.65</v>
      </c>
    </row>
    <row collapsed="false" customFormat="true" customHeight="true" hidden="false" ht="12.75" outlineLevel="0" r="819" s="56">
      <c r="A819" s="38" t="s">
        <v>1651</v>
      </c>
      <c r="B819" s="39" t="s">
        <v>1652</v>
      </c>
      <c r="C819" s="38"/>
      <c r="D819" s="40"/>
      <c r="E819" s="59"/>
      <c r="F819" s="59"/>
      <c r="G819" s="59"/>
    </row>
    <row collapsed="false" customFormat="true" customHeight="true" hidden="false" ht="25.5" outlineLevel="0" r="820" s="56">
      <c r="A820" s="32" t="s">
        <v>1653</v>
      </c>
      <c r="B820" s="33"/>
      <c r="C820" s="32" t="s">
        <v>1654</v>
      </c>
      <c r="D820" s="35" t="s">
        <v>71</v>
      </c>
      <c r="E820" s="58" t="n">
        <v>57.72</v>
      </c>
      <c r="F820" s="58" t="n">
        <v>86.58</v>
      </c>
      <c r="G820" s="58" t="n">
        <v>144.3</v>
      </c>
    </row>
    <row collapsed="false" customFormat="true" customHeight="true" hidden="false" ht="12.75" outlineLevel="0" r="821" s="56">
      <c r="A821" s="38" t="s">
        <v>1655</v>
      </c>
      <c r="B821" s="39" t="s">
        <v>1656</v>
      </c>
      <c r="C821" s="38"/>
      <c r="D821" s="40"/>
      <c r="E821" s="59"/>
      <c r="F821" s="59"/>
      <c r="G821" s="59"/>
    </row>
    <row collapsed="false" customFormat="true" customHeight="true" hidden="false" ht="25.5" outlineLevel="0" r="822" s="56">
      <c r="A822" s="32" t="s">
        <v>1657</v>
      </c>
      <c r="B822" s="33"/>
      <c r="C822" s="32" t="s">
        <v>1658</v>
      </c>
      <c r="D822" s="35" t="s">
        <v>71</v>
      </c>
      <c r="E822" s="58" t="n">
        <v>0</v>
      </c>
      <c r="F822" s="58" t="n">
        <v>29.92</v>
      </c>
      <c r="G822" s="58" t="n">
        <v>29.92</v>
      </c>
    </row>
    <row collapsed="false" customFormat="true" customHeight="true" hidden="false" ht="25.5" outlineLevel="0" r="823" s="56">
      <c r="A823" s="32" t="s">
        <v>1659</v>
      </c>
      <c r="B823" s="33"/>
      <c r="C823" s="32" t="s">
        <v>1660</v>
      </c>
      <c r="D823" s="35" t="s">
        <v>19</v>
      </c>
      <c r="E823" s="58" t="n">
        <v>1.04</v>
      </c>
      <c r="F823" s="58" t="n">
        <v>4.1</v>
      </c>
      <c r="G823" s="58" t="n">
        <v>5.14</v>
      </c>
    </row>
    <row collapsed="false" customFormat="true" customHeight="true" hidden="false" ht="25.5" outlineLevel="0" r="824" s="56">
      <c r="A824" s="32" t="s">
        <v>1661</v>
      </c>
      <c r="B824" s="33"/>
      <c r="C824" s="32" t="s">
        <v>1662</v>
      </c>
      <c r="D824" s="35" t="s">
        <v>19</v>
      </c>
      <c r="E824" s="58" t="n">
        <v>1.35</v>
      </c>
      <c r="F824" s="58" t="n">
        <v>4.1</v>
      </c>
      <c r="G824" s="58" t="n">
        <v>5.45</v>
      </c>
    </row>
    <row collapsed="false" customFormat="true" customHeight="true" hidden="false" ht="25.5" outlineLevel="0" r="825" s="56">
      <c r="A825" s="32" t="s">
        <v>1663</v>
      </c>
      <c r="B825" s="33"/>
      <c r="C825" s="32" t="s">
        <v>1664</v>
      </c>
      <c r="D825" s="35" t="s">
        <v>19</v>
      </c>
      <c r="E825" s="58" t="n">
        <v>1.67</v>
      </c>
      <c r="F825" s="58" t="n">
        <v>4.1</v>
      </c>
      <c r="G825" s="58" t="n">
        <v>5.77</v>
      </c>
    </row>
    <row collapsed="false" customFormat="false" customHeight="true" hidden="false" ht="25.5" outlineLevel="0" r="826">
      <c r="A826" s="32" t="s">
        <v>1665</v>
      </c>
      <c r="B826" s="33"/>
      <c r="C826" s="32" t="s">
        <v>1666</v>
      </c>
      <c r="D826" s="35" t="s">
        <v>19</v>
      </c>
      <c r="E826" s="58" t="n">
        <v>1.8</v>
      </c>
      <c r="F826" s="58" t="n">
        <v>4.1</v>
      </c>
      <c r="G826" s="58" t="n">
        <v>5.9</v>
      </c>
    </row>
    <row collapsed="false" customFormat="true" customHeight="true" hidden="false" ht="25.5" outlineLevel="0" r="827" s="56">
      <c r="A827" s="32" t="s">
        <v>1667</v>
      </c>
      <c r="B827" s="33"/>
      <c r="C827" s="32" t="s">
        <v>1668</v>
      </c>
      <c r="D827" s="35" t="s">
        <v>19</v>
      </c>
      <c r="E827" s="58" t="n">
        <v>2.45</v>
      </c>
      <c r="F827" s="58" t="n">
        <v>4.1</v>
      </c>
      <c r="G827" s="58" t="n">
        <v>6.55</v>
      </c>
    </row>
    <row collapsed="false" customFormat="false" customHeight="true" hidden="false" ht="15" outlineLevel="0" r="828">
      <c r="A828" s="42" t="s">
        <v>1669</v>
      </c>
      <c r="B828" s="42" t="s">
        <v>1670</v>
      </c>
      <c r="C828" s="43"/>
      <c r="D828" s="44"/>
      <c r="E828" s="61"/>
      <c r="F828" s="61"/>
      <c r="G828" s="61"/>
    </row>
    <row collapsed="false" customFormat="true" customHeight="true" hidden="false" ht="12.75" outlineLevel="0" r="829" s="56">
      <c r="A829" s="23" t="s">
        <v>1671</v>
      </c>
      <c r="B829" s="23" t="s">
        <v>1672</v>
      </c>
      <c r="C829" s="24"/>
      <c r="D829" s="46"/>
      <c r="E829" s="62"/>
      <c r="F829" s="62"/>
      <c r="G829" s="62"/>
    </row>
    <row collapsed="false" customFormat="true" customHeight="true" hidden="false" ht="25.5" outlineLevel="0" r="830" s="56">
      <c r="A830" s="32" t="s">
        <v>1673</v>
      </c>
      <c r="B830" s="33"/>
      <c r="C830" s="32" t="s">
        <v>1674</v>
      </c>
      <c r="D830" s="35" t="s">
        <v>71</v>
      </c>
      <c r="E830" s="58" t="n">
        <v>58.8</v>
      </c>
      <c r="F830" s="58" t="n">
        <v>37.4</v>
      </c>
      <c r="G830" s="58" t="n">
        <v>96.2</v>
      </c>
    </row>
    <row collapsed="false" customFormat="true" customHeight="true" hidden="false" ht="25.5" outlineLevel="0" r="831" s="56">
      <c r="A831" s="32" t="s">
        <v>1675</v>
      </c>
      <c r="B831" s="33"/>
      <c r="C831" s="32" t="s">
        <v>1676</v>
      </c>
      <c r="D831" s="35" t="s">
        <v>71</v>
      </c>
      <c r="E831" s="58" t="n">
        <v>63.07</v>
      </c>
      <c r="F831" s="58" t="n">
        <v>38.9</v>
      </c>
      <c r="G831" s="58" t="n">
        <v>101.97</v>
      </c>
    </row>
    <row collapsed="false" customFormat="true" customHeight="true" hidden="false" ht="25.5" outlineLevel="0" r="832" s="56">
      <c r="A832" s="32" t="s">
        <v>1677</v>
      </c>
      <c r="B832" s="33"/>
      <c r="C832" s="32" t="s">
        <v>1678</v>
      </c>
      <c r="D832" s="35" t="s">
        <v>71</v>
      </c>
      <c r="E832" s="58" t="n">
        <v>67.35</v>
      </c>
      <c r="F832" s="58" t="n">
        <v>40.4</v>
      </c>
      <c r="G832" s="58" t="n">
        <v>107.75</v>
      </c>
    </row>
    <row collapsed="false" customFormat="true" customHeight="true" hidden="false" ht="25.5" outlineLevel="0" r="833" s="56">
      <c r="A833" s="32" t="s">
        <v>1679</v>
      </c>
      <c r="B833" s="33"/>
      <c r="C833" s="32" t="s">
        <v>1680</v>
      </c>
      <c r="D833" s="35" t="s">
        <v>71</v>
      </c>
      <c r="E833" s="58" t="n">
        <v>73.88</v>
      </c>
      <c r="F833" s="58" t="n">
        <v>43.39</v>
      </c>
      <c r="G833" s="58" t="n">
        <v>117.27</v>
      </c>
    </row>
    <row collapsed="false" customFormat="true" customHeight="true" hidden="false" ht="25.5" outlineLevel="0" r="834" s="56">
      <c r="A834" s="32" t="s">
        <v>1681</v>
      </c>
      <c r="B834" s="33"/>
      <c r="C834" s="32" t="s">
        <v>1682</v>
      </c>
      <c r="D834" s="35" t="s">
        <v>71</v>
      </c>
      <c r="E834" s="58" t="n">
        <v>40.42</v>
      </c>
      <c r="F834" s="58" t="n">
        <v>28.43</v>
      </c>
      <c r="G834" s="58" t="n">
        <v>68.85</v>
      </c>
    </row>
    <row collapsed="false" customFormat="false" customHeight="true" hidden="false" ht="25.5" outlineLevel="0" r="835">
      <c r="A835" s="32" t="s">
        <v>1683</v>
      </c>
      <c r="B835" s="33"/>
      <c r="C835" s="32" t="s">
        <v>1684</v>
      </c>
      <c r="D835" s="35" t="s">
        <v>71</v>
      </c>
      <c r="E835" s="58" t="n">
        <v>44.7</v>
      </c>
      <c r="F835" s="58" t="n">
        <v>29.92</v>
      </c>
      <c r="G835" s="58" t="n">
        <v>74.62</v>
      </c>
    </row>
    <row collapsed="false" customFormat="false" customHeight="true" hidden="false" ht="25.5" outlineLevel="0" r="836">
      <c r="A836" s="32" t="s">
        <v>1685</v>
      </c>
      <c r="B836" s="33"/>
      <c r="C836" s="32" t="s">
        <v>1686</v>
      </c>
      <c r="D836" s="35" t="s">
        <v>71</v>
      </c>
      <c r="E836" s="58" t="n">
        <v>48.98</v>
      </c>
      <c r="F836" s="58" t="n">
        <v>31.41</v>
      </c>
      <c r="G836" s="58" t="n">
        <v>80.39</v>
      </c>
    </row>
    <row collapsed="false" customFormat="true" customHeight="true" hidden="false" ht="25.5" outlineLevel="0" r="837" s="56">
      <c r="A837" s="32" t="s">
        <v>1687</v>
      </c>
      <c r="B837" s="33"/>
      <c r="C837" s="32" t="s">
        <v>1688</v>
      </c>
      <c r="D837" s="35" t="s">
        <v>71</v>
      </c>
      <c r="E837" s="58" t="n">
        <v>53.49</v>
      </c>
      <c r="F837" s="58" t="n">
        <v>34.41</v>
      </c>
      <c r="G837" s="58" t="n">
        <v>87.9</v>
      </c>
    </row>
    <row collapsed="false" customFormat="true" customHeight="true" hidden="false" ht="12.75" outlineLevel="0" r="838" s="56">
      <c r="A838" s="32" t="s">
        <v>1689</v>
      </c>
      <c r="B838" s="33"/>
      <c r="C838" s="32" t="s">
        <v>1690</v>
      </c>
      <c r="D838" s="35" t="s">
        <v>71</v>
      </c>
      <c r="E838" s="58" t="n">
        <v>44.46</v>
      </c>
      <c r="F838" s="58" t="n">
        <v>35.9</v>
      </c>
      <c r="G838" s="58" t="n">
        <v>80.36</v>
      </c>
    </row>
    <row collapsed="false" customFormat="true" customHeight="true" hidden="false" ht="12.75" outlineLevel="0" r="839" s="56">
      <c r="A839" s="32" t="s">
        <v>1691</v>
      </c>
      <c r="B839" s="33"/>
      <c r="C839" s="32" t="s">
        <v>1692</v>
      </c>
      <c r="D839" s="35" t="s">
        <v>71</v>
      </c>
      <c r="E839" s="58" t="n">
        <v>33.36</v>
      </c>
      <c r="F839" s="58" t="n">
        <v>26.93</v>
      </c>
      <c r="G839" s="58" t="n">
        <v>60.29</v>
      </c>
    </row>
    <row collapsed="false" customFormat="true" customHeight="true" hidden="false" ht="12.75" outlineLevel="0" r="840" s="56">
      <c r="A840" s="32" t="s">
        <v>1693</v>
      </c>
      <c r="B840" s="33"/>
      <c r="C840" s="32" t="s">
        <v>1694</v>
      </c>
      <c r="D840" s="35" t="s">
        <v>71</v>
      </c>
      <c r="E840" s="58" t="n">
        <v>40.95</v>
      </c>
      <c r="F840" s="58" t="n">
        <v>19.44</v>
      </c>
      <c r="G840" s="58" t="n">
        <v>60.39</v>
      </c>
    </row>
    <row collapsed="false" customFormat="true" customHeight="true" hidden="false" ht="25.5" outlineLevel="0" r="841" s="56">
      <c r="A841" s="32" t="s">
        <v>1695</v>
      </c>
      <c r="B841" s="33"/>
      <c r="C841" s="32" t="s">
        <v>1696</v>
      </c>
      <c r="D841" s="35" t="s">
        <v>71</v>
      </c>
      <c r="E841" s="58" t="n">
        <v>12.55</v>
      </c>
      <c r="F841" s="58" t="n">
        <v>3.82</v>
      </c>
      <c r="G841" s="58" t="n">
        <v>16.37</v>
      </c>
    </row>
    <row collapsed="false" customFormat="true" customHeight="true" hidden="false" ht="25.5" outlineLevel="0" r="842" s="56">
      <c r="A842" s="32" t="s">
        <v>1697</v>
      </c>
      <c r="B842" s="33"/>
      <c r="C842" s="32" t="s">
        <v>1698</v>
      </c>
      <c r="D842" s="35" t="s">
        <v>71</v>
      </c>
      <c r="E842" s="58" t="n">
        <v>7.89</v>
      </c>
      <c r="F842" s="58" t="n">
        <v>3.82</v>
      </c>
      <c r="G842" s="58" t="n">
        <v>11.71</v>
      </c>
    </row>
    <row collapsed="false" customFormat="true" customHeight="true" hidden="false" ht="12.75" outlineLevel="0" r="843" s="56">
      <c r="A843" s="38" t="s">
        <v>1699</v>
      </c>
      <c r="B843" s="39" t="s">
        <v>1700</v>
      </c>
      <c r="C843" s="38"/>
      <c r="D843" s="40"/>
      <c r="E843" s="59"/>
      <c r="F843" s="59"/>
      <c r="G843" s="59"/>
    </row>
    <row collapsed="false" customFormat="true" customHeight="true" hidden="false" ht="25.5" outlineLevel="0" r="844" s="56">
      <c r="A844" s="32" t="s">
        <v>1701</v>
      </c>
      <c r="B844" s="33"/>
      <c r="C844" s="32" t="s">
        <v>1702</v>
      </c>
      <c r="D844" s="35" t="s">
        <v>584</v>
      </c>
      <c r="E844" s="58" t="n">
        <v>14.87</v>
      </c>
      <c r="F844" s="58" t="n">
        <v>0</v>
      </c>
      <c r="G844" s="58" t="n">
        <v>14.87</v>
      </c>
    </row>
    <row collapsed="false" customFormat="true" customHeight="true" hidden="false" ht="25.5" outlineLevel="0" r="845" s="56">
      <c r="A845" s="32" t="s">
        <v>1703</v>
      </c>
      <c r="B845" s="33"/>
      <c r="C845" s="32" t="s">
        <v>1704</v>
      </c>
      <c r="D845" s="35" t="s">
        <v>584</v>
      </c>
      <c r="E845" s="58" t="n">
        <v>0</v>
      </c>
      <c r="F845" s="58" t="n">
        <v>3.86</v>
      </c>
      <c r="G845" s="58" t="n">
        <v>3.86</v>
      </c>
    </row>
    <row collapsed="false" customFormat="true" customHeight="true" hidden="false" ht="25.5" outlineLevel="0" r="846" s="56">
      <c r="A846" s="32" t="s">
        <v>1705</v>
      </c>
      <c r="B846" s="33"/>
      <c r="C846" s="32" t="s">
        <v>1706</v>
      </c>
      <c r="D846" s="35" t="s">
        <v>584</v>
      </c>
      <c r="E846" s="58" t="n">
        <v>16.33</v>
      </c>
      <c r="F846" s="58" t="n">
        <v>0</v>
      </c>
      <c r="G846" s="58" t="n">
        <v>16.33</v>
      </c>
    </row>
    <row collapsed="false" customFormat="true" customHeight="true" hidden="false" ht="25.5" outlineLevel="0" r="847" s="56">
      <c r="A847" s="32" t="s">
        <v>1707</v>
      </c>
      <c r="B847" s="33"/>
      <c r="C847" s="32" t="s">
        <v>1708</v>
      </c>
      <c r="D847" s="35" t="s">
        <v>584</v>
      </c>
      <c r="E847" s="58" t="n">
        <v>21.69</v>
      </c>
      <c r="F847" s="58" t="n">
        <v>0</v>
      </c>
      <c r="G847" s="58" t="n">
        <v>21.69</v>
      </c>
    </row>
    <row collapsed="false" customFormat="true" customHeight="true" hidden="false" ht="38.25" outlineLevel="0" r="848" s="56">
      <c r="A848" s="32" t="s">
        <v>1709</v>
      </c>
      <c r="B848" s="33"/>
      <c r="C848" s="32" t="s">
        <v>1710</v>
      </c>
      <c r="D848" s="35" t="s">
        <v>584</v>
      </c>
      <c r="E848" s="58" t="n">
        <v>21.24</v>
      </c>
      <c r="F848" s="58" t="n">
        <v>0</v>
      </c>
      <c r="G848" s="58" t="n">
        <v>21.24</v>
      </c>
    </row>
    <row collapsed="false" customFormat="true" customHeight="true" hidden="false" ht="25.5" outlineLevel="0" r="849" s="56">
      <c r="A849" s="32" t="s">
        <v>1711</v>
      </c>
      <c r="B849" s="33"/>
      <c r="C849" s="32" t="s">
        <v>1712</v>
      </c>
      <c r="D849" s="35" t="s">
        <v>584</v>
      </c>
      <c r="E849" s="58" t="n">
        <v>7.02</v>
      </c>
      <c r="F849" s="58" t="n">
        <v>3.86</v>
      </c>
      <c r="G849" s="58" t="n">
        <v>10.88</v>
      </c>
    </row>
    <row collapsed="false" customFormat="false" customHeight="true" hidden="false" ht="15" outlineLevel="0" r="850">
      <c r="A850" s="38" t="s">
        <v>1713</v>
      </c>
      <c r="B850" s="39" t="s">
        <v>1714</v>
      </c>
      <c r="C850" s="38"/>
      <c r="D850" s="40"/>
      <c r="E850" s="59"/>
      <c r="F850" s="59"/>
      <c r="G850" s="59"/>
    </row>
    <row collapsed="false" customFormat="true" customHeight="true" hidden="false" ht="25.5" outlineLevel="0" r="851" s="56">
      <c r="A851" s="32" t="s">
        <v>1715</v>
      </c>
      <c r="B851" s="33"/>
      <c r="C851" s="32" t="s">
        <v>1716</v>
      </c>
      <c r="D851" s="35" t="s">
        <v>152</v>
      </c>
      <c r="E851" s="58" t="n">
        <v>1546.56</v>
      </c>
      <c r="F851" s="58" t="n">
        <v>570.58</v>
      </c>
      <c r="G851" s="58" t="n">
        <v>2117.14</v>
      </c>
    </row>
    <row collapsed="false" customFormat="true" customHeight="true" hidden="false" ht="25.5" outlineLevel="0" r="852" s="56">
      <c r="A852" s="32" t="s">
        <v>1717</v>
      </c>
      <c r="B852" s="33"/>
      <c r="C852" s="32" t="s">
        <v>1718</v>
      </c>
      <c r="D852" s="35" t="s">
        <v>152</v>
      </c>
      <c r="E852" s="58" t="n">
        <v>1508.07</v>
      </c>
      <c r="F852" s="58" t="n">
        <v>630.03</v>
      </c>
      <c r="G852" s="58" t="n">
        <v>2138.1</v>
      </c>
    </row>
    <row collapsed="false" customFormat="true" customHeight="true" hidden="false" ht="25.5" outlineLevel="0" r="853" s="56">
      <c r="A853" s="32" t="s">
        <v>1719</v>
      </c>
      <c r="B853" s="33"/>
      <c r="C853" s="32" t="s">
        <v>1720</v>
      </c>
      <c r="D853" s="35" t="s">
        <v>152</v>
      </c>
      <c r="E853" s="58" t="n">
        <v>1360.11</v>
      </c>
      <c r="F853" s="58" t="n">
        <v>542.19</v>
      </c>
      <c r="G853" s="58" t="n">
        <v>1902.3</v>
      </c>
    </row>
    <row collapsed="false" customFormat="true" customHeight="true" hidden="false" ht="25.5" outlineLevel="0" r="854" s="56">
      <c r="A854" s="32" t="s">
        <v>1721</v>
      </c>
      <c r="B854" s="33"/>
      <c r="C854" s="32" t="s">
        <v>1722</v>
      </c>
      <c r="D854" s="35" t="s">
        <v>152</v>
      </c>
      <c r="E854" s="58" t="n">
        <v>1217.36</v>
      </c>
      <c r="F854" s="58" t="n">
        <v>536.65</v>
      </c>
      <c r="G854" s="58" t="n">
        <v>1754.01</v>
      </c>
    </row>
    <row collapsed="false" customFormat="true" customHeight="true" hidden="false" ht="25.5" outlineLevel="0" r="855" s="56">
      <c r="A855" s="32" t="s">
        <v>1723</v>
      </c>
      <c r="B855" s="33"/>
      <c r="C855" s="32" t="s">
        <v>1724</v>
      </c>
      <c r="D855" s="35" t="s">
        <v>152</v>
      </c>
      <c r="E855" s="58" t="n">
        <v>1344.23</v>
      </c>
      <c r="F855" s="58" t="n">
        <v>575.4</v>
      </c>
      <c r="G855" s="58" t="n">
        <v>1919.63</v>
      </c>
    </row>
    <row collapsed="false" customFormat="true" customHeight="true" hidden="false" ht="12.75" outlineLevel="0" r="856" s="56">
      <c r="A856" s="38" t="s">
        <v>1725</v>
      </c>
      <c r="B856" s="39" t="s">
        <v>1726</v>
      </c>
      <c r="C856" s="38"/>
      <c r="D856" s="40"/>
      <c r="E856" s="59"/>
      <c r="F856" s="59"/>
      <c r="G856" s="59"/>
    </row>
    <row collapsed="false" customFormat="false" customHeight="true" hidden="false" ht="25.5" outlineLevel="0" r="857">
      <c r="A857" s="32" t="s">
        <v>1727</v>
      </c>
      <c r="B857" s="33"/>
      <c r="C857" s="32" t="s">
        <v>1728</v>
      </c>
      <c r="D857" s="35" t="s">
        <v>152</v>
      </c>
      <c r="E857" s="58" t="n">
        <v>2047.53</v>
      </c>
      <c r="F857" s="58" t="n">
        <v>897.6</v>
      </c>
      <c r="G857" s="58" t="n">
        <v>2945.13</v>
      </c>
    </row>
    <row collapsed="false" customFormat="true" customHeight="true" hidden="false" ht="25.5" outlineLevel="0" r="858" s="56">
      <c r="A858" s="32" t="s">
        <v>1729</v>
      </c>
      <c r="B858" s="33"/>
      <c r="C858" s="32" t="s">
        <v>1730</v>
      </c>
      <c r="D858" s="35" t="s">
        <v>127</v>
      </c>
      <c r="E858" s="58" t="n">
        <v>0.08</v>
      </c>
      <c r="F858" s="58" t="n">
        <v>4.19</v>
      </c>
      <c r="G858" s="58" t="n">
        <v>4.27</v>
      </c>
    </row>
    <row collapsed="false" customFormat="true" customHeight="true" hidden="false" ht="25.5" outlineLevel="0" r="859" s="56">
      <c r="A859" s="32" t="s">
        <v>1731</v>
      </c>
      <c r="B859" s="33"/>
      <c r="C859" s="32" t="s">
        <v>1732</v>
      </c>
      <c r="D859" s="35" t="s">
        <v>127</v>
      </c>
      <c r="E859" s="58" t="n">
        <v>0.21</v>
      </c>
      <c r="F859" s="58" t="n">
        <v>11.08</v>
      </c>
      <c r="G859" s="58" t="n">
        <v>11.29</v>
      </c>
    </row>
    <row collapsed="false" customFormat="true" customHeight="true" hidden="false" ht="12.75" outlineLevel="0" r="860" s="56">
      <c r="A860" s="42" t="s">
        <v>1733</v>
      </c>
      <c r="B860" s="42" t="s">
        <v>1734</v>
      </c>
      <c r="C860" s="43"/>
      <c r="D860" s="44"/>
      <c r="E860" s="61"/>
      <c r="F860" s="61"/>
      <c r="G860" s="61"/>
    </row>
    <row collapsed="false" customFormat="true" customHeight="true" hidden="false" ht="12.75" outlineLevel="0" r="861" s="56">
      <c r="A861" s="23" t="s">
        <v>1735</v>
      </c>
      <c r="B861" s="23" t="s">
        <v>1736</v>
      </c>
      <c r="C861" s="24"/>
      <c r="D861" s="46"/>
      <c r="E861" s="62"/>
      <c r="F861" s="62"/>
      <c r="G861" s="62"/>
    </row>
    <row collapsed="false" customFormat="true" customHeight="true" hidden="false" ht="12.75" outlineLevel="0" r="862" s="56">
      <c r="A862" s="32" t="s">
        <v>1737</v>
      </c>
      <c r="B862" s="33"/>
      <c r="C862" s="32" t="s">
        <v>1738</v>
      </c>
      <c r="D862" s="35" t="s">
        <v>71</v>
      </c>
      <c r="E862" s="58" t="n">
        <v>21.12</v>
      </c>
      <c r="F862" s="58" t="n">
        <v>21.72</v>
      </c>
      <c r="G862" s="58" t="n">
        <v>42.84</v>
      </c>
    </row>
    <row collapsed="false" customFormat="false" customHeight="true" hidden="false" ht="15" outlineLevel="0" r="863">
      <c r="A863" s="32" t="s">
        <v>1739</v>
      </c>
      <c r="B863" s="33"/>
      <c r="C863" s="32" t="s">
        <v>1740</v>
      </c>
      <c r="D863" s="35" t="s">
        <v>71</v>
      </c>
      <c r="E863" s="58" t="n">
        <v>32.48</v>
      </c>
      <c r="F863" s="58" t="n">
        <v>21.72</v>
      </c>
      <c r="G863" s="58" t="n">
        <v>54.2</v>
      </c>
    </row>
    <row collapsed="false" customFormat="true" customHeight="true" hidden="false" ht="12.75" outlineLevel="0" r="864" s="56">
      <c r="A864" s="32" t="s">
        <v>1741</v>
      </c>
      <c r="B864" s="33"/>
      <c r="C864" s="32" t="s">
        <v>1742</v>
      </c>
      <c r="D864" s="35" t="s">
        <v>71</v>
      </c>
      <c r="E864" s="58" t="n">
        <v>19.84</v>
      </c>
      <c r="F864" s="58" t="n">
        <v>21.72</v>
      </c>
      <c r="G864" s="58" t="n">
        <v>41.56</v>
      </c>
    </row>
    <row collapsed="false" customFormat="true" customHeight="true" hidden="false" ht="12.75" outlineLevel="0" r="865" s="56">
      <c r="A865" s="32" t="s">
        <v>1743</v>
      </c>
      <c r="B865" s="33"/>
      <c r="C865" s="32" t="s">
        <v>1744</v>
      </c>
      <c r="D865" s="35" t="s">
        <v>71</v>
      </c>
      <c r="E865" s="58" t="n">
        <v>50.76</v>
      </c>
      <c r="F865" s="58" t="n">
        <v>32.57</v>
      </c>
      <c r="G865" s="58" t="n">
        <v>83.33</v>
      </c>
    </row>
    <row collapsed="false" customFormat="true" customHeight="true" hidden="false" ht="12.75" outlineLevel="0" r="866" s="56">
      <c r="A866" s="32" t="s">
        <v>1745</v>
      </c>
      <c r="B866" s="33"/>
      <c r="C866" s="32" t="s">
        <v>1746</v>
      </c>
      <c r="D866" s="35" t="s">
        <v>71</v>
      </c>
      <c r="E866" s="58" t="n">
        <v>54.54</v>
      </c>
      <c r="F866" s="58" t="n">
        <v>32.57</v>
      </c>
      <c r="G866" s="58" t="n">
        <v>87.11</v>
      </c>
    </row>
    <row collapsed="false" customFormat="false" customHeight="true" hidden="false" ht="15" outlineLevel="0" r="867">
      <c r="A867" s="32" t="s">
        <v>1747</v>
      </c>
      <c r="B867" s="33"/>
      <c r="C867" s="32" t="s">
        <v>1748</v>
      </c>
      <c r="D867" s="35" t="s">
        <v>127</v>
      </c>
      <c r="E867" s="58" t="n">
        <v>0.56</v>
      </c>
      <c r="F867" s="58" t="n">
        <v>9.58</v>
      </c>
      <c r="G867" s="58" t="n">
        <v>10.14</v>
      </c>
    </row>
    <row collapsed="false" customFormat="false" customHeight="true" hidden="false" ht="25.5" outlineLevel="0" r="868">
      <c r="A868" s="32" t="s">
        <v>1749</v>
      </c>
      <c r="B868" s="33"/>
      <c r="C868" s="32" t="s">
        <v>1750</v>
      </c>
      <c r="D868" s="35" t="s">
        <v>127</v>
      </c>
      <c r="E868" s="58" t="n">
        <v>7.83</v>
      </c>
      <c r="F868" s="58" t="n">
        <v>11.97</v>
      </c>
      <c r="G868" s="58" t="n">
        <v>19.8</v>
      </c>
    </row>
    <row collapsed="false" customFormat="true" customHeight="true" hidden="false" ht="12.75" outlineLevel="0" r="869" s="56">
      <c r="A869" s="32" t="s">
        <v>1751</v>
      </c>
      <c r="B869" s="33"/>
      <c r="C869" s="32" t="s">
        <v>1752</v>
      </c>
      <c r="D869" s="35" t="s">
        <v>127</v>
      </c>
      <c r="E869" s="58" t="n">
        <v>11.94</v>
      </c>
      <c r="F869" s="58" t="n">
        <v>11.97</v>
      </c>
      <c r="G869" s="58" t="n">
        <v>23.91</v>
      </c>
    </row>
    <row collapsed="false" customFormat="true" customHeight="true" hidden="false" ht="12.75" outlineLevel="0" r="870" s="56">
      <c r="A870" s="38" t="s">
        <v>1753</v>
      </c>
      <c r="B870" s="39" t="s">
        <v>1754</v>
      </c>
      <c r="C870" s="38"/>
      <c r="D870" s="40"/>
      <c r="E870" s="59"/>
      <c r="F870" s="59"/>
      <c r="G870" s="59"/>
    </row>
    <row collapsed="false" customFormat="true" customHeight="true" hidden="false" ht="25.5" outlineLevel="0" r="871" s="56">
      <c r="A871" s="32" t="s">
        <v>1755</v>
      </c>
      <c r="B871" s="33"/>
      <c r="C871" s="32" t="s">
        <v>1756</v>
      </c>
      <c r="D871" s="35" t="s">
        <v>71</v>
      </c>
      <c r="E871" s="58" t="n">
        <v>26.7</v>
      </c>
      <c r="F871" s="58" t="n">
        <v>11.97</v>
      </c>
      <c r="G871" s="58" t="n">
        <v>38.67</v>
      </c>
    </row>
    <row collapsed="false" customFormat="true" customHeight="true" hidden="false" ht="25.5" outlineLevel="0" r="872" s="56">
      <c r="A872" s="32" t="s">
        <v>1757</v>
      </c>
      <c r="B872" s="33"/>
      <c r="C872" s="32" t="s">
        <v>1758</v>
      </c>
      <c r="D872" s="35" t="s">
        <v>71</v>
      </c>
      <c r="E872" s="58" t="n">
        <v>36.42</v>
      </c>
      <c r="F872" s="58" t="n">
        <v>11.97</v>
      </c>
      <c r="G872" s="58" t="n">
        <v>48.39</v>
      </c>
    </row>
    <row collapsed="false" customFormat="true" customHeight="true" hidden="false" ht="25.5" outlineLevel="0" r="873" s="56">
      <c r="A873" s="32" t="s">
        <v>1759</v>
      </c>
      <c r="B873" s="33"/>
      <c r="C873" s="32" t="s">
        <v>1760</v>
      </c>
      <c r="D873" s="35" t="s">
        <v>71</v>
      </c>
      <c r="E873" s="58" t="n">
        <v>77.57</v>
      </c>
      <c r="F873" s="58" t="n">
        <v>11.97</v>
      </c>
      <c r="G873" s="58" t="n">
        <v>89.54</v>
      </c>
    </row>
    <row collapsed="false" customFormat="true" customHeight="true" hidden="false" ht="25.5" outlineLevel="0" r="874" s="56">
      <c r="A874" s="32" t="s">
        <v>1761</v>
      </c>
      <c r="B874" s="33"/>
      <c r="C874" s="32" t="s">
        <v>1762</v>
      </c>
      <c r="D874" s="35" t="s">
        <v>71</v>
      </c>
      <c r="E874" s="58" t="n">
        <v>77.01</v>
      </c>
      <c r="F874" s="58" t="n">
        <v>11.97</v>
      </c>
      <c r="G874" s="58" t="n">
        <v>88.98</v>
      </c>
    </row>
    <row collapsed="false" customFormat="true" customHeight="true" hidden="false" ht="25.5" outlineLevel="0" r="875" s="56">
      <c r="A875" s="32" t="s">
        <v>1763</v>
      </c>
      <c r="B875" s="33"/>
      <c r="C875" s="32" t="s">
        <v>1764</v>
      </c>
      <c r="D875" s="35" t="s">
        <v>127</v>
      </c>
      <c r="E875" s="58" t="n">
        <v>45.12</v>
      </c>
      <c r="F875" s="58" t="n">
        <v>5.98</v>
      </c>
      <c r="G875" s="58" t="n">
        <v>51.1</v>
      </c>
    </row>
    <row collapsed="false" customFormat="true" customHeight="true" hidden="false" ht="25.5" outlineLevel="0" r="876" s="56">
      <c r="A876" s="32" t="s">
        <v>1765</v>
      </c>
      <c r="B876" s="33"/>
      <c r="C876" s="32" t="s">
        <v>1766</v>
      </c>
      <c r="D876" s="35" t="s">
        <v>127</v>
      </c>
      <c r="E876" s="58" t="n">
        <v>39.18</v>
      </c>
      <c r="F876" s="58" t="n">
        <v>5.98</v>
      </c>
      <c r="G876" s="58" t="n">
        <v>45.16</v>
      </c>
    </row>
    <row collapsed="false" customFormat="false" customHeight="true" hidden="false" ht="25.5" outlineLevel="0" r="877">
      <c r="A877" s="32" t="s">
        <v>1767</v>
      </c>
      <c r="B877" s="33"/>
      <c r="C877" s="32" t="s">
        <v>1768</v>
      </c>
      <c r="D877" s="35" t="s">
        <v>127</v>
      </c>
      <c r="E877" s="58" t="n">
        <v>57.81</v>
      </c>
      <c r="F877" s="58" t="n">
        <v>5.98</v>
      </c>
      <c r="G877" s="58" t="n">
        <v>63.79</v>
      </c>
    </row>
    <row collapsed="false" customFormat="true" customHeight="true" hidden="false" ht="25.5" outlineLevel="0" r="878" s="56">
      <c r="A878" s="32" t="s">
        <v>1769</v>
      </c>
      <c r="B878" s="33"/>
      <c r="C878" s="32" t="s">
        <v>1770</v>
      </c>
      <c r="D878" s="35" t="s">
        <v>127</v>
      </c>
      <c r="E878" s="58" t="n">
        <v>84.26</v>
      </c>
      <c r="F878" s="58" t="n">
        <v>5.98</v>
      </c>
      <c r="G878" s="58" t="n">
        <v>90.24</v>
      </c>
    </row>
    <row collapsed="false" customFormat="true" customHeight="true" hidden="false" ht="25.5" outlineLevel="0" r="879" s="56">
      <c r="A879" s="32" t="s">
        <v>1771</v>
      </c>
      <c r="B879" s="33"/>
      <c r="C879" s="32" t="s">
        <v>1772</v>
      </c>
      <c r="D879" s="35" t="s">
        <v>127</v>
      </c>
      <c r="E879" s="58" t="n">
        <v>28.19</v>
      </c>
      <c r="F879" s="58" t="n">
        <v>5.98</v>
      </c>
      <c r="G879" s="58" t="n">
        <v>34.17</v>
      </c>
    </row>
    <row collapsed="false" customFormat="true" customHeight="true" hidden="false" ht="25.5" outlineLevel="0" r="880" s="56">
      <c r="A880" s="32" t="s">
        <v>1773</v>
      </c>
      <c r="B880" s="33"/>
      <c r="C880" s="32" t="s">
        <v>1774</v>
      </c>
      <c r="D880" s="35" t="s">
        <v>127</v>
      </c>
      <c r="E880" s="58" t="n">
        <v>37.45</v>
      </c>
      <c r="F880" s="58" t="n">
        <v>5.98</v>
      </c>
      <c r="G880" s="58" t="n">
        <v>43.43</v>
      </c>
    </row>
    <row collapsed="false" customFormat="true" customHeight="true" hidden="false" ht="25.5" outlineLevel="0" r="881" s="56">
      <c r="A881" s="32" t="s">
        <v>1775</v>
      </c>
      <c r="B881" s="33"/>
      <c r="C881" s="32" t="s">
        <v>1776</v>
      </c>
      <c r="D881" s="35" t="s">
        <v>127</v>
      </c>
      <c r="E881" s="58" t="n">
        <v>35.32</v>
      </c>
      <c r="F881" s="58" t="n">
        <v>5.98</v>
      </c>
      <c r="G881" s="58" t="n">
        <v>41.3</v>
      </c>
    </row>
    <row collapsed="false" customFormat="true" customHeight="true" hidden="false" ht="12.75" outlineLevel="0" r="882" s="56">
      <c r="A882" s="38" t="s">
        <v>1777</v>
      </c>
      <c r="B882" s="39" t="s">
        <v>1778</v>
      </c>
      <c r="C882" s="38"/>
      <c r="D882" s="40"/>
      <c r="E882" s="59"/>
      <c r="F882" s="59"/>
      <c r="G882" s="59"/>
    </row>
    <row collapsed="false" customFormat="true" customHeight="true" hidden="false" ht="25.5" outlineLevel="0" r="883" s="56">
      <c r="A883" s="32" t="s">
        <v>1779</v>
      </c>
      <c r="B883" s="33"/>
      <c r="C883" s="32" t="s">
        <v>1780</v>
      </c>
      <c r="D883" s="35" t="s">
        <v>71</v>
      </c>
      <c r="E883" s="58" t="n">
        <v>44.17</v>
      </c>
      <c r="F883" s="58" t="n">
        <v>19.44</v>
      </c>
      <c r="G883" s="58" t="n">
        <v>63.61</v>
      </c>
    </row>
    <row collapsed="false" customFormat="true" customHeight="true" hidden="false" ht="25.5" outlineLevel="0" r="884" s="56">
      <c r="A884" s="32" t="s">
        <v>1781</v>
      </c>
      <c r="B884" s="33"/>
      <c r="C884" s="32" t="s">
        <v>1782</v>
      </c>
      <c r="D884" s="35" t="s">
        <v>127</v>
      </c>
      <c r="E884" s="58" t="n">
        <v>80.26</v>
      </c>
      <c r="F884" s="58" t="n">
        <v>6.58</v>
      </c>
      <c r="G884" s="58" t="n">
        <v>86.84</v>
      </c>
    </row>
    <row collapsed="false" customFormat="true" customHeight="true" hidden="false" ht="12.75" outlineLevel="0" r="885" s="56">
      <c r="A885" s="38" t="s">
        <v>1783</v>
      </c>
      <c r="B885" s="39" t="s">
        <v>1784</v>
      </c>
      <c r="C885" s="38"/>
      <c r="D885" s="40"/>
      <c r="E885" s="59"/>
      <c r="F885" s="59"/>
      <c r="G885" s="59"/>
    </row>
    <row collapsed="false" customFormat="true" customHeight="true" hidden="false" ht="38.25" outlineLevel="0" r="886" s="56">
      <c r="A886" s="32" t="s">
        <v>1785</v>
      </c>
      <c r="B886" s="33"/>
      <c r="C886" s="32" t="s">
        <v>1786</v>
      </c>
      <c r="D886" s="35" t="s">
        <v>71</v>
      </c>
      <c r="E886" s="58" t="n">
        <v>53.93</v>
      </c>
      <c r="F886" s="58" t="n">
        <v>11.97</v>
      </c>
      <c r="G886" s="58" t="n">
        <v>65.9</v>
      </c>
    </row>
    <row collapsed="false" customFormat="true" customHeight="true" hidden="false" ht="38.25" outlineLevel="0" r="887" s="56">
      <c r="A887" s="32" t="s">
        <v>1787</v>
      </c>
      <c r="B887" s="33"/>
      <c r="C887" s="32" t="s">
        <v>1788</v>
      </c>
      <c r="D887" s="35" t="s">
        <v>71</v>
      </c>
      <c r="E887" s="58" t="n">
        <v>112</v>
      </c>
      <c r="F887" s="58" t="n">
        <v>11.97</v>
      </c>
      <c r="G887" s="58" t="n">
        <v>123.97</v>
      </c>
    </row>
    <row collapsed="false" customFormat="true" customHeight="true" hidden="false" ht="38.25" outlineLevel="0" r="888" s="56">
      <c r="A888" s="32" t="s">
        <v>1789</v>
      </c>
      <c r="B888" s="33"/>
      <c r="C888" s="32" t="s">
        <v>1790</v>
      </c>
      <c r="D888" s="35" t="s">
        <v>71</v>
      </c>
      <c r="E888" s="58" t="n">
        <v>77.6</v>
      </c>
      <c r="F888" s="58" t="n">
        <v>11.97</v>
      </c>
      <c r="G888" s="58" t="n">
        <v>89.57</v>
      </c>
    </row>
    <row collapsed="false" customFormat="false" customHeight="true" hidden="false" ht="38.25" outlineLevel="0" r="889">
      <c r="A889" s="32" t="s">
        <v>1791</v>
      </c>
      <c r="B889" s="33"/>
      <c r="C889" s="32" t="s">
        <v>1792</v>
      </c>
      <c r="D889" s="35" t="s">
        <v>71</v>
      </c>
      <c r="E889" s="58" t="n">
        <v>62.67</v>
      </c>
      <c r="F889" s="58" t="n">
        <v>11.97</v>
      </c>
      <c r="G889" s="58" t="n">
        <v>74.64</v>
      </c>
    </row>
    <row collapsed="false" customFormat="true" customHeight="true" hidden="false" ht="38.25" outlineLevel="0" r="890" s="56">
      <c r="A890" s="32" t="s">
        <v>1793</v>
      </c>
      <c r="B890" s="33"/>
      <c r="C890" s="32" t="s">
        <v>1794</v>
      </c>
      <c r="D890" s="35" t="s">
        <v>127</v>
      </c>
      <c r="E890" s="58" t="n">
        <v>47.66</v>
      </c>
      <c r="F890" s="58" t="n">
        <v>5.98</v>
      </c>
      <c r="G890" s="58" t="n">
        <v>53.64</v>
      </c>
    </row>
    <row collapsed="false" customFormat="true" customHeight="true" hidden="false" ht="38.25" outlineLevel="0" r="891" s="56">
      <c r="A891" s="32" t="s">
        <v>1795</v>
      </c>
      <c r="B891" s="33"/>
      <c r="C891" s="32" t="s">
        <v>1796</v>
      </c>
      <c r="D891" s="35" t="s">
        <v>127</v>
      </c>
      <c r="E891" s="58" t="n">
        <v>47.6</v>
      </c>
      <c r="F891" s="58" t="n">
        <v>5.98</v>
      </c>
      <c r="G891" s="58" t="n">
        <v>53.58</v>
      </c>
    </row>
    <row collapsed="false" customFormat="false" customHeight="true" hidden="false" ht="15" outlineLevel="0" r="892">
      <c r="A892" s="38" t="s">
        <v>1797</v>
      </c>
      <c r="B892" s="39" t="s">
        <v>1798</v>
      </c>
      <c r="C892" s="38"/>
      <c r="D892" s="40"/>
      <c r="E892" s="59"/>
      <c r="F892" s="59"/>
      <c r="G892" s="59"/>
    </row>
    <row collapsed="false" customFormat="true" customHeight="true" hidden="false" ht="38.25" outlineLevel="0" r="893" s="56">
      <c r="A893" s="32" t="s">
        <v>1799</v>
      </c>
      <c r="B893" s="33"/>
      <c r="C893" s="32" t="s">
        <v>1800</v>
      </c>
      <c r="D893" s="35" t="s">
        <v>71</v>
      </c>
      <c r="E893" s="58" t="n">
        <v>116.84</v>
      </c>
      <c r="F893" s="58" t="n">
        <v>30.1</v>
      </c>
      <c r="G893" s="58" t="n">
        <v>146.94</v>
      </c>
    </row>
    <row collapsed="false" customFormat="true" customHeight="true" hidden="false" ht="38.25" outlineLevel="0" r="894" s="56">
      <c r="A894" s="32" t="s">
        <v>1801</v>
      </c>
      <c r="B894" s="33"/>
      <c r="C894" s="32" t="s">
        <v>1802</v>
      </c>
      <c r="D894" s="35" t="s">
        <v>71</v>
      </c>
      <c r="E894" s="58" t="n">
        <v>111.35</v>
      </c>
      <c r="F894" s="58" t="n">
        <v>13.03</v>
      </c>
      <c r="G894" s="58" t="n">
        <v>124.38</v>
      </c>
    </row>
    <row collapsed="false" customFormat="true" customHeight="true" hidden="false" ht="38.25" outlineLevel="0" r="895" s="56">
      <c r="A895" s="32" t="s">
        <v>1803</v>
      </c>
      <c r="B895" s="33"/>
      <c r="C895" s="32" t="s">
        <v>1804</v>
      </c>
      <c r="D895" s="35" t="s">
        <v>71</v>
      </c>
      <c r="E895" s="58" t="n">
        <v>90.27</v>
      </c>
      <c r="F895" s="58" t="n">
        <v>13.03</v>
      </c>
      <c r="G895" s="58" t="n">
        <v>103.3</v>
      </c>
    </row>
    <row collapsed="false" customFormat="true" customHeight="true" hidden="false" ht="38.25" outlineLevel="0" r="896" s="56">
      <c r="A896" s="32" t="s">
        <v>1805</v>
      </c>
      <c r="B896" s="33"/>
      <c r="C896" s="32" t="s">
        <v>1806</v>
      </c>
      <c r="D896" s="35" t="s">
        <v>71</v>
      </c>
      <c r="E896" s="58" t="n">
        <v>63.08</v>
      </c>
      <c r="F896" s="58" t="n">
        <v>11.97</v>
      </c>
      <c r="G896" s="58" t="n">
        <v>75.05</v>
      </c>
    </row>
    <row collapsed="false" customFormat="true" customHeight="true" hidden="false" ht="12.75" outlineLevel="0" r="897" s="56">
      <c r="A897" s="38" t="s">
        <v>1807</v>
      </c>
      <c r="B897" s="39" t="s">
        <v>1808</v>
      </c>
      <c r="C897" s="38"/>
      <c r="D897" s="40"/>
      <c r="E897" s="59"/>
      <c r="F897" s="59"/>
      <c r="G897" s="59"/>
    </row>
    <row collapsed="false" customFormat="true" customHeight="true" hidden="false" ht="12.75" outlineLevel="0" r="898" s="56">
      <c r="A898" s="32" t="s">
        <v>1809</v>
      </c>
      <c r="B898" s="33"/>
      <c r="C898" s="32" t="s">
        <v>1810</v>
      </c>
      <c r="D898" s="35" t="s">
        <v>71</v>
      </c>
      <c r="E898" s="58" t="n">
        <v>41.41</v>
      </c>
      <c r="F898" s="58" t="n">
        <v>11.97</v>
      </c>
      <c r="G898" s="58" t="n">
        <v>53.38</v>
      </c>
    </row>
    <row collapsed="false" customFormat="false" customHeight="true" hidden="false" ht="25.5" outlineLevel="0" r="899">
      <c r="A899" s="32" t="s">
        <v>1811</v>
      </c>
      <c r="B899" s="33"/>
      <c r="C899" s="32" t="s">
        <v>1812</v>
      </c>
      <c r="D899" s="35" t="s">
        <v>71</v>
      </c>
      <c r="E899" s="58" t="n">
        <v>79.44</v>
      </c>
      <c r="F899" s="58" t="n">
        <v>11.97</v>
      </c>
      <c r="G899" s="58" t="n">
        <v>91.41</v>
      </c>
    </row>
    <row collapsed="false" customFormat="true" customHeight="true" hidden="false" ht="25.5" outlineLevel="0" r="900" s="56">
      <c r="A900" s="32" t="s">
        <v>1813</v>
      </c>
      <c r="B900" s="33"/>
      <c r="C900" s="32" t="s">
        <v>1814</v>
      </c>
      <c r="D900" s="35" t="s">
        <v>127</v>
      </c>
      <c r="E900" s="58" t="n">
        <v>111.46</v>
      </c>
      <c r="F900" s="58" t="n">
        <v>5.98</v>
      </c>
      <c r="G900" s="58" t="n">
        <v>117.44</v>
      </c>
    </row>
    <row collapsed="false" customFormat="true" customHeight="true" hidden="false" ht="12.75" outlineLevel="0" r="901" s="56">
      <c r="A901" s="38" t="s">
        <v>1815</v>
      </c>
      <c r="B901" s="39" t="s">
        <v>1816</v>
      </c>
      <c r="C901" s="38"/>
      <c r="D901" s="40"/>
      <c r="E901" s="59"/>
      <c r="F901" s="59"/>
      <c r="G901" s="59"/>
    </row>
    <row collapsed="false" customFormat="true" customHeight="true" hidden="false" ht="12.75" outlineLevel="0" r="902" s="56">
      <c r="A902" s="32" t="s">
        <v>1817</v>
      </c>
      <c r="B902" s="33"/>
      <c r="C902" s="32" t="s">
        <v>1818</v>
      </c>
      <c r="D902" s="35" t="s">
        <v>19</v>
      </c>
      <c r="E902" s="58" t="n">
        <v>49.86</v>
      </c>
      <c r="F902" s="58" t="n">
        <v>3</v>
      </c>
      <c r="G902" s="58" t="n">
        <v>52.86</v>
      </c>
    </row>
    <row collapsed="false" customFormat="true" customHeight="true" hidden="false" ht="25.5" outlineLevel="0" r="903" s="56">
      <c r="A903" s="32" t="s">
        <v>1819</v>
      </c>
      <c r="B903" s="33"/>
      <c r="C903" s="32" t="s">
        <v>1820</v>
      </c>
      <c r="D903" s="35" t="s">
        <v>19</v>
      </c>
      <c r="E903" s="58" t="n">
        <v>49.86</v>
      </c>
      <c r="F903" s="58" t="n">
        <v>3</v>
      </c>
      <c r="G903" s="58" t="n">
        <v>52.86</v>
      </c>
    </row>
    <row collapsed="false" customFormat="false" customHeight="true" hidden="false" ht="15" outlineLevel="0" r="904">
      <c r="A904" s="38" t="s">
        <v>1821</v>
      </c>
      <c r="B904" s="39" t="s">
        <v>1822</v>
      </c>
      <c r="C904" s="38"/>
      <c r="D904" s="40"/>
      <c r="E904" s="59"/>
      <c r="F904" s="59"/>
      <c r="G904" s="59"/>
    </row>
    <row collapsed="false" customFormat="true" customHeight="true" hidden="false" ht="12.75" outlineLevel="0" r="905" s="56">
      <c r="A905" s="32" t="s">
        <v>1823</v>
      </c>
      <c r="B905" s="33"/>
      <c r="C905" s="32" t="s">
        <v>1824</v>
      </c>
      <c r="D905" s="35" t="s">
        <v>71</v>
      </c>
      <c r="E905" s="58" t="n">
        <v>473.32</v>
      </c>
      <c r="F905" s="58" t="n">
        <v>0</v>
      </c>
      <c r="G905" s="58" t="n">
        <v>473.32</v>
      </c>
    </row>
    <row collapsed="false" customFormat="true" customHeight="true" hidden="false" ht="12.75" outlineLevel="0" r="906" s="56">
      <c r="A906" s="38" t="s">
        <v>1825</v>
      </c>
      <c r="B906" s="39" t="s">
        <v>1826</v>
      </c>
      <c r="C906" s="38"/>
      <c r="D906" s="40"/>
      <c r="E906" s="59"/>
      <c r="F906" s="59"/>
      <c r="G906" s="59"/>
    </row>
    <row collapsed="false" customFormat="true" customHeight="true" hidden="false" ht="25.5" outlineLevel="0" r="907" s="56">
      <c r="A907" s="32" t="s">
        <v>1827</v>
      </c>
      <c r="B907" s="33"/>
      <c r="C907" s="32" t="s">
        <v>1828</v>
      </c>
      <c r="D907" s="35" t="s">
        <v>71</v>
      </c>
      <c r="E907" s="58" t="n">
        <v>79.44</v>
      </c>
      <c r="F907" s="58" t="n">
        <v>61.26</v>
      </c>
      <c r="G907" s="58" t="n">
        <v>140.7</v>
      </c>
    </row>
    <row collapsed="false" customFormat="false" customHeight="true" hidden="false" ht="25.5" outlineLevel="0" r="908">
      <c r="A908" s="32" t="s">
        <v>1829</v>
      </c>
      <c r="B908" s="33"/>
      <c r="C908" s="32" t="s">
        <v>1830</v>
      </c>
      <c r="D908" s="35" t="s">
        <v>71</v>
      </c>
      <c r="E908" s="58" t="n">
        <v>148.66</v>
      </c>
      <c r="F908" s="58" t="n">
        <v>55.13</v>
      </c>
      <c r="G908" s="58" t="n">
        <v>203.79</v>
      </c>
    </row>
    <row collapsed="false" customFormat="true" customHeight="true" hidden="false" ht="25.5" outlineLevel="0" r="909" s="56">
      <c r="A909" s="32" t="s">
        <v>1831</v>
      </c>
      <c r="B909" s="33"/>
      <c r="C909" s="32" t="s">
        <v>1832</v>
      </c>
      <c r="D909" s="35" t="s">
        <v>71</v>
      </c>
      <c r="E909" s="58" t="n">
        <v>152.07</v>
      </c>
      <c r="F909" s="58" t="n">
        <v>61.26</v>
      </c>
      <c r="G909" s="58" t="n">
        <v>213.33</v>
      </c>
    </row>
    <row collapsed="false" customFormat="true" customHeight="true" hidden="false" ht="12.75" outlineLevel="0" r="910" s="56">
      <c r="A910" s="38" t="s">
        <v>1833</v>
      </c>
      <c r="B910" s="39" t="s">
        <v>1834</v>
      </c>
      <c r="C910" s="38"/>
      <c r="D910" s="40"/>
      <c r="E910" s="59"/>
      <c r="F910" s="59"/>
      <c r="G910" s="59"/>
    </row>
    <row collapsed="false" customFormat="false" customHeight="true" hidden="false" ht="25.5" outlineLevel="0" r="911">
      <c r="A911" s="32" t="s">
        <v>1835</v>
      </c>
      <c r="B911" s="33"/>
      <c r="C911" s="32" t="s">
        <v>1836</v>
      </c>
      <c r="D911" s="35" t="s">
        <v>127</v>
      </c>
      <c r="E911" s="58" t="n">
        <v>26.45</v>
      </c>
      <c r="F911" s="58" t="n">
        <v>36.5</v>
      </c>
      <c r="G911" s="58" t="n">
        <v>62.95</v>
      </c>
    </row>
    <row collapsed="false" customFormat="true" customHeight="true" hidden="false" ht="25.5" outlineLevel="0" r="912" s="56">
      <c r="A912" s="32" t="s">
        <v>1837</v>
      </c>
      <c r="B912" s="33"/>
      <c r="C912" s="32" t="s">
        <v>1838</v>
      </c>
      <c r="D912" s="35" t="s">
        <v>127</v>
      </c>
      <c r="E912" s="58" t="n">
        <v>40.53</v>
      </c>
      <c r="F912" s="58" t="n">
        <v>43.14</v>
      </c>
      <c r="G912" s="58" t="n">
        <v>83.67</v>
      </c>
    </row>
    <row collapsed="false" customFormat="false" customHeight="true" hidden="false" ht="25.5" outlineLevel="0" r="913">
      <c r="A913" s="32" t="s">
        <v>1839</v>
      </c>
      <c r="B913" s="33"/>
      <c r="C913" s="32" t="s">
        <v>1840</v>
      </c>
      <c r="D913" s="35" t="s">
        <v>127</v>
      </c>
      <c r="E913" s="58" t="n">
        <v>79.77</v>
      </c>
      <c r="F913" s="58" t="n">
        <v>46.45</v>
      </c>
      <c r="G913" s="58" t="n">
        <v>126.22</v>
      </c>
    </row>
    <row collapsed="false" customFormat="true" customHeight="true" hidden="false" ht="25.5" outlineLevel="0" r="914" s="56">
      <c r="A914" s="32" t="s">
        <v>1841</v>
      </c>
      <c r="B914" s="33"/>
      <c r="C914" s="32" t="s">
        <v>1842</v>
      </c>
      <c r="D914" s="35" t="s">
        <v>127</v>
      </c>
      <c r="E914" s="58" t="n">
        <v>20.43</v>
      </c>
      <c r="F914" s="58" t="n">
        <v>36.5</v>
      </c>
      <c r="G914" s="58" t="n">
        <v>56.93</v>
      </c>
    </row>
    <row collapsed="false" customFormat="true" customHeight="true" hidden="false" ht="25.5" outlineLevel="0" r="915" s="56">
      <c r="A915" s="32" t="s">
        <v>1843</v>
      </c>
      <c r="B915" s="33"/>
      <c r="C915" s="32" t="s">
        <v>1844</v>
      </c>
      <c r="D915" s="35" t="s">
        <v>127</v>
      </c>
      <c r="E915" s="58" t="n">
        <v>32.1</v>
      </c>
      <c r="F915" s="58" t="n">
        <v>43.14</v>
      </c>
      <c r="G915" s="58" t="n">
        <v>75.24</v>
      </c>
    </row>
    <row collapsed="false" customFormat="true" customHeight="true" hidden="false" ht="25.5" outlineLevel="0" r="916" s="56">
      <c r="A916" s="32" t="s">
        <v>1845</v>
      </c>
      <c r="B916" s="33"/>
      <c r="C916" s="32" t="s">
        <v>1846</v>
      </c>
      <c r="D916" s="35" t="s">
        <v>19</v>
      </c>
      <c r="E916" s="58" t="n">
        <v>9.38</v>
      </c>
      <c r="F916" s="58" t="n">
        <v>0.94</v>
      </c>
      <c r="G916" s="58" t="n">
        <v>10.32</v>
      </c>
    </row>
    <row collapsed="false" customFormat="false" customHeight="true" hidden="false" ht="25.5" outlineLevel="0" r="917">
      <c r="A917" s="32" t="s">
        <v>1847</v>
      </c>
      <c r="B917" s="33"/>
      <c r="C917" s="32" t="s">
        <v>1848</v>
      </c>
      <c r="D917" s="35" t="s">
        <v>19</v>
      </c>
      <c r="E917" s="58" t="n">
        <v>10.07</v>
      </c>
      <c r="F917" s="58" t="n">
        <v>1.35</v>
      </c>
      <c r="G917" s="58" t="n">
        <v>11.42</v>
      </c>
    </row>
    <row collapsed="false" customFormat="true" customHeight="true" hidden="false" ht="12.75" outlineLevel="0" r="918" s="56">
      <c r="A918" s="38" t="s">
        <v>1849</v>
      </c>
      <c r="B918" s="39" t="s">
        <v>1850</v>
      </c>
      <c r="C918" s="38"/>
      <c r="D918" s="40"/>
      <c r="E918" s="59"/>
      <c r="F918" s="59"/>
      <c r="G918" s="59"/>
    </row>
    <row collapsed="false" customFormat="true" customHeight="true" hidden="false" ht="25.5" outlineLevel="0" r="919" s="56">
      <c r="A919" s="32" t="s">
        <v>1851</v>
      </c>
      <c r="B919" s="33"/>
      <c r="C919" s="32" t="s">
        <v>1852</v>
      </c>
      <c r="D919" s="35" t="s">
        <v>127</v>
      </c>
      <c r="E919" s="58" t="n">
        <v>1.44</v>
      </c>
      <c r="F919" s="58" t="n">
        <v>11.97</v>
      </c>
      <c r="G919" s="58" t="n">
        <v>13.41</v>
      </c>
    </row>
    <row collapsed="false" customFormat="true" customHeight="true" hidden="false" ht="25.5" outlineLevel="0" r="920" s="56">
      <c r="A920" s="32" t="s">
        <v>1853</v>
      </c>
      <c r="B920" s="33"/>
      <c r="C920" s="32" t="s">
        <v>1854</v>
      </c>
      <c r="D920" s="35" t="s">
        <v>71</v>
      </c>
      <c r="E920" s="58" t="n">
        <v>0</v>
      </c>
      <c r="F920" s="58" t="n">
        <v>32.57</v>
      </c>
      <c r="G920" s="58" t="n">
        <v>32.57</v>
      </c>
    </row>
    <row collapsed="false" customFormat="true" customHeight="true" hidden="false" ht="12.75" outlineLevel="0" r="921" s="56">
      <c r="A921" s="32" t="s">
        <v>1855</v>
      </c>
      <c r="B921" s="33"/>
      <c r="C921" s="32" t="s">
        <v>1856</v>
      </c>
      <c r="D921" s="35" t="s">
        <v>71</v>
      </c>
      <c r="E921" s="58" t="n">
        <v>0</v>
      </c>
      <c r="F921" s="58" t="n">
        <v>32.57</v>
      </c>
      <c r="G921" s="58" t="n">
        <v>32.57</v>
      </c>
    </row>
    <row collapsed="false" customFormat="true" customHeight="true" hidden="false" ht="25.5" outlineLevel="0" r="922" s="56">
      <c r="A922" s="32" t="s">
        <v>1857</v>
      </c>
      <c r="B922" s="33"/>
      <c r="C922" s="32" t="s">
        <v>1858</v>
      </c>
      <c r="D922" s="35" t="s">
        <v>71</v>
      </c>
      <c r="E922" s="58" t="n">
        <v>0</v>
      </c>
      <c r="F922" s="58" t="n">
        <v>14.97</v>
      </c>
      <c r="G922" s="58" t="n">
        <v>14.97</v>
      </c>
    </row>
    <row collapsed="false" customFormat="true" customHeight="true" hidden="false" ht="12.75" outlineLevel="0" r="923" s="56">
      <c r="A923" s="32" t="s">
        <v>1859</v>
      </c>
      <c r="B923" s="33"/>
      <c r="C923" s="32" t="s">
        <v>1860</v>
      </c>
      <c r="D923" s="35" t="s">
        <v>71</v>
      </c>
      <c r="E923" s="58" t="n">
        <v>0</v>
      </c>
      <c r="F923" s="58" t="n">
        <v>21.72</v>
      </c>
      <c r="G923" s="58" t="n">
        <v>21.72</v>
      </c>
    </row>
    <row collapsed="false" customFormat="true" customHeight="true" hidden="false" ht="25.5" outlineLevel="0" r="924" s="56">
      <c r="A924" s="32" t="s">
        <v>1861</v>
      </c>
      <c r="B924" s="33"/>
      <c r="C924" s="32" t="s">
        <v>1862</v>
      </c>
      <c r="D924" s="35" t="s">
        <v>71</v>
      </c>
      <c r="E924" s="58" t="n">
        <v>1.78</v>
      </c>
      <c r="F924" s="58" t="n">
        <v>11.97</v>
      </c>
      <c r="G924" s="58" t="n">
        <v>13.75</v>
      </c>
    </row>
    <row collapsed="false" customFormat="false" customHeight="true" hidden="false" ht="25.5" outlineLevel="0" r="925">
      <c r="A925" s="32" t="s">
        <v>1863</v>
      </c>
      <c r="B925" s="33"/>
      <c r="C925" s="32" t="s">
        <v>1864</v>
      </c>
      <c r="D925" s="35" t="s">
        <v>71</v>
      </c>
      <c r="E925" s="58" t="n">
        <v>5.34</v>
      </c>
      <c r="F925" s="58" t="n">
        <v>11.97</v>
      </c>
      <c r="G925" s="58" t="n">
        <v>17.31</v>
      </c>
    </row>
    <row collapsed="false" customFormat="true" customHeight="true" hidden="false" ht="12.75" outlineLevel="0" r="926" s="56">
      <c r="A926" s="42" t="s">
        <v>1865</v>
      </c>
      <c r="B926" s="42" t="s">
        <v>1866</v>
      </c>
      <c r="C926" s="43"/>
      <c r="D926" s="44"/>
      <c r="E926" s="61"/>
      <c r="F926" s="61"/>
      <c r="G926" s="61"/>
    </row>
    <row collapsed="false" customFormat="true" customHeight="true" hidden="false" ht="12.75" outlineLevel="0" r="927" s="56">
      <c r="A927" s="23" t="s">
        <v>1867</v>
      </c>
      <c r="B927" s="23" t="s">
        <v>1868</v>
      </c>
      <c r="C927" s="24"/>
      <c r="D927" s="46"/>
      <c r="E927" s="62"/>
      <c r="F927" s="62"/>
      <c r="G927" s="62"/>
    </row>
    <row collapsed="false" customFormat="true" customHeight="true" hidden="false" ht="12.75" outlineLevel="0" r="928" s="56">
      <c r="A928" s="32" t="s">
        <v>1869</v>
      </c>
      <c r="B928" s="33"/>
      <c r="C928" s="32" t="s">
        <v>1870</v>
      </c>
      <c r="D928" s="35" t="s">
        <v>152</v>
      </c>
      <c r="E928" s="58" t="n">
        <v>566.9</v>
      </c>
      <c r="F928" s="58" t="n">
        <v>213.27</v>
      </c>
      <c r="G928" s="58" t="n">
        <v>780.17</v>
      </c>
    </row>
    <row collapsed="false" customFormat="true" customHeight="true" hidden="false" ht="12.75" outlineLevel="0" r="929" s="56">
      <c r="A929" s="32" t="s">
        <v>1871</v>
      </c>
      <c r="B929" s="33"/>
      <c r="C929" s="32" t="s">
        <v>1872</v>
      </c>
      <c r="D929" s="35" t="s">
        <v>152</v>
      </c>
      <c r="E929" s="58" t="n">
        <v>280.05</v>
      </c>
      <c r="F929" s="58" t="n">
        <v>213.27</v>
      </c>
      <c r="G929" s="58" t="n">
        <v>493.32</v>
      </c>
    </row>
    <row collapsed="false" customFormat="true" customHeight="true" hidden="false" ht="12.75" outlineLevel="0" r="930" s="56">
      <c r="A930" s="32" t="s">
        <v>1873</v>
      </c>
      <c r="B930" s="33"/>
      <c r="C930" s="32" t="s">
        <v>1874</v>
      </c>
      <c r="D930" s="35" t="s">
        <v>152</v>
      </c>
      <c r="E930" s="58" t="n">
        <v>243.39</v>
      </c>
      <c r="F930" s="58" t="n">
        <v>213.27</v>
      </c>
      <c r="G930" s="58" t="n">
        <v>456.66</v>
      </c>
    </row>
    <row collapsed="false" customFormat="true" customHeight="true" hidden="false" ht="12.75" outlineLevel="0" r="931" s="56">
      <c r="A931" s="32" t="s">
        <v>1875</v>
      </c>
      <c r="B931" s="33"/>
      <c r="C931" s="32" t="s">
        <v>1876</v>
      </c>
      <c r="D931" s="35" t="s">
        <v>71</v>
      </c>
      <c r="E931" s="58" t="n">
        <v>2.3</v>
      </c>
      <c r="F931" s="58" t="n">
        <v>16.6</v>
      </c>
      <c r="G931" s="58" t="n">
        <v>18.9</v>
      </c>
    </row>
    <row collapsed="false" customFormat="true" customHeight="true" hidden="false" ht="25.5" outlineLevel="0" r="932" s="56">
      <c r="A932" s="32" t="s">
        <v>1877</v>
      </c>
      <c r="B932" s="33"/>
      <c r="C932" s="32" t="s">
        <v>1878</v>
      </c>
      <c r="D932" s="35" t="s">
        <v>71</v>
      </c>
      <c r="E932" s="58" t="n">
        <v>5.4</v>
      </c>
      <c r="F932" s="58" t="n">
        <v>16.32</v>
      </c>
      <c r="G932" s="58" t="n">
        <v>21.72</v>
      </c>
    </row>
    <row collapsed="false" customFormat="false" customHeight="true" hidden="false" ht="25.5" outlineLevel="0" r="933">
      <c r="A933" s="32" t="s">
        <v>1879</v>
      </c>
      <c r="B933" s="33"/>
      <c r="C933" s="32" t="s">
        <v>1880</v>
      </c>
      <c r="D933" s="35" t="s">
        <v>152</v>
      </c>
      <c r="E933" s="58" t="n">
        <v>761.33</v>
      </c>
      <c r="F933" s="58" t="n">
        <v>213.27</v>
      </c>
      <c r="G933" s="58" t="n">
        <v>974.6</v>
      </c>
    </row>
    <row collapsed="false" customFormat="false" customHeight="true" hidden="false" ht="15" outlineLevel="0" r="934">
      <c r="A934" s="38" t="s">
        <v>1881</v>
      </c>
      <c r="B934" s="39" t="s">
        <v>1882</v>
      </c>
      <c r="C934" s="38"/>
      <c r="D934" s="40"/>
      <c r="E934" s="59"/>
      <c r="F934" s="59"/>
      <c r="G934" s="59"/>
    </row>
    <row collapsed="false" customFormat="true" customHeight="true" hidden="false" ht="12.75" outlineLevel="0" r="935" s="56">
      <c r="A935" s="32" t="s">
        <v>1883</v>
      </c>
      <c r="B935" s="33"/>
      <c r="C935" s="32" t="s">
        <v>1884</v>
      </c>
      <c r="D935" s="35" t="s">
        <v>71</v>
      </c>
      <c r="E935" s="58" t="n">
        <v>1.4</v>
      </c>
      <c r="F935" s="58" t="n">
        <v>3.16</v>
      </c>
      <c r="G935" s="58" t="n">
        <v>4.56</v>
      </c>
    </row>
    <row collapsed="false" customFormat="true" customHeight="true" hidden="false" ht="12.75" outlineLevel="0" r="936" s="56">
      <c r="A936" s="32" t="s">
        <v>1885</v>
      </c>
      <c r="B936" s="33"/>
      <c r="C936" s="32" t="s">
        <v>1886</v>
      </c>
      <c r="D936" s="35" t="s">
        <v>71</v>
      </c>
      <c r="E936" s="58" t="n">
        <v>0.87</v>
      </c>
      <c r="F936" s="58" t="n">
        <v>3.16</v>
      </c>
      <c r="G936" s="58" t="n">
        <v>4.03</v>
      </c>
    </row>
    <row collapsed="false" customFormat="true" customHeight="true" hidden="false" ht="12.75" outlineLevel="0" r="937" s="56">
      <c r="A937" s="32" t="s">
        <v>1887</v>
      </c>
      <c r="B937" s="33"/>
      <c r="C937" s="32" t="s">
        <v>1888</v>
      </c>
      <c r="D937" s="35" t="s">
        <v>71</v>
      </c>
      <c r="E937" s="58" t="n">
        <v>4.33</v>
      </c>
      <c r="F937" s="58" t="n">
        <v>3.16</v>
      </c>
      <c r="G937" s="58" t="n">
        <v>7.49</v>
      </c>
    </row>
    <row collapsed="false" customFormat="true" customHeight="true" hidden="false" ht="12.75" outlineLevel="0" r="938" s="56">
      <c r="A938" s="32" t="s">
        <v>1889</v>
      </c>
      <c r="B938" s="33"/>
      <c r="C938" s="32" t="s">
        <v>1890</v>
      </c>
      <c r="D938" s="35" t="s">
        <v>71</v>
      </c>
      <c r="E938" s="58" t="n">
        <v>1.43</v>
      </c>
      <c r="F938" s="58" t="n">
        <v>4.62</v>
      </c>
      <c r="G938" s="58" t="n">
        <v>6.05</v>
      </c>
    </row>
    <row collapsed="false" customFormat="true" customHeight="true" hidden="false" ht="12.75" outlineLevel="0" r="939" s="56">
      <c r="A939" s="32" t="s">
        <v>1891</v>
      </c>
      <c r="B939" s="33"/>
      <c r="C939" s="32" t="s">
        <v>1892</v>
      </c>
      <c r="D939" s="35" t="s">
        <v>71</v>
      </c>
      <c r="E939" s="58" t="n">
        <v>2.42</v>
      </c>
      <c r="F939" s="58" t="n">
        <v>4.9</v>
      </c>
      <c r="G939" s="58" t="n">
        <v>7.32</v>
      </c>
    </row>
    <row collapsed="false" customFormat="true" customHeight="true" hidden="false" ht="12.75" outlineLevel="0" r="940" s="56">
      <c r="A940" s="32" t="s">
        <v>1893</v>
      </c>
      <c r="B940" s="33"/>
      <c r="C940" s="32" t="s">
        <v>1894</v>
      </c>
      <c r="D940" s="35" t="s">
        <v>71</v>
      </c>
      <c r="E940" s="58" t="n">
        <v>5.65</v>
      </c>
      <c r="F940" s="58" t="n">
        <v>8.68</v>
      </c>
      <c r="G940" s="58" t="n">
        <v>14.33</v>
      </c>
    </row>
    <row collapsed="false" customFormat="false" customHeight="true" hidden="false" ht="25.5" outlineLevel="0" r="941">
      <c r="A941" s="32" t="s">
        <v>1895</v>
      </c>
      <c r="B941" s="33"/>
      <c r="C941" s="32" t="s">
        <v>1896</v>
      </c>
      <c r="D941" s="35" t="s">
        <v>71</v>
      </c>
      <c r="E941" s="58" t="n">
        <v>5.65</v>
      </c>
      <c r="F941" s="58" t="n">
        <v>11.97</v>
      </c>
      <c r="G941" s="58" t="n">
        <v>17.62</v>
      </c>
    </row>
    <row collapsed="false" customFormat="true" customHeight="true" hidden="false" ht="12.75" outlineLevel="0" r="942" s="56">
      <c r="A942" s="32" t="s">
        <v>1897</v>
      </c>
      <c r="B942" s="33"/>
      <c r="C942" s="32" t="s">
        <v>1898</v>
      </c>
      <c r="D942" s="35" t="s">
        <v>71</v>
      </c>
      <c r="E942" s="58" t="n">
        <v>1.2</v>
      </c>
      <c r="F942" s="58" t="n">
        <v>7.48</v>
      </c>
      <c r="G942" s="58" t="n">
        <v>8.68</v>
      </c>
    </row>
    <row collapsed="false" customFormat="true" customHeight="true" hidden="false" ht="25.5" outlineLevel="0" r="943" s="56">
      <c r="A943" s="32" t="s">
        <v>1899</v>
      </c>
      <c r="B943" s="33"/>
      <c r="C943" s="32" t="s">
        <v>1900</v>
      </c>
      <c r="D943" s="35" t="s">
        <v>71</v>
      </c>
      <c r="E943" s="58" t="n">
        <v>5.76</v>
      </c>
      <c r="F943" s="58" t="n">
        <v>19.44</v>
      </c>
      <c r="G943" s="58" t="n">
        <v>25.2</v>
      </c>
    </row>
    <row collapsed="false" customFormat="true" customHeight="true" hidden="false" ht="25.5" outlineLevel="0" r="944" s="56">
      <c r="A944" s="32" t="s">
        <v>1901</v>
      </c>
      <c r="B944" s="33"/>
      <c r="C944" s="32" t="s">
        <v>1902</v>
      </c>
      <c r="D944" s="35" t="s">
        <v>71</v>
      </c>
      <c r="E944" s="58" t="n">
        <v>0.81</v>
      </c>
      <c r="F944" s="58" t="n">
        <v>7.48</v>
      </c>
      <c r="G944" s="58" t="n">
        <v>8.29</v>
      </c>
    </row>
    <row collapsed="false" customFormat="true" customHeight="true" hidden="false" ht="12.75" outlineLevel="0" r="945" s="56">
      <c r="A945" s="38" t="s">
        <v>1903</v>
      </c>
      <c r="B945" s="39" t="s">
        <v>1904</v>
      </c>
      <c r="C945" s="38"/>
      <c r="D945" s="40"/>
      <c r="E945" s="59"/>
      <c r="F945" s="59"/>
      <c r="G945" s="59"/>
    </row>
    <row collapsed="false" customFormat="true" customHeight="true" hidden="false" ht="12.75" outlineLevel="0" r="946" s="56">
      <c r="A946" s="32" t="s">
        <v>1905</v>
      </c>
      <c r="B946" s="33"/>
      <c r="C946" s="32" t="s">
        <v>1906</v>
      </c>
      <c r="D946" s="35" t="s">
        <v>71</v>
      </c>
      <c r="E946" s="58" t="n">
        <v>5.6</v>
      </c>
      <c r="F946" s="58" t="n">
        <v>16.45</v>
      </c>
      <c r="G946" s="58" t="n">
        <v>22.05</v>
      </c>
    </row>
    <row collapsed="false" customFormat="true" customHeight="true" hidden="false" ht="25.5" outlineLevel="0" r="947" s="56">
      <c r="A947" s="32" t="s">
        <v>1907</v>
      </c>
      <c r="B947" s="33"/>
      <c r="C947" s="32" t="s">
        <v>1908</v>
      </c>
      <c r="D947" s="35" t="s">
        <v>71</v>
      </c>
      <c r="E947" s="58" t="n">
        <v>6</v>
      </c>
      <c r="F947" s="58" t="n">
        <v>19.44</v>
      </c>
      <c r="G947" s="58" t="n">
        <v>25.44</v>
      </c>
    </row>
    <row collapsed="false" customFormat="true" customHeight="true" hidden="false" ht="25.5" outlineLevel="0" r="948" s="56">
      <c r="A948" s="32" t="s">
        <v>1909</v>
      </c>
      <c r="B948" s="33"/>
      <c r="C948" s="32" t="s">
        <v>1910</v>
      </c>
      <c r="D948" s="35" t="s">
        <v>71</v>
      </c>
      <c r="E948" s="58" t="n">
        <v>17.12</v>
      </c>
      <c r="F948" s="58" t="n">
        <v>19.44</v>
      </c>
      <c r="G948" s="58" t="n">
        <v>36.56</v>
      </c>
    </row>
    <row collapsed="false" customFormat="true" customHeight="true" hidden="false" ht="12.75" outlineLevel="0" r="949" s="56">
      <c r="A949" s="32" t="s">
        <v>1911</v>
      </c>
      <c r="B949" s="33"/>
      <c r="C949" s="32" t="s">
        <v>1912</v>
      </c>
      <c r="D949" s="35" t="s">
        <v>71</v>
      </c>
      <c r="E949" s="58" t="n">
        <v>5.6</v>
      </c>
      <c r="F949" s="58" t="n">
        <v>11.97</v>
      </c>
      <c r="G949" s="58" t="n">
        <v>17.57</v>
      </c>
    </row>
    <row collapsed="false" customFormat="true" customHeight="true" hidden="false" ht="12.75" outlineLevel="0" r="950" s="56">
      <c r="A950" s="32" t="s">
        <v>1913</v>
      </c>
      <c r="B950" s="33"/>
      <c r="C950" s="32" t="s">
        <v>1914</v>
      </c>
      <c r="D950" s="35" t="s">
        <v>71</v>
      </c>
      <c r="E950" s="58" t="n">
        <v>5.6</v>
      </c>
      <c r="F950" s="58" t="n">
        <v>20.95</v>
      </c>
      <c r="G950" s="58" t="n">
        <v>26.55</v>
      </c>
    </row>
    <row collapsed="false" customFormat="true" customHeight="true" hidden="false" ht="12.75" outlineLevel="0" r="951" s="56">
      <c r="A951" s="32" t="s">
        <v>1915</v>
      </c>
      <c r="B951" s="33"/>
      <c r="C951" s="32" t="s">
        <v>1916</v>
      </c>
      <c r="D951" s="35" t="s">
        <v>127</v>
      </c>
      <c r="E951" s="58" t="n">
        <v>4.03</v>
      </c>
      <c r="F951" s="58" t="n">
        <v>33.87</v>
      </c>
      <c r="G951" s="58" t="n">
        <v>37.9</v>
      </c>
    </row>
    <row collapsed="false" customFormat="true" customHeight="true" hidden="false" ht="25.5" outlineLevel="0" r="952" s="56">
      <c r="A952" s="32" t="s">
        <v>1917</v>
      </c>
      <c r="B952" s="33"/>
      <c r="C952" s="32" t="s">
        <v>1918</v>
      </c>
      <c r="D952" s="35" t="s">
        <v>127</v>
      </c>
      <c r="E952" s="58" t="n">
        <v>0.8</v>
      </c>
      <c r="F952" s="58" t="n">
        <v>15.78</v>
      </c>
      <c r="G952" s="58" t="n">
        <v>16.58</v>
      </c>
    </row>
    <row collapsed="false" customFormat="false" customHeight="true" hidden="false" ht="25.5" outlineLevel="0" r="953">
      <c r="A953" s="32" t="s">
        <v>1919</v>
      </c>
      <c r="B953" s="33"/>
      <c r="C953" s="32" t="s">
        <v>1920</v>
      </c>
      <c r="D953" s="35" t="s">
        <v>127</v>
      </c>
      <c r="E953" s="58" t="n">
        <v>0.9</v>
      </c>
      <c r="F953" s="58" t="n">
        <v>15.78</v>
      </c>
      <c r="G953" s="58" t="n">
        <v>16.68</v>
      </c>
    </row>
    <row collapsed="false" customFormat="true" customHeight="true" hidden="false" ht="25.5" outlineLevel="0" r="954" s="56">
      <c r="A954" s="32" t="s">
        <v>1921</v>
      </c>
      <c r="B954" s="33"/>
      <c r="C954" s="32" t="s">
        <v>1922</v>
      </c>
      <c r="D954" s="35" t="s">
        <v>127</v>
      </c>
      <c r="E954" s="58" t="n">
        <v>1.05</v>
      </c>
      <c r="F954" s="58" t="n">
        <v>15.78</v>
      </c>
      <c r="G954" s="58" t="n">
        <v>16.83</v>
      </c>
    </row>
    <row collapsed="false" customFormat="true" customHeight="true" hidden="false" ht="25.5" outlineLevel="0" r="955" s="56">
      <c r="A955" s="32" t="s">
        <v>1923</v>
      </c>
      <c r="B955" s="33"/>
      <c r="C955" s="32" t="s">
        <v>1924</v>
      </c>
      <c r="D955" s="35" t="s">
        <v>127</v>
      </c>
      <c r="E955" s="58" t="n">
        <v>1.32</v>
      </c>
      <c r="F955" s="58" t="n">
        <v>15.78</v>
      </c>
      <c r="G955" s="58" t="n">
        <v>17.1</v>
      </c>
    </row>
    <row collapsed="false" customFormat="true" customHeight="true" hidden="false" ht="12.75" outlineLevel="0" r="956" s="56">
      <c r="A956" s="38" t="s">
        <v>1925</v>
      </c>
      <c r="B956" s="39" t="s">
        <v>1926</v>
      </c>
      <c r="C956" s="38"/>
      <c r="D956" s="40"/>
      <c r="E956" s="59"/>
      <c r="F956" s="59"/>
      <c r="G956" s="59"/>
    </row>
    <row collapsed="false" customFormat="true" customHeight="true" hidden="false" ht="25.5" outlineLevel="0" r="957" s="56">
      <c r="A957" s="32" t="s">
        <v>1927</v>
      </c>
      <c r="B957" s="33"/>
      <c r="C957" s="32" t="s">
        <v>1928</v>
      </c>
      <c r="D957" s="35" t="s">
        <v>71</v>
      </c>
      <c r="E957" s="58" t="n">
        <v>3.15</v>
      </c>
      <c r="F957" s="58" t="n">
        <v>9.95</v>
      </c>
      <c r="G957" s="58" t="n">
        <v>13.1</v>
      </c>
    </row>
    <row collapsed="false" customFormat="true" customHeight="true" hidden="false" ht="25.5" outlineLevel="0" r="958" s="56">
      <c r="A958" s="32" t="s">
        <v>1929</v>
      </c>
      <c r="B958" s="33"/>
      <c r="C958" s="32" t="s">
        <v>1930</v>
      </c>
      <c r="D958" s="35" t="s">
        <v>71</v>
      </c>
      <c r="E958" s="58" t="n">
        <v>4.41</v>
      </c>
      <c r="F958" s="58" t="n">
        <v>9.95</v>
      </c>
      <c r="G958" s="58" t="n">
        <v>14.36</v>
      </c>
    </row>
    <row collapsed="false" customFormat="true" customHeight="true" hidden="false" ht="12.75" outlineLevel="0" r="959" s="56">
      <c r="A959" s="38" t="s">
        <v>1931</v>
      </c>
      <c r="B959" s="39" t="s">
        <v>1932</v>
      </c>
      <c r="C959" s="38"/>
      <c r="D959" s="40"/>
      <c r="E959" s="59"/>
      <c r="F959" s="59"/>
      <c r="G959" s="59"/>
    </row>
    <row collapsed="false" customFormat="true" customHeight="true" hidden="false" ht="25.5" outlineLevel="0" r="960" s="56">
      <c r="A960" s="32" t="s">
        <v>1933</v>
      </c>
      <c r="B960" s="33"/>
      <c r="C960" s="32" t="s">
        <v>1934</v>
      </c>
      <c r="D960" s="35" t="s">
        <v>152</v>
      </c>
      <c r="E960" s="58" t="n">
        <v>271.73</v>
      </c>
      <c r="F960" s="58" t="n">
        <v>287.17</v>
      </c>
      <c r="G960" s="58" t="n">
        <v>558.9</v>
      </c>
    </row>
    <row collapsed="false" customFormat="true" customHeight="true" hidden="false" ht="25.5" outlineLevel="0" r="961" s="56">
      <c r="A961" s="32" t="s">
        <v>1935</v>
      </c>
      <c r="B961" s="33"/>
      <c r="C961" s="32" t="s">
        <v>1936</v>
      </c>
      <c r="D961" s="35" t="s">
        <v>152</v>
      </c>
      <c r="E961" s="58" t="n">
        <v>311.05</v>
      </c>
      <c r="F961" s="58" t="n">
        <v>287.17</v>
      </c>
      <c r="G961" s="58" t="n">
        <v>598.22</v>
      </c>
    </row>
    <row collapsed="false" customFormat="true" customHeight="true" hidden="false" ht="25.5" outlineLevel="0" r="962" s="56">
      <c r="A962" s="32" t="s">
        <v>1937</v>
      </c>
      <c r="B962" s="33"/>
      <c r="C962" s="32" t="s">
        <v>1938</v>
      </c>
      <c r="D962" s="35" t="s">
        <v>152</v>
      </c>
      <c r="E962" s="58" t="n">
        <v>335.01</v>
      </c>
      <c r="F962" s="58" t="n">
        <v>287.17</v>
      </c>
      <c r="G962" s="58" t="n">
        <v>622.18</v>
      </c>
    </row>
    <row collapsed="false" customFormat="true" customHeight="true" hidden="false" ht="12.75" outlineLevel="0" r="963" s="56">
      <c r="A963" s="32" t="s">
        <v>1939</v>
      </c>
      <c r="B963" s="33"/>
      <c r="C963" s="32" t="s">
        <v>1940</v>
      </c>
      <c r="D963" s="35" t="s">
        <v>127</v>
      </c>
      <c r="E963" s="58" t="n">
        <v>15.69</v>
      </c>
      <c r="F963" s="58" t="n">
        <v>33.37</v>
      </c>
      <c r="G963" s="58" t="n">
        <v>49.06</v>
      </c>
    </row>
    <row collapsed="false" customFormat="false" customHeight="true" hidden="false" ht="15" outlineLevel="0" r="964">
      <c r="A964" s="32" t="s">
        <v>1941</v>
      </c>
      <c r="B964" s="33"/>
      <c r="C964" s="32" t="s">
        <v>1942</v>
      </c>
      <c r="D964" s="35" t="s">
        <v>127</v>
      </c>
      <c r="E964" s="58" t="n">
        <v>7.36</v>
      </c>
      <c r="F964" s="58" t="n">
        <v>45.42</v>
      </c>
      <c r="G964" s="58" t="n">
        <v>52.78</v>
      </c>
    </row>
    <row collapsed="false" customFormat="true" customHeight="true" hidden="false" ht="12.75" outlineLevel="0" r="965" s="56">
      <c r="A965" s="38" t="s">
        <v>1943</v>
      </c>
      <c r="B965" s="39" t="s">
        <v>1944</v>
      </c>
      <c r="C965" s="38"/>
      <c r="D965" s="40"/>
      <c r="E965" s="59"/>
      <c r="F965" s="59"/>
      <c r="G965" s="59"/>
    </row>
    <row collapsed="false" customFormat="true" customHeight="true" hidden="false" ht="12.75" outlineLevel="0" r="966" s="56">
      <c r="A966" s="32" t="s">
        <v>1945</v>
      </c>
      <c r="B966" s="33"/>
      <c r="C966" s="32" t="s">
        <v>1946</v>
      </c>
      <c r="D966" s="35" t="s">
        <v>71</v>
      </c>
      <c r="E966" s="58" t="n">
        <v>56.55</v>
      </c>
      <c r="F966" s="58" t="n">
        <v>5.4</v>
      </c>
      <c r="G966" s="58" t="n">
        <v>61.95</v>
      </c>
    </row>
    <row collapsed="false" customFormat="false" customHeight="true" hidden="false" ht="15" outlineLevel="0" r="967">
      <c r="A967" s="32" t="s">
        <v>1947</v>
      </c>
      <c r="B967" s="33"/>
      <c r="C967" s="32" t="s">
        <v>1948</v>
      </c>
      <c r="D967" s="35" t="s">
        <v>127</v>
      </c>
      <c r="E967" s="58" t="n">
        <v>32.58</v>
      </c>
      <c r="F967" s="58" t="n">
        <v>1.35</v>
      </c>
      <c r="G967" s="58" t="n">
        <v>33.93</v>
      </c>
    </row>
    <row collapsed="false" customFormat="true" customHeight="true" hidden="false" ht="12.75" outlineLevel="0" r="968" s="56">
      <c r="A968" s="32" t="s">
        <v>1949</v>
      </c>
      <c r="B968" s="33"/>
      <c r="C968" s="32" t="s">
        <v>1950</v>
      </c>
      <c r="D968" s="35" t="s">
        <v>127</v>
      </c>
      <c r="E968" s="58" t="n">
        <v>50.58</v>
      </c>
      <c r="F968" s="58" t="n">
        <v>1.62</v>
      </c>
      <c r="G968" s="58" t="n">
        <v>52.2</v>
      </c>
    </row>
    <row collapsed="false" customFormat="true" customHeight="true" hidden="false" ht="25.5" outlineLevel="0" r="969" s="56">
      <c r="A969" s="32" t="s">
        <v>1951</v>
      </c>
      <c r="B969" s="33"/>
      <c r="C969" s="32" t="s">
        <v>1952</v>
      </c>
      <c r="D969" s="35" t="s">
        <v>127</v>
      </c>
      <c r="E969" s="58" t="n">
        <v>26.54</v>
      </c>
      <c r="F969" s="58" t="n">
        <v>2.7</v>
      </c>
      <c r="G969" s="58" t="n">
        <v>29.24</v>
      </c>
    </row>
    <row collapsed="false" customFormat="true" customHeight="true" hidden="false" ht="25.5" outlineLevel="0" r="970" s="56">
      <c r="A970" s="32" t="s">
        <v>1953</v>
      </c>
      <c r="B970" s="33"/>
      <c r="C970" s="32" t="s">
        <v>1954</v>
      </c>
      <c r="D970" s="35" t="s">
        <v>127</v>
      </c>
      <c r="E970" s="58" t="n">
        <v>66.09</v>
      </c>
      <c r="F970" s="58" t="n">
        <v>0.33</v>
      </c>
      <c r="G970" s="58" t="n">
        <v>66.42</v>
      </c>
    </row>
    <row collapsed="false" customFormat="true" customHeight="true" hidden="false" ht="25.5" outlineLevel="0" r="971" s="56">
      <c r="A971" s="32" t="s">
        <v>1955</v>
      </c>
      <c r="B971" s="33"/>
      <c r="C971" s="32" t="s">
        <v>1956</v>
      </c>
      <c r="D971" s="35" t="s">
        <v>71</v>
      </c>
      <c r="E971" s="58" t="n">
        <v>138.88</v>
      </c>
      <c r="F971" s="58" t="n">
        <v>3.24</v>
      </c>
      <c r="G971" s="58" t="n">
        <v>142.12</v>
      </c>
    </row>
    <row collapsed="false" customFormat="true" customHeight="true" hidden="false" ht="12.75" outlineLevel="0" r="972" s="56">
      <c r="A972" s="38" t="s">
        <v>1957</v>
      </c>
      <c r="B972" s="39" t="s">
        <v>1958</v>
      </c>
      <c r="C972" s="38"/>
      <c r="D972" s="40"/>
      <c r="E972" s="59"/>
      <c r="F972" s="59"/>
      <c r="G972" s="59"/>
    </row>
    <row collapsed="false" customFormat="false" customHeight="true" hidden="false" ht="25.5" outlineLevel="0" r="973">
      <c r="A973" s="32" t="s">
        <v>1959</v>
      </c>
      <c r="B973" s="33"/>
      <c r="C973" s="32" t="s">
        <v>1960</v>
      </c>
      <c r="D973" s="35" t="s">
        <v>71</v>
      </c>
      <c r="E973" s="58" t="n">
        <v>68.44</v>
      </c>
      <c r="F973" s="58" t="n">
        <v>5.4</v>
      </c>
      <c r="G973" s="58" t="n">
        <v>73.84</v>
      </c>
    </row>
    <row collapsed="false" customFormat="true" customHeight="true" hidden="false" ht="12.75" outlineLevel="0" r="974" s="56">
      <c r="A974" s="32" t="s">
        <v>1961</v>
      </c>
      <c r="B974" s="33"/>
      <c r="C974" s="32" t="s">
        <v>1962</v>
      </c>
      <c r="D974" s="35" t="s">
        <v>127</v>
      </c>
      <c r="E974" s="58" t="n">
        <v>28.9</v>
      </c>
      <c r="F974" s="58" t="n">
        <v>1.35</v>
      </c>
      <c r="G974" s="58" t="n">
        <v>30.25</v>
      </c>
    </row>
    <row collapsed="false" customFormat="true" customHeight="true" hidden="false" ht="12.75" outlineLevel="0" r="975" s="56">
      <c r="A975" s="32" t="s">
        <v>1963</v>
      </c>
      <c r="B975" s="33"/>
      <c r="C975" s="32" t="s">
        <v>1964</v>
      </c>
      <c r="D975" s="35" t="s">
        <v>127</v>
      </c>
      <c r="E975" s="58" t="n">
        <v>57.93</v>
      </c>
      <c r="F975" s="58" t="n">
        <v>1.62</v>
      </c>
      <c r="G975" s="58" t="n">
        <v>59.55</v>
      </c>
    </row>
    <row collapsed="false" customFormat="true" customHeight="true" hidden="false" ht="12.75" outlineLevel="0" r="976" s="56">
      <c r="A976" s="32" t="s">
        <v>1965</v>
      </c>
      <c r="B976" s="33"/>
      <c r="C976" s="32" t="s">
        <v>1966</v>
      </c>
      <c r="D976" s="35" t="s">
        <v>127</v>
      </c>
      <c r="E976" s="58" t="n">
        <v>60.17</v>
      </c>
      <c r="F976" s="58" t="n">
        <v>1.62</v>
      </c>
      <c r="G976" s="58" t="n">
        <v>61.79</v>
      </c>
    </row>
    <row collapsed="false" customFormat="true" customHeight="true" hidden="false" ht="25.5" outlineLevel="0" r="977" s="56">
      <c r="A977" s="32" t="s">
        <v>1967</v>
      </c>
      <c r="B977" s="33"/>
      <c r="C977" s="32" t="s">
        <v>1968</v>
      </c>
      <c r="D977" s="35" t="s">
        <v>127</v>
      </c>
      <c r="E977" s="58" t="n">
        <v>31.02</v>
      </c>
      <c r="F977" s="58" t="n">
        <v>2.7</v>
      </c>
      <c r="G977" s="58" t="n">
        <v>33.72</v>
      </c>
    </row>
    <row collapsed="false" customFormat="true" customHeight="true" hidden="false" ht="51" outlineLevel="0" r="978" s="56">
      <c r="A978" s="32" t="s">
        <v>1969</v>
      </c>
      <c r="B978" s="33"/>
      <c r="C978" s="32" t="s">
        <v>1970</v>
      </c>
      <c r="D978" s="35" t="s">
        <v>71</v>
      </c>
      <c r="E978" s="58" t="n">
        <v>93.35</v>
      </c>
      <c r="F978" s="58" t="n">
        <v>0</v>
      </c>
      <c r="G978" s="58" t="n">
        <v>93.35</v>
      </c>
    </row>
    <row collapsed="false" customFormat="true" customHeight="true" hidden="false" ht="12.75" outlineLevel="0" r="979" s="56">
      <c r="A979" s="38" t="s">
        <v>1971</v>
      </c>
      <c r="B979" s="39" t="s">
        <v>1972</v>
      </c>
      <c r="C979" s="38"/>
      <c r="D979" s="40"/>
      <c r="E979" s="59"/>
      <c r="F979" s="59"/>
      <c r="G979" s="59"/>
    </row>
    <row collapsed="false" customFormat="false" customHeight="true" hidden="false" ht="15" outlineLevel="0" r="980">
      <c r="A980" s="32" t="s">
        <v>1973</v>
      </c>
      <c r="B980" s="33"/>
      <c r="C980" s="32" t="s">
        <v>1974</v>
      </c>
      <c r="D980" s="35" t="s">
        <v>71</v>
      </c>
      <c r="E980" s="58" t="n">
        <v>40.6</v>
      </c>
      <c r="F980" s="58" t="n">
        <v>37.93</v>
      </c>
      <c r="G980" s="58" t="n">
        <v>78.53</v>
      </c>
    </row>
    <row collapsed="false" customFormat="true" customHeight="true" hidden="false" ht="25.5" outlineLevel="0" r="981" s="56">
      <c r="A981" s="32" t="s">
        <v>1975</v>
      </c>
      <c r="B981" s="33"/>
      <c r="C981" s="32" t="s">
        <v>1976</v>
      </c>
      <c r="D981" s="35" t="s">
        <v>127</v>
      </c>
      <c r="E981" s="58" t="n">
        <v>48.85</v>
      </c>
      <c r="F981" s="58" t="n">
        <v>13.5</v>
      </c>
      <c r="G981" s="58" t="n">
        <v>62.35</v>
      </c>
    </row>
    <row collapsed="false" customFormat="true" customHeight="true" hidden="false" ht="25.5" outlineLevel="0" r="982" s="56">
      <c r="A982" s="32" t="s">
        <v>1977</v>
      </c>
      <c r="B982" s="33"/>
      <c r="C982" s="32" t="s">
        <v>1978</v>
      </c>
      <c r="D982" s="35" t="s">
        <v>127</v>
      </c>
      <c r="E982" s="58" t="n">
        <v>7.91</v>
      </c>
      <c r="F982" s="58" t="n">
        <v>0</v>
      </c>
      <c r="G982" s="58" t="n">
        <v>7.91</v>
      </c>
    </row>
    <row collapsed="false" customFormat="true" customHeight="true" hidden="false" ht="25.5" outlineLevel="0" r="983" s="56">
      <c r="A983" s="32" t="s">
        <v>1979</v>
      </c>
      <c r="B983" s="33"/>
      <c r="C983" s="32" t="s">
        <v>1980</v>
      </c>
      <c r="D983" s="35" t="s">
        <v>71</v>
      </c>
      <c r="E983" s="58" t="n">
        <v>96.13</v>
      </c>
      <c r="F983" s="58" t="n">
        <v>13.5</v>
      </c>
      <c r="G983" s="58" t="n">
        <v>109.63</v>
      </c>
    </row>
    <row collapsed="false" customFormat="true" customHeight="true" hidden="false" ht="25.5" outlineLevel="0" r="984" s="56">
      <c r="A984" s="32" t="s">
        <v>1981</v>
      </c>
      <c r="B984" s="33"/>
      <c r="C984" s="32" t="s">
        <v>1982</v>
      </c>
      <c r="D984" s="35" t="s">
        <v>71</v>
      </c>
      <c r="E984" s="58" t="n">
        <v>7.84</v>
      </c>
      <c r="F984" s="58" t="n">
        <v>13.21</v>
      </c>
      <c r="G984" s="58" t="n">
        <v>21.05</v>
      </c>
    </row>
    <row collapsed="false" customFormat="true" customHeight="true" hidden="false" ht="12.75" outlineLevel="0" r="985" s="56">
      <c r="A985" s="38" t="s">
        <v>1983</v>
      </c>
      <c r="B985" s="39" t="s">
        <v>1984</v>
      </c>
      <c r="C985" s="38"/>
      <c r="D985" s="40"/>
      <c r="E985" s="59"/>
      <c r="F985" s="59"/>
      <c r="G985" s="59"/>
    </row>
    <row collapsed="false" customFormat="true" customHeight="true" hidden="false" ht="25.5" outlineLevel="0" r="986" s="56">
      <c r="A986" s="32" t="s">
        <v>1985</v>
      </c>
      <c r="B986" s="33"/>
      <c r="C986" s="32" t="s">
        <v>1986</v>
      </c>
      <c r="D986" s="35" t="s">
        <v>71</v>
      </c>
      <c r="E986" s="58" t="n">
        <v>29.76</v>
      </c>
      <c r="F986" s="58" t="n">
        <v>0</v>
      </c>
      <c r="G986" s="58" t="n">
        <v>29.76</v>
      </c>
    </row>
    <row collapsed="false" customFormat="false" customHeight="true" hidden="false" ht="25.5" outlineLevel="0" r="987">
      <c r="A987" s="32" t="s">
        <v>1987</v>
      </c>
      <c r="B987" s="33"/>
      <c r="C987" s="32" t="s">
        <v>1988</v>
      </c>
      <c r="D987" s="35" t="s">
        <v>71</v>
      </c>
      <c r="E987" s="58" t="n">
        <v>26.23</v>
      </c>
      <c r="F987" s="58" t="n">
        <v>0</v>
      </c>
      <c r="G987" s="58" t="n">
        <v>26.23</v>
      </c>
    </row>
    <row collapsed="false" customFormat="true" customHeight="true" hidden="false" ht="25.5" outlineLevel="0" r="988" s="56">
      <c r="A988" s="32" t="s">
        <v>1989</v>
      </c>
      <c r="B988" s="33"/>
      <c r="C988" s="32" t="s">
        <v>1990</v>
      </c>
      <c r="D988" s="35" t="s">
        <v>127</v>
      </c>
      <c r="E988" s="58" t="n">
        <v>26.7</v>
      </c>
      <c r="F988" s="58" t="n">
        <v>0</v>
      </c>
      <c r="G988" s="58" t="n">
        <v>26.7</v>
      </c>
    </row>
    <row collapsed="false" customFormat="true" customHeight="true" hidden="false" ht="25.5" outlineLevel="0" r="989" s="56">
      <c r="A989" s="32" t="s">
        <v>1991</v>
      </c>
      <c r="B989" s="33"/>
      <c r="C989" s="32" t="s">
        <v>1992</v>
      </c>
      <c r="D989" s="35" t="s">
        <v>127</v>
      </c>
      <c r="E989" s="58" t="n">
        <v>20.5</v>
      </c>
      <c r="F989" s="58" t="n">
        <v>0</v>
      </c>
      <c r="G989" s="58" t="n">
        <v>20.5</v>
      </c>
    </row>
    <row collapsed="false" customFormat="true" customHeight="true" hidden="false" ht="25.5" outlineLevel="0" r="990" s="56">
      <c r="A990" s="32" t="s">
        <v>1993</v>
      </c>
      <c r="B990" s="33"/>
      <c r="C990" s="32" t="s">
        <v>1994</v>
      </c>
      <c r="D990" s="35" t="s">
        <v>127</v>
      </c>
      <c r="E990" s="58" t="n">
        <v>0</v>
      </c>
      <c r="F990" s="58" t="n">
        <v>29.92</v>
      </c>
      <c r="G990" s="58" t="n">
        <v>29.92</v>
      </c>
    </row>
    <row collapsed="false" customFormat="true" customHeight="true" hidden="false" ht="12.75" outlineLevel="0" r="991" s="56">
      <c r="A991" s="32" t="s">
        <v>1995</v>
      </c>
      <c r="B991" s="33"/>
      <c r="C991" s="32" t="s">
        <v>1996</v>
      </c>
      <c r="D991" s="35" t="s">
        <v>71</v>
      </c>
      <c r="E991" s="58" t="n">
        <v>5.84</v>
      </c>
      <c r="F991" s="58" t="n">
        <v>13.87</v>
      </c>
      <c r="G991" s="58" t="n">
        <v>19.71</v>
      </c>
    </row>
    <row collapsed="false" customFormat="true" customHeight="true" hidden="false" ht="12.75" outlineLevel="0" r="992" s="56">
      <c r="A992" s="32" t="s">
        <v>1997</v>
      </c>
      <c r="B992" s="33"/>
      <c r="C992" s="32" t="s">
        <v>1998</v>
      </c>
      <c r="D992" s="35" t="s">
        <v>71</v>
      </c>
      <c r="E992" s="58" t="n">
        <v>11.84</v>
      </c>
      <c r="F992" s="58" t="n">
        <v>13.87</v>
      </c>
      <c r="G992" s="58" t="n">
        <v>25.71</v>
      </c>
    </row>
    <row collapsed="false" customFormat="false" customHeight="true" hidden="false" ht="15" outlineLevel="0" r="993">
      <c r="A993" s="32" t="s">
        <v>1999</v>
      </c>
      <c r="B993" s="33"/>
      <c r="C993" s="32" t="s">
        <v>2000</v>
      </c>
      <c r="D993" s="35" t="s">
        <v>127</v>
      </c>
      <c r="E993" s="58" t="n">
        <v>3.11</v>
      </c>
      <c r="F993" s="58" t="n">
        <v>7.23</v>
      </c>
      <c r="G993" s="58" t="n">
        <v>10.34</v>
      </c>
    </row>
    <row collapsed="false" customFormat="true" customHeight="true" hidden="false" ht="12.75" outlineLevel="0" r="994" s="56">
      <c r="A994" s="32" t="s">
        <v>2001</v>
      </c>
      <c r="B994" s="33"/>
      <c r="C994" s="32" t="s">
        <v>2002</v>
      </c>
      <c r="D994" s="35" t="s">
        <v>127</v>
      </c>
      <c r="E994" s="58" t="n">
        <v>6.31</v>
      </c>
      <c r="F994" s="58" t="n">
        <v>7.23</v>
      </c>
      <c r="G994" s="58" t="n">
        <v>13.54</v>
      </c>
    </row>
    <row collapsed="false" customFormat="true" customHeight="true" hidden="false" ht="12.75" outlineLevel="0" r="995" s="56">
      <c r="A995" s="42" t="s">
        <v>2003</v>
      </c>
      <c r="B995" s="42" t="s">
        <v>2004</v>
      </c>
      <c r="C995" s="43"/>
      <c r="D995" s="44"/>
      <c r="E995" s="61"/>
      <c r="F995" s="61"/>
      <c r="G995" s="61"/>
    </row>
    <row collapsed="false" customFormat="true" customHeight="true" hidden="false" ht="12.75" outlineLevel="0" r="996" s="56">
      <c r="A996" s="23" t="s">
        <v>2005</v>
      </c>
      <c r="B996" s="23" t="s">
        <v>2006</v>
      </c>
      <c r="C996" s="24"/>
      <c r="D996" s="46"/>
      <c r="E996" s="62"/>
      <c r="F996" s="62"/>
      <c r="G996" s="62"/>
    </row>
    <row collapsed="false" customFormat="true" customHeight="true" hidden="false" ht="25.5" outlineLevel="0" r="997" s="56">
      <c r="A997" s="32" t="s">
        <v>2007</v>
      </c>
      <c r="B997" s="33"/>
      <c r="C997" s="32" t="s">
        <v>2008</v>
      </c>
      <c r="D997" s="35" t="s">
        <v>71</v>
      </c>
      <c r="E997" s="58" t="n">
        <v>73.11</v>
      </c>
      <c r="F997" s="58" t="n">
        <v>8.61</v>
      </c>
      <c r="G997" s="58" t="n">
        <v>81.72</v>
      </c>
    </row>
    <row collapsed="false" customFormat="true" customHeight="true" hidden="false" ht="12.75" outlineLevel="0" r="998" s="56">
      <c r="A998" s="38" t="s">
        <v>2009</v>
      </c>
      <c r="B998" s="39" t="s">
        <v>2010</v>
      </c>
      <c r="C998" s="38"/>
      <c r="D998" s="40"/>
      <c r="E998" s="59"/>
      <c r="F998" s="59"/>
      <c r="G998" s="59"/>
    </row>
    <row collapsed="false" customFormat="true" customHeight="true" hidden="false" ht="51" outlineLevel="0" r="999" s="56">
      <c r="A999" s="32" t="s">
        <v>2011</v>
      </c>
      <c r="B999" s="33"/>
      <c r="C999" s="32" t="s">
        <v>2012</v>
      </c>
      <c r="D999" s="35" t="s">
        <v>71</v>
      </c>
      <c r="E999" s="58" t="n">
        <v>26.89</v>
      </c>
      <c r="F999" s="58" t="n">
        <v>10.19</v>
      </c>
      <c r="G999" s="58" t="n">
        <v>37.08</v>
      </c>
    </row>
    <row collapsed="false" customFormat="true" customHeight="true" hidden="false" ht="51" outlineLevel="0" r="1000" s="56">
      <c r="A1000" s="32" t="s">
        <v>2013</v>
      </c>
      <c r="B1000" s="33"/>
      <c r="C1000" s="32" t="s">
        <v>2014</v>
      </c>
      <c r="D1000" s="35" t="s">
        <v>127</v>
      </c>
      <c r="E1000" s="58" t="n">
        <v>4.48</v>
      </c>
      <c r="F1000" s="58" t="n">
        <v>0.81</v>
      </c>
      <c r="G1000" s="58" t="n">
        <v>5.29</v>
      </c>
    </row>
    <row collapsed="false" customFormat="true" customHeight="true" hidden="false" ht="63.75" outlineLevel="0" r="1001" s="56">
      <c r="A1001" s="32" t="s">
        <v>2015</v>
      </c>
      <c r="B1001" s="33"/>
      <c r="C1001" s="32" t="s">
        <v>2016</v>
      </c>
      <c r="D1001" s="35" t="s">
        <v>71</v>
      </c>
      <c r="E1001" s="58" t="n">
        <v>31.46</v>
      </c>
      <c r="F1001" s="58" t="n">
        <v>10.19</v>
      </c>
      <c r="G1001" s="58" t="n">
        <v>41.65</v>
      </c>
    </row>
    <row collapsed="false" customFormat="true" customHeight="true" hidden="false" ht="63.75" outlineLevel="0" r="1002" s="56">
      <c r="A1002" s="32" t="s">
        <v>2017</v>
      </c>
      <c r="B1002" s="33"/>
      <c r="C1002" s="32" t="s">
        <v>2018</v>
      </c>
      <c r="D1002" s="35" t="s">
        <v>127</v>
      </c>
      <c r="E1002" s="58" t="n">
        <v>5.26</v>
      </c>
      <c r="F1002" s="58" t="n">
        <v>5.45</v>
      </c>
      <c r="G1002" s="58" t="n">
        <v>10.71</v>
      </c>
    </row>
    <row collapsed="false" customFormat="true" customHeight="true" hidden="false" ht="51" outlineLevel="0" r="1003" s="56">
      <c r="A1003" s="32" t="s">
        <v>2019</v>
      </c>
      <c r="B1003" s="33"/>
      <c r="C1003" s="32" t="s">
        <v>2020</v>
      </c>
      <c r="D1003" s="35" t="s">
        <v>71</v>
      </c>
      <c r="E1003" s="58" t="n">
        <v>27.04</v>
      </c>
      <c r="F1003" s="58" t="n">
        <v>10.19</v>
      </c>
      <c r="G1003" s="58" t="n">
        <v>37.23</v>
      </c>
    </row>
    <row collapsed="false" customFormat="true" customHeight="true" hidden="false" ht="51" outlineLevel="0" r="1004" s="56">
      <c r="A1004" s="32" t="s">
        <v>2021</v>
      </c>
      <c r="B1004" s="33"/>
      <c r="C1004" s="32" t="s">
        <v>2022</v>
      </c>
      <c r="D1004" s="35" t="s">
        <v>127</v>
      </c>
      <c r="E1004" s="58" t="n">
        <v>4.5</v>
      </c>
      <c r="F1004" s="58" t="n">
        <v>0.81</v>
      </c>
      <c r="G1004" s="58" t="n">
        <v>5.31</v>
      </c>
    </row>
    <row collapsed="false" customFormat="false" customHeight="true" hidden="false" ht="63.75" outlineLevel="0" r="1005">
      <c r="A1005" s="32" t="s">
        <v>2023</v>
      </c>
      <c r="B1005" s="33"/>
      <c r="C1005" s="32" t="s">
        <v>2024</v>
      </c>
      <c r="D1005" s="35" t="s">
        <v>71</v>
      </c>
      <c r="E1005" s="58" t="n">
        <v>35.55</v>
      </c>
      <c r="F1005" s="58" t="n">
        <v>10.19</v>
      </c>
      <c r="G1005" s="58" t="n">
        <v>45.74</v>
      </c>
    </row>
    <row collapsed="false" customFormat="false" customHeight="true" hidden="false" ht="63.75" outlineLevel="0" r="1006">
      <c r="A1006" s="32" t="s">
        <v>2025</v>
      </c>
      <c r="B1006" s="33"/>
      <c r="C1006" s="32" t="s">
        <v>2026</v>
      </c>
      <c r="D1006" s="35" t="s">
        <v>127</v>
      </c>
      <c r="E1006" s="58" t="n">
        <v>5.83</v>
      </c>
      <c r="F1006" s="58" t="n">
        <v>0.81</v>
      </c>
      <c r="G1006" s="58" t="n">
        <v>6.64</v>
      </c>
    </row>
    <row collapsed="false" customFormat="true" customHeight="true" hidden="false" ht="63.75" outlineLevel="0" r="1007" s="56">
      <c r="A1007" s="32" t="s">
        <v>2027</v>
      </c>
      <c r="B1007" s="33"/>
      <c r="C1007" s="32" t="s">
        <v>2028</v>
      </c>
      <c r="D1007" s="35" t="s">
        <v>71</v>
      </c>
      <c r="E1007" s="58" t="n">
        <v>26.31</v>
      </c>
      <c r="F1007" s="58" t="n">
        <v>10.19</v>
      </c>
      <c r="G1007" s="58" t="n">
        <v>36.5</v>
      </c>
    </row>
    <row collapsed="false" customFormat="false" customHeight="true" hidden="false" ht="63.75" outlineLevel="0" r="1008">
      <c r="A1008" s="32" t="s">
        <v>2029</v>
      </c>
      <c r="B1008" s="33"/>
      <c r="C1008" s="32" t="s">
        <v>2030</v>
      </c>
      <c r="D1008" s="35" t="s">
        <v>127</v>
      </c>
      <c r="E1008" s="58" t="n">
        <v>4.25</v>
      </c>
      <c r="F1008" s="58" t="n">
        <v>0.81</v>
      </c>
      <c r="G1008" s="58" t="n">
        <v>5.06</v>
      </c>
    </row>
    <row collapsed="false" customFormat="true" customHeight="true" hidden="false" ht="51" outlineLevel="0" r="1009" s="56">
      <c r="A1009" s="32" t="s">
        <v>2031</v>
      </c>
      <c r="B1009" s="33"/>
      <c r="C1009" s="32" t="s">
        <v>2032</v>
      </c>
      <c r="D1009" s="35" t="s">
        <v>71</v>
      </c>
      <c r="E1009" s="58" t="n">
        <v>46.2</v>
      </c>
      <c r="F1009" s="58" t="n">
        <v>10.19</v>
      </c>
      <c r="G1009" s="58" t="n">
        <v>56.39</v>
      </c>
    </row>
    <row collapsed="false" customFormat="true" customHeight="true" hidden="false" ht="51" outlineLevel="0" r="1010" s="56">
      <c r="A1010" s="32" t="s">
        <v>2033</v>
      </c>
      <c r="B1010" s="33"/>
      <c r="C1010" s="32" t="s">
        <v>2034</v>
      </c>
      <c r="D1010" s="35" t="s">
        <v>127</v>
      </c>
      <c r="E1010" s="58" t="n">
        <v>7.65</v>
      </c>
      <c r="F1010" s="58" t="n">
        <v>5.45</v>
      </c>
      <c r="G1010" s="58" t="n">
        <v>13.1</v>
      </c>
    </row>
    <row collapsed="false" customFormat="true" customHeight="true" hidden="false" ht="51" outlineLevel="0" r="1011" s="56">
      <c r="A1011" s="32" t="s">
        <v>2035</v>
      </c>
      <c r="B1011" s="33"/>
      <c r="C1011" s="32" t="s">
        <v>2036</v>
      </c>
      <c r="D1011" s="35" t="s">
        <v>71</v>
      </c>
      <c r="E1011" s="58" t="n">
        <v>47.36</v>
      </c>
      <c r="F1011" s="58" t="n">
        <v>10.19</v>
      </c>
      <c r="G1011" s="58" t="n">
        <v>57.55</v>
      </c>
    </row>
    <row collapsed="false" customFormat="true" customHeight="true" hidden="false" ht="63.75" outlineLevel="0" r="1012" s="56">
      <c r="A1012" s="32" t="s">
        <v>2037</v>
      </c>
      <c r="B1012" s="33"/>
      <c r="C1012" s="32" t="s">
        <v>2038</v>
      </c>
      <c r="D1012" s="35" t="s">
        <v>127</v>
      </c>
      <c r="E1012" s="58" t="n">
        <v>7.85</v>
      </c>
      <c r="F1012" s="58" t="n">
        <v>5.45</v>
      </c>
      <c r="G1012" s="58" t="n">
        <v>13.3</v>
      </c>
    </row>
    <row collapsed="false" customFormat="true" customHeight="true" hidden="false" ht="25.5" outlineLevel="0" r="1013" s="56">
      <c r="A1013" s="32" t="s">
        <v>2039</v>
      </c>
      <c r="B1013" s="33"/>
      <c r="C1013" s="32" t="s">
        <v>2040</v>
      </c>
      <c r="D1013" s="35" t="s">
        <v>71</v>
      </c>
      <c r="E1013" s="58" t="n">
        <v>7.03</v>
      </c>
      <c r="F1013" s="58" t="n">
        <v>42.87</v>
      </c>
      <c r="G1013" s="58" t="n">
        <v>49.9</v>
      </c>
    </row>
    <row collapsed="false" customFormat="true" customHeight="true" hidden="false" ht="25.5" outlineLevel="0" r="1014" s="56">
      <c r="A1014" s="32" t="s">
        <v>2041</v>
      </c>
      <c r="B1014" s="33"/>
      <c r="C1014" s="32" t="s">
        <v>2042</v>
      </c>
      <c r="D1014" s="35" t="s">
        <v>71</v>
      </c>
      <c r="E1014" s="58" t="n">
        <v>0.68</v>
      </c>
      <c r="F1014" s="58" t="n">
        <v>6.8</v>
      </c>
      <c r="G1014" s="58" t="n">
        <v>7.48</v>
      </c>
    </row>
    <row collapsed="false" customFormat="true" customHeight="true" hidden="false" ht="38.25" outlineLevel="0" r="1015" s="56">
      <c r="A1015" s="32" t="s">
        <v>2043</v>
      </c>
      <c r="B1015" s="33"/>
      <c r="C1015" s="32" t="s">
        <v>2044</v>
      </c>
      <c r="D1015" s="35" t="s">
        <v>71</v>
      </c>
      <c r="E1015" s="58" t="n">
        <v>1.46</v>
      </c>
      <c r="F1015" s="58" t="n">
        <v>6.8</v>
      </c>
      <c r="G1015" s="58" t="n">
        <v>8.26</v>
      </c>
    </row>
    <row collapsed="false" customFormat="true" customHeight="true" hidden="false" ht="25.5" outlineLevel="0" r="1016" s="56">
      <c r="A1016" s="32" t="s">
        <v>2045</v>
      </c>
      <c r="B1016" s="33"/>
      <c r="C1016" s="32" t="s">
        <v>2046</v>
      </c>
      <c r="D1016" s="35" t="s">
        <v>71</v>
      </c>
      <c r="E1016" s="58" t="n">
        <v>1.36</v>
      </c>
      <c r="F1016" s="58" t="n">
        <v>6.8</v>
      </c>
      <c r="G1016" s="58" t="n">
        <v>8.16</v>
      </c>
    </row>
    <row collapsed="false" customFormat="true" customHeight="true" hidden="false" ht="38.25" outlineLevel="0" r="1017" s="56">
      <c r="A1017" s="32" t="s">
        <v>2047</v>
      </c>
      <c r="B1017" s="33"/>
      <c r="C1017" s="32" t="s">
        <v>2048</v>
      </c>
      <c r="D1017" s="35" t="s">
        <v>71</v>
      </c>
      <c r="E1017" s="58" t="n">
        <v>3.64</v>
      </c>
      <c r="F1017" s="58" t="n">
        <v>6.8</v>
      </c>
      <c r="G1017" s="58" t="n">
        <v>10.44</v>
      </c>
    </row>
    <row collapsed="false" customFormat="true" customHeight="true" hidden="false" ht="38.25" outlineLevel="0" r="1018" s="56">
      <c r="A1018" s="32" t="s">
        <v>2049</v>
      </c>
      <c r="B1018" s="33"/>
      <c r="C1018" s="32" t="s">
        <v>2050</v>
      </c>
      <c r="D1018" s="35" t="s">
        <v>127</v>
      </c>
      <c r="E1018" s="58" t="n">
        <v>0.07</v>
      </c>
      <c r="F1018" s="58" t="n">
        <v>0.76</v>
      </c>
      <c r="G1018" s="58" t="n">
        <v>0.83</v>
      </c>
    </row>
    <row collapsed="false" customFormat="true" customHeight="true" hidden="false" ht="38.25" outlineLevel="0" r="1019" s="56">
      <c r="A1019" s="32" t="s">
        <v>2051</v>
      </c>
      <c r="B1019" s="33"/>
      <c r="C1019" s="32" t="s">
        <v>2052</v>
      </c>
      <c r="D1019" s="35" t="s">
        <v>127</v>
      </c>
      <c r="E1019" s="58" t="n">
        <v>0.15</v>
      </c>
      <c r="F1019" s="58" t="n">
        <v>0.76</v>
      </c>
      <c r="G1019" s="58" t="n">
        <v>0.91</v>
      </c>
    </row>
    <row collapsed="false" customFormat="true" customHeight="true" hidden="false" ht="38.25" outlineLevel="0" r="1020" s="56">
      <c r="A1020" s="32" t="s">
        <v>2053</v>
      </c>
      <c r="B1020" s="33"/>
      <c r="C1020" s="32" t="s">
        <v>2054</v>
      </c>
      <c r="D1020" s="35" t="s">
        <v>127</v>
      </c>
      <c r="E1020" s="58" t="n">
        <v>0.14</v>
      </c>
      <c r="F1020" s="58" t="n">
        <v>0.76</v>
      </c>
      <c r="G1020" s="58" t="n">
        <v>0.9</v>
      </c>
    </row>
    <row collapsed="false" customFormat="true" customHeight="true" hidden="false" ht="51" outlineLevel="0" r="1021" s="56">
      <c r="A1021" s="32" t="s">
        <v>2055</v>
      </c>
      <c r="B1021" s="33"/>
      <c r="C1021" s="32" t="s">
        <v>2056</v>
      </c>
      <c r="D1021" s="35" t="s">
        <v>127</v>
      </c>
      <c r="E1021" s="58" t="n">
        <v>0.36</v>
      </c>
      <c r="F1021" s="58" t="n">
        <v>0.76</v>
      </c>
      <c r="G1021" s="58" t="n">
        <v>1.12</v>
      </c>
    </row>
    <row collapsed="false" customFormat="true" customHeight="true" hidden="false" ht="12.75" outlineLevel="0" r="1022" s="56">
      <c r="A1022" s="38" t="s">
        <v>2057</v>
      </c>
      <c r="B1022" s="39" t="s">
        <v>2058</v>
      </c>
      <c r="C1022" s="38"/>
      <c r="D1022" s="40"/>
      <c r="E1022" s="59"/>
      <c r="F1022" s="59"/>
      <c r="G1022" s="59"/>
    </row>
    <row collapsed="false" customFormat="true" customHeight="true" hidden="false" ht="51" outlineLevel="0" r="1023" s="56">
      <c r="A1023" s="32" t="s">
        <v>2059</v>
      </c>
      <c r="B1023" s="33"/>
      <c r="C1023" s="32" t="s">
        <v>2060</v>
      </c>
      <c r="D1023" s="35" t="s">
        <v>71</v>
      </c>
      <c r="E1023" s="58" t="n">
        <v>82.94</v>
      </c>
      <c r="F1023" s="58" t="n">
        <v>10.19</v>
      </c>
      <c r="G1023" s="58" t="n">
        <v>93.13</v>
      </c>
    </row>
    <row collapsed="false" customFormat="true" customHeight="true" hidden="false" ht="63.75" outlineLevel="0" r="1024" s="56">
      <c r="A1024" s="32" t="s">
        <v>2061</v>
      </c>
      <c r="B1024" s="33"/>
      <c r="C1024" s="32" t="s">
        <v>2062</v>
      </c>
      <c r="D1024" s="35" t="s">
        <v>71</v>
      </c>
      <c r="E1024" s="58" t="n">
        <v>138.05</v>
      </c>
      <c r="F1024" s="58" t="n">
        <v>10.19</v>
      </c>
      <c r="G1024" s="58" t="n">
        <v>148.24</v>
      </c>
    </row>
    <row collapsed="false" customFormat="true" customHeight="true" hidden="false" ht="63.75" outlineLevel="0" r="1025" s="56">
      <c r="A1025" s="32" t="s">
        <v>2063</v>
      </c>
      <c r="B1025" s="33"/>
      <c r="C1025" s="32" t="s">
        <v>2064</v>
      </c>
      <c r="D1025" s="35" t="s">
        <v>127</v>
      </c>
      <c r="E1025" s="58" t="n">
        <v>30.21</v>
      </c>
      <c r="F1025" s="58" t="n">
        <v>1.02</v>
      </c>
      <c r="G1025" s="58" t="n">
        <v>31.23</v>
      </c>
    </row>
    <row collapsed="false" customFormat="true" customHeight="true" hidden="false" ht="76.5" outlineLevel="0" r="1026" s="56">
      <c r="A1026" s="32" t="s">
        <v>2065</v>
      </c>
      <c r="B1026" s="33"/>
      <c r="C1026" s="32" t="s">
        <v>2066</v>
      </c>
      <c r="D1026" s="35" t="s">
        <v>71</v>
      </c>
      <c r="E1026" s="58" t="n">
        <v>183.1</v>
      </c>
      <c r="F1026" s="58" t="n">
        <v>10.19</v>
      </c>
      <c r="G1026" s="58" t="n">
        <v>193.29</v>
      </c>
    </row>
    <row collapsed="false" customFormat="true" customHeight="true" hidden="false" ht="76.5" outlineLevel="0" r="1027" s="56">
      <c r="A1027" s="32" t="s">
        <v>2067</v>
      </c>
      <c r="B1027" s="33"/>
      <c r="C1027" s="32" t="s">
        <v>2068</v>
      </c>
      <c r="D1027" s="35" t="s">
        <v>127</v>
      </c>
      <c r="E1027" s="58" t="n">
        <v>35.83</v>
      </c>
      <c r="F1027" s="58" t="n">
        <v>1.02</v>
      </c>
      <c r="G1027" s="58" t="n">
        <v>36.85</v>
      </c>
    </row>
    <row collapsed="false" customFormat="true" customHeight="true" hidden="false" ht="51" outlineLevel="0" r="1028" s="56">
      <c r="A1028" s="32" t="s">
        <v>2069</v>
      </c>
      <c r="B1028" s="33"/>
      <c r="C1028" s="32" t="s">
        <v>2070</v>
      </c>
      <c r="D1028" s="35" t="s">
        <v>71</v>
      </c>
      <c r="E1028" s="58" t="n">
        <v>7.88</v>
      </c>
      <c r="F1028" s="58" t="n">
        <v>6.8</v>
      </c>
      <c r="G1028" s="58" t="n">
        <v>14.68</v>
      </c>
    </row>
    <row collapsed="false" customFormat="true" customHeight="true" hidden="false" ht="51" outlineLevel="0" r="1029" s="56">
      <c r="A1029" s="32" t="s">
        <v>2071</v>
      </c>
      <c r="B1029" s="33"/>
      <c r="C1029" s="32" t="s">
        <v>2072</v>
      </c>
      <c r="D1029" s="35" t="s">
        <v>71</v>
      </c>
      <c r="E1029" s="58" t="n">
        <v>25.45</v>
      </c>
      <c r="F1029" s="58" t="n">
        <v>6.8</v>
      </c>
      <c r="G1029" s="58" t="n">
        <v>32.25</v>
      </c>
    </row>
    <row collapsed="false" customFormat="true" customHeight="true" hidden="false" ht="63.75" outlineLevel="0" r="1030" s="56">
      <c r="A1030" s="32" t="s">
        <v>2073</v>
      </c>
      <c r="B1030" s="33"/>
      <c r="C1030" s="32" t="s">
        <v>2074</v>
      </c>
      <c r="D1030" s="35" t="s">
        <v>71</v>
      </c>
      <c r="E1030" s="58" t="n">
        <v>13.14</v>
      </c>
      <c r="F1030" s="58" t="n">
        <v>6.8</v>
      </c>
      <c r="G1030" s="58" t="n">
        <v>19.94</v>
      </c>
    </row>
    <row collapsed="false" customFormat="true" customHeight="true" hidden="false" ht="51" outlineLevel="0" r="1031" s="56">
      <c r="A1031" s="32" t="s">
        <v>2075</v>
      </c>
      <c r="B1031" s="33"/>
      <c r="C1031" s="32" t="s">
        <v>2076</v>
      </c>
      <c r="D1031" s="35" t="s">
        <v>71</v>
      </c>
      <c r="E1031" s="58" t="n">
        <v>42.42</v>
      </c>
      <c r="F1031" s="58" t="n">
        <v>6.8</v>
      </c>
      <c r="G1031" s="58" t="n">
        <v>49.22</v>
      </c>
    </row>
    <row collapsed="false" customFormat="false" customHeight="true" hidden="false" ht="63.75" outlineLevel="0" r="1032">
      <c r="A1032" s="32" t="s">
        <v>2077</v>
      </c>
      <c r="B1032" s="33"/>
      <c r="C1032" s="32" t="s">
        <v>2078</v>
      </c>
      <c r="D1032" s="35" t="s">
        <v>71</v>
      </c>
      <c r="E1032" s="58" t="n">
        <v>32.56</v>
      </c>
      <c r="F1032" s="58" t="n">
        <v>6.8</v>
      </c>
      <c r="G1032" s="58" t="n">
        <v>39.36</v>
      </c>
    </row>
    <row collapsed="false" customFormat="true" customHeight="true" hidden="false" ht="51" outlineLevel="0" r="1033" s="56">
      <c r="A1033" s="32" t="s">
        <v>2079</v>
      </c>
      <c r="B1033" s="33"/>
      <c r="C1033" s="32" t="s">
        <v>2080</v>
      </c>
      <c r="D1033" s="35" t="s">
        <v>127</v>
      </c>
      <c r="E1033" s="58" t="n">
        <v>0.79</v>
      </c>
      <c r="F1033" s="58" t="n">
        <v>0.68</v>
      </c>
      <c r="G1033" s="58" t="n">
        <v>1.47</v>
      </c>
    </row>
    <row collapsed="false" customFormat="true" customHeight="true" hidden="false" ht="51" outlineLevel="0" r="1034" s="56">
      <c r="A1034" s="32" t="s">
        <v>2081</v>
      </c>
      <c r="B1034" s="33"/>
      <c r="C1034" s="32" t="s">
        <v>2082</v>
      </c>
      <c r="D1034" s="35" t="s">
        <v>127</v>
      </c>
      <c r="E1034" s="58" t="n">
        <v>2.55</v>
      </c>
      <c r="F1034" s="58" t="n">
        <v>0.68</v>
      </c>
      <c r="G1034" s="58" t="n">
        <v>3.23</v>
      </c>
    </row>
    <row collapsed="false" customFormat="true" customHeight="true" hidden="false" ht="12.75" outlineLevel="0" r="1035" s="56">
      <c r="A1035" s="38" t="s">
        <v>2083</v>
      </c>
      <c r="B1035" s="39" t="s">
        <v>2084</v>
      </c>
      <c r="C1035" s="38"/>
      <c r="D1035" s="40"/>
      <c r="E1035" s="59"/>
      <c r="F1035" s="59"/>
      <c r="G1035" s="59"/>
    </row>
    <row collapsed="false" customFormat="true" customHeight="true" hidden="false" ht="63.75" outlineLevel="0" r="1036" s="56">
      <c r="A1036" s="32" t="s">
        <v>2085</v>
      </c>
      <c r="B1036" s="33"/>
      <c r="C1036" s="32" t="s">
        <v>2086</v>
      </c>
      <c r="D1036" s="35" t="s">
        <v>71</v>
      </c>
      <c r="E1036" s="58" t="n">
        <v>57.39</v>
      </c>
      <c r="F1036" s="58" t="n">
        <v>26.93</v>
      </c>
      <c r="G1036" s="58" t="n">
        <v>84.32</v>
      </c>
    </row>
    <row collapsed="false" customFormat="true" customHeight="true" hidden="false" ht="63.75" outlineLevel="0" r="1037" s="56">
      <c r="A1037" s="32" t="s">
        <v>2087</v>
      </c>
      <c r="B1037" s="33"/>
      <c r="C1037" s="32" t="s">
        <v>2088</v>
      </c>
      <c r="D1037" s="35" t="s">
        <v>127</v>
      </c>
      <c r="E1037" s="58" t="n">
        <v>10.26</v>
      </c>
      <c r="F1037" s="58" t="n">
        <v>7.48</v>
      </c>
      <c r="G1037" s="58" t="n">
        <v>17.74</v>
      </c>
    </row>
    <row collapsed="false" customFormat="true" customHeight="true" hidden="false" ht="63.75" outlineLevel="0" r="1038" s="56">
      <c r="A1038" s="32" t="s">
        <v>2089</v>
      </c>
      <c r="B1038" s="33"/>
      <c r="C1038" s="32" t="s">
        <v>2090</v>
      </c>
      <c r="D1038" s="35" t="s">
        <v>71</v>
      </c>
      <c r="E1038" s="58" t="n">
        <v>149.02</v>
      </c>
      <c r="F1038" s="58" t="n">
        <v>26.93</v>
      </c>
      <c r="G1038" s="58" t="n">
        <v>175.95</v>
      </c>
    </row>
    <row collapsed="false" customFormat="true" customHeight="true" hidden="false" ht="51" outlineLevel="0" r="1039" s="56">
      <c r="A1039" s="32" t="s">
        <v>2091</v>
      </c>
      <c r="B1039" s="33"/>
      <c r="C1039" s="32" t="s">
        <v>2092</v>
      </c>
      <c r="D1039" s="35" t="s">
        <v>127</v>
      </c>
      <c r="E1039" s="58" t="n">
        <v>26.21</v>
      </c>
      <c r="F1039" s="58" t="n">
        <v>7.48</v>
      </c>
      <c r="G1039" s="58" t="n">
        <v>33.69</v>
      </c>
    </row>
    <row collapsed="false" customFormat="true" customHeight="true" hidden="false" ht="63.75" outlineLevel="0" r="1040" s="56">
      <c r="A1040" s="32" t="s">
        <v>2093</v>
      </c>
      <c r="B1040" s="33"/>
      <c r="C1040" s="32" t="s">
        <v>2094</v>
      </c>
      <c r="D1040" s="35" t="s">
        <v>71</v>
      </c>
      <c r="E1040" s="58" t="n">
        <v>51.77</v>
      </c>
      <c r="F1040" s="58" t="n">
        <v>26.93</v>
      </c>
      <c r="G1040" s="58" t="n">
        <v>78.7</v>
      </c>
    </row>
    <row collapsed="false" customFormat="true" customHeight="true" hidden="false" ht="63.75" outlineLevel="0" r="1041" s="56">
      <c r="A1041" s="32" t="s">
        <v>2095</v>
      </c>
      <c r="B1041" s="33"/>
      <c r="C1041" s="32" t="s">
        <v>2096</v>
      </c>
      <c r="D1041" s="35" t="s">
        <v>127</v>
      </c>
      <c r="E1041" s="58" t="n">
        <v>9.29</v>
      </c>
      <c r="F1041" s="58" t="n">
        <v>7.48</v>
      </c>
      <c r="G1041" s="58" t="n">
        <v>16.77</v>
      </c>
    </row>
    <row collapsed="false" customFormat="true" customHeight="true" hidden="false" ht="51" outlineLevel="0" r="1042" s="56">
      <c r="A1042" s="32" t="s">
        <v>2097</v>
      </c>
      <c r="B1042" s="33"/>
      <c r="C1042" s="32" t="s">
        <v>2098</v>
      </c>
      <c r="D1042" s="35" t="s">
        <v>71</v>
      </c>
      <c r="E1042" s="58" t="n">
        <v>139.89</v>
      </c>
      <c r="F1042" s="58" t="n">
        <v>26.93</v>
      </c>
      <c r="G1042" s="58" t="n">
        <v>166.82</v>
      </c>
    </row>
    <row collapsed="false" customFormat="true" customHeight="true" hidden="false" ht="51" outlineLevel="0" r="1043" s="56">
      <c r="A1043" s="32" t="s">
        <v>2099</v>
      </c>
      <c r="B1043" s="33"/>
      <c r="C1043" s="32" t="s">
        <v>2100</v>
      </c>
      <c r="D1043" s="35" t="s">
        <v>127</v>
      </c>
      <c r="E1043" s="58" t="n">
        <v>24.81</v>
      </c>
      <c r="F1043" s="58" t="n">
        <v>7.48</v>
      </c>
      <c r="G1043" s="58" t="n">
        <v>32.29</v>
      </c>
    </row>
    <row collapsed="false" customFormat="true" customHeight="true" hidden="false" ht="63.75" outlineLevel="0" r="1044" s="56">
      <c r="A1044" s="32" t="s">
        <v>2101</v>
      </c>
      <c r="B1044" s="33"/>
      <c r="C1044" s="32" t="s">
        <v>2102</v>
      </c>
      <c r="D1044" s="35" t="s">
        <v>71</v>
      </c>
      <c r="E1044" s="58" t="n">
        <v>125.45</v>
      </c>
      <c r="F1044" s="58" t="n">
        <v>26.93</v>
      </c>
      <c r="G1044" s="58" t="n">
        <v>152.38</v>
      </c>
    </row>
    <row collapsed="false" customFormat="false" customHeight="true" hidden="false" ht="51" outlineLevel="0" r="1045">
      <c r="A1045" s="32" t="s">
        <v>2103</v>
      </c>
      <c r="B1045" s="33"/>
      <c r="C1045" s="32" t="s">
        <v>2104</v>
      </c>
      <c r="D1045" s="35" t="s">
        <v>127</v>
      </c>
      <c r="E1045" s="58" t="n">
        <v>22.86</v>
      </c>
      <c r="F1045" s="58" t="n">
        <v>7.48</v>
      </c>
      <c r="G1045" s="58" t="n">
        <v>30.34</v>
      </c>
    </row>
    <row collapsed="false" customFormat="true" customHeight="true" hidden="false" ht="63.75" outlineLevel="0" r="1046" s="56">
      <c r="A1046" s="32" t="s">
        <v>2105</v>
      </c>
      <c r="B1046" s="33"/>
      <c r="C1046" s="32" t="s">
        <v>2106</v>
      </c>
      <c r="D1046" s="35" t="s">
        <v>71</v>
      </c>
      <c r="E1046" s="58" t="n">
        <v>110.43</v>
      </c>
      <c r="F1046" s="58" t="n">
        <v>26.93</v>
      </c>
      <c r="G1046" s="58" t="n">
        <v>137.36</v>
      </c>
    </row>
    <row collapsed="false" customFormat="true" customHeight="true" hidden="false" ht="63.75" outlineLevel="0" r="1047" s="56">
      <c r="A1047" s="32" t="s">
        <v>2107</v>
      </c>
      <c r="B1047" s="33"/>
      <c r="C1047" s="32" t="s">
        <v>2108</v>
      </c>
      <c r="D1047" s="35" t="s">
        <v>127</v>
      </c>
      <c r="E1047" s="58" t="n">
        <v>19.68</v>
      </c>
      <c r="F1047" s="58" t="n">
        <v>7.48</v>
      </c>
      <c r="G1047" s="58" t="n">
        <v>27.16</v>
      </c>
    </row>
    <row collapsed="false" customFormat="true" customHeight="true" hidden="false" ht="63.75" outlineLevel="0" r="1048" s="56">
      <c r="A1048" s="32" t="s">
        <v>2109</v>
      </c>
      <c r="B1048" s="33"/>
      <c r="C1048" s="32" t="s">
        <v>2110</v>
      </c>
      <c r="D1048" s="35" t="s">
        <v>71</v>
      </c>
      <c r="E1048" s="58" t="n">
        <v>99.58</v>
      </c>
      <c r="F1048" s="58" t="n">
        <v>26.93</v>
      </c>
      <c r="G1048" s="58" t="n">
        <v>126.51</v>
      </c>
    </row>
    <row collapsed="false" customFormat="true" customHeight="true" hidden="false" ht="51" outlineLevel="0" r="1049" s="56">
      <c r="A1049" s="32" t="s">
        <v>2111</v>
      </c>
      <c r="B1049" s="33"/>
      <c r="C1049" s="32" t="s">
        <v>2112</v>
      </c>
      <c r="D1049" s="35" t="s">
        <v>127</v>
      </c>
      <c r="E1049" s="58" t="n">
        <v>17.79</v>
      </c>
      <c r="F1049" s="58" t="n">
        <v>7.48</v>
      </c>
      <c r="G1049" s="58" t="n">
        <v>25.27</v>
      </c>
    </row>
    <row collapsed="false" customFormat="true" customHeight="true" hidden="false" ht="12.75" outlineLevel="0" r="1050" s="56">
      <c r="A1050" s="38" t="s">
        <v>2113</v>
      </c>
      <c r="B1050" s="39" t="s">
        <v>2114</v>
      </c>
      <c r="C1050" s="38"/>
      <c r="D1050" s="40"/>
      <c r="E1050" s="59"/>
      <c r="F1050" s="59"/>
      <c r="G1050" s="59"/>
    </row>
    <row collapsed="false" customFormat="true" customHeight="true" hidden="false" ht="38.25" outlineLevel="0" r="1051" s="56">
      <c r="A1051" s="32" t="s">
        <v>2115</v>
      </c>
      <c r="B1051" s="33"/>
      <c r="C1051" s="32" t="s">
        <v>2116</v>
      </c>
      <c r="D1051" s="35" t="s">
        <v>71</v>
      </c>
      <c r="E1051" s="58" t="n">
        <v>61.85</v>
      </c>
      <c r="F1051" s="58" t="n">
        <v>15.25</v>
      </c>
      <c r="G1051" s="58" t="n">
        <v>77.1</v>
      </c>
    </row>
    <row collapsed="false" customFormat="true" customHeight="true" hidden="false" ht="38.25" outlineLevel="0" r="1052" s="56">
      <c r="A1052" s="32" t="s">
        <v>2117</v>
      </c>
      <c r="B1052" s="33"/>
      <c r="C1052" s="32" t="s">
        <v>2118</v>
      </c>
      <c r="D1052" s="35" t="s">
        <v>71</v>
      </c>
      <c r="E1052" s="58" t="n">
        <v>54.84</v>
      </c>
      <c r="F1052" s="58" t="n">
        <v>15.25</v>
      </c>
      <c r="G1052" s="58" t="n">
        <v>70.09</v>
      </c>
    </row>
    <row collapsed="false" customFormat="true" customHeight="true" hidden="false" ht="38.25" outlineLevel="0" r="1053" s="56">
      <c r="A1053" s="32" t="s">
        <v>2119</v>
      </c>
      <c r="B1053" s="33"/>
      <c r="C1053" s="32" t="s">
        <v>2120</v>
      </c>
      <c r="D1053" s="35" t="s">
        <v>71</v>
      </c>
      <c r="E1053" s="58" t="n">
        <v>53.2</v>
      </c>
      <c r="F1053" s="58" t="n">
        <v>15.25</v>
      </c>
      <c r="G1053" s="58" t="n">
        <v>68.45</v>
      </c>
    </row>
    <row collapsed="false" customFormat="true" customHeight="true" hidden="false" ht="38.25" outlineLevel="0" r="1054" s="56">
      <c r="A1054" s="32" t="s">
        <v>2121</v>
      </c>
      <c r="B1054" s="33"/>
      <c r="C1054" s="32" t="s">
        <v>2122</v>
      </c>
      <c r="D1054" s="35" t="s">
        <v>71</v>
      </c>
      <c r="E1054" s="58" t="n">
        <v>50.82</v>
      </c>
      <c r="F1054" s="58" t="n">
        <v>15.25</v>
      </c>
      <c r="G1054" s="58" t="n">
        <v>66.07</v>
      </c>
    </row>
    <row collapsed="false" customFormat="true" customHeight="true" hidden="false" ht="38.25" outlineLevel="0" r="1055" s="56">
      <c r="A1055" s="32" t="s">
        <v>2123</v>
      </c>
      <c r="B1055" s="33"/>
      <c r="C1055" s="32" t="s">
        <v>2124</v>
      </c>
      <c r="D1055" s="35" t="s">
        <v>71</v>
      </c>
      <c r="E1055" s="58" t="n">
        <v>47.36</v>
      </c>
      <c r="F1055" s="58" t="n">
        <v>15.25</v>
      </c>
      <c r="G1055" s="58" t="n">
        <v>62.61</v>
      </c>
    </row>
    <row collapsed="false" customFormat="true" customHeight="true" hidden="false" ht="12.75" outlineLevel="0" r="1056" s="56">
      <c r="A1056" s="38" t="s">
        <v>2125</v>
      </c>
      <c r="B1056" s="39" t="s">
        <v>2126</v>
      </c>
      <c r="C1056" s="38"/>
      <c r="D1056" s="40"/>
      <c r="E1056" s="59"/>
      <c r="F1056" s="59"/>
      <c r="G1056" s="59"/>
    </row>
    <row collapsed="false" customFormat="true" customHeight="true" hidden="false" ht="51" outlineLevel="0" r="1057" s="56">
      <c r="A1057" s="32" t="s">
        <v>2127</v>
      </c>
      <c r="B1057" s="33"/>
      <c r="C1057" s="32" t="s">
        <v>2128</v>
      </c>
      <c r="D1057" s="35" t="s">
        <v>71</v>
      </c>
      <c r="E1057" s="58" t="n">
        <v>131.12</v>
      </c>
      <c r="F1057" s="58" t="n">
        <v>19.3</v>
      </c>
      <c r="G1057" s="58" t="n">
        <v>150.42</v>
      </c>
    </row>
    <row collapsed="false" customFormat="true" customHeight="true" hidden="false" ht="51" outlineLevel="0" r="1058" s="56">
      <c r="A1058" s="32" t="s">
        <v>2129</v>
      </c>
      <c r="B1058" s="33"/>
      <c r="C1058" s="32" t="s">
        <v>2130</v>
      </c>
      <c r="D1058" s="35" t="s">
        <v>71</v>
      </c>
      <c r="E1058" s="58" t="n">
        <v>183.23</v>
      </c>
      <c r="F1058" s="58" t="n">
        <v>19.3</v>
      </c>
      <c r="G1058" s="58" t="n">
        <v>202.53</v>
      </c>
    </row>
    <row collapsed="false" customFormat="true" customHeight="true" hidden="false" ht="51" outlineLevel="0" r="1059" s="56">
      <c r="A1059" s="32" t="s">
        <v>2131</v>
      </c>
      <c r="B1059" s="33"/>
      <c r="C1059" s="32" t="s">
        <v>2132</v>
      </c>
      <c r="D1059" s="35" t="s">
        <v>71</v>
      </c>
      <c r="E1059" s="58" t="n">
        <v>133.89</v>
      </c>
      <c r="F1059" s="58" t="n">
        <v>19.3</v>
      </c>
      <c r="G1059" s="58" t="n">
        <v>153.19</v>
      </c>
    </row>
    <row collapsed="false" customFormat="false" customHeight="true" hidden="false" ht="15" outlineLevel="0" r="1060">
      <c r="A1060" s="38" t="s">
        <v>2133</v>
      </c>
      <c r="B1060" s="39" t="s">
        <v>2134</v>
      </c>
      <c r="C1060" s="38"/>
      <c r="D1060" s="40"/>
      <c r="E1060" s="59"/>
      <c r="F1060" s="59"/>
      <c r="G1060" s="59"/>
    </row>
    <row collapsed="false" customFormat="true" customHeight="true" hidden="false" ht="63.75" outlineLevel="0" r="1061" s="56">
      <c r="A1061" s="32" t="s">
        <v>2135</v>
      </c>
      <c r="B1061" s="33"/>
      <c r="C1061" s="32" t="s">
        <v>2136</v>
      </c>
      <c r="D1061" s="35" t="s">
        <v>71</v>
      </c>
      <c r="E1061" s="58" t="n">
        <v>80.36</v>
      </c>
      <c r="F1061" s="58" t="n">
        <v>12.36</v>
      </c>
      <c r="G1061" s="58" t="n">
        <v>92.72</v>
      </c>
    </row>
    <row collapsed="false" customFormat="true" customHeight="true" hidden="false" ht="51" outlineLevel="0" r="1062" s="56">
      <c r="A1062" s="32" t="s">
        <v>2137</v>
      </c>
      <c r="B1062" s="33"/>
      <c r="C1062" s="32" t="s">
        <v>2138</v>
      </c>
      <c r="D1062" s="35" t="s">
        <v>71</v>
      </c>
      <c r="E1062" s="58" t="n">
        <v>87.3</v>
      </c>
      <c r="F1062" s="58" t="n">
        <v>12.36</v>
      </c>
      <c r="G1062" s="58" t="n">
        <v>99.66</v>
      </c>
    </row>
    <row collapsed="false" customFormat="true" customHeight="true" hidden="false" ht="51" outlineLevel="0" r="1063" s="56">
      <c r="A1063" s="32" t="s">
        <v>2139</v>
      </c>
      <c r="B1063" s="33"/>
      <c r="C1063" s="32" t="s">
        <v>2140</v>
      </c>
      <c r="D1063" s="35" t="s">
        <v>71</v>
      </c>
      <c r="E1063" s="58" t="n">
        <v>37.12</v>
      </c>
      <c r="F1063" s="58" t="n">
        <v>6.8</v>
      </c>
      <c r="G1063" s="58" t="n">
        <v>43.92</v>
      </c>
    </row>
    <row collapsed="false" customFormat="true" customHeight="true" hidden="false" ht="12.75" outlineLevel="0" r="1064" s="56">
      <c r="A1064" s="42" t="s">
        <v>2141</v>
      </c>
      <c r="B1064" s="42" t="s">
        <v>2142</v>
      </c>
      <c r="C1064" s="43"/>
      <c r="D1064" s="44"/>
      <c r="E1064" s="61"/>
      <c r="F1064" s="61"/>
      <c r="G1064" s="61"/>
    </row>
    <row collapsed="false" customFormat="true" customHeight="true" hidden="false" ht="12.75" outlineLevel="0" r="1065" s="56">
      <c r="A1065" s="23" t="s">
        <v>2143</v>
      </c>
      <c r="B1065" s="23" t="s">
        <v>2144</v>
      </c>
      <c r="C1065" s="24"/>
      <c r="D1065" s="46"/>
      <c r="E1065" s="62"/>
      <c r="F1065" s="62"/>
      <c r="G1065" s="62"/>
    </row>
    <row collapsed="false" customFormat="false" customHeight="true" hidden="false" ht="25.5" outlineLevel="0" r="1066">
      <c r="A1066" s="32" t="s">
        <v>2145</v>
      </c>
      <c r="B1066" s="33"/>
      <c r="C1066" s="32" t="s">
        <v>2146</v>
      </c>
      <c r="D1066" s="35" t="s">
        <v>127</v>
      </c>
      <c r="E1066" s="58" t="n">
        <v>115.31</v>
      </c>
      <c r="F1066" s="58" t="n">
        <v>1.35</v>
      </c>
      <c r="G1066" s="58" t="n">
        <v>116.66</v>
      </c>
    </row>
    <row collapsed="false" customFormat="true" customHeight="true" hidden="false" ht="25.5" outlineLevel="0" r="1067" s="56">
      <c r="A1067" s="32" t="s">
        <v>2147</v>
      </c>
      <c r="B1067" s="33"/>
      <c r="C1067" s="32" t="s">
        <v>2148</v>
      </c>
      <c r="D1067" s="35" t="s">
        <v>71</v>
      </c>
      <c r="E1067" s="58" t="n">
        <v>320.08</v>
      </c>
      <c r="F1067" s="58" t="n">
        <v>9.45</v>
      </c>
      <c r="G1067" s="58" t="n">
        <v>329.53</v>
      </c>
    </row>
    <row collapsed="false" customFormat="true" customHeight="true" hidden="false" ht="25.5" outlineLevel="0" r="1068" s="56">
      <c r="A1068" s="32" t="s">
        <v>2149</v>
      </c>
      <c r="B1068" s="33"/>
      <c r="C1068" s="32" t="s">
        <v>2150</v>
      </c>
      <c r="D1068" s="35" t="s">
        <v>71</v>
      </c>
      <c r="E1068" s="58" t="n">
        <v>433.31</v>
      </c>
      <c r="F1068" s="58" t="n">
        <v>9.45</v>
      </c>
      <c r="G1068" s="58" t="n">
        <v>442.76</v>
      </c>
    </row>
    <row collapsed="false" customFormat="true" customHeight="true" hidden="false" ht="25.5" outlineLevel="0" r="1069" s="56">
      <c r="A1069" s="32" t="s">
        <v>2151</v>
      </c>
      <c r="B1069" s="33"/>
      <c r="C1069" s="32" t="s">
        <v>2152</v>
      </c>
      <c r="D1069" s="35" t="s">
        <v>127</v>
      </c>
      <c r="E1069" s="58" t="n">
        <v>124.27</v>
      </c>
      <c r="F1069" s="58" t="n">
        <v>2.7</v>
      </c>
      <c r="G1069" s="58" t="n">
        <v>126.97</v>
      </c>
    </row>
    <row collapsed="false" customFormat="false" customHeight="true" hidden="false" ht="25.5" outlineLevel="0" r="1070">
      <c r="A1070" s="32" t="s">
        <v>2153</v>
      </c>
      <c r="B1070" s="33"/>
      <c r="C1070" s="32" t="s">
        <v>2154</v>
      </c>
      <c r="D1070" s="35" t="s">
        <v>127</v>
      </c>
      <c r="E1070" s="58" t="n">
        <v>274.67</v>
      </c>
      <c r="F1070" s="58" t="n">
        <v>4.73</v>
      </c>
      <c r="G1070" s="58" t="n">
        <v>279.4</v>
      </c>
    </row>
    <row collapsed="false" customFormat="true" customHeight="true" hidden="false" ht="25.5" outlineLevel="0" r="1071" s="56">
      <c r="A1071" s="32" t="s">
        <v>2155</v>
      </c>
      <c r="B1071" s="33"/>
      <c r="C1071" s="32" t="s">
        <v>2156</v>
      </c>
      <c r="D1071" s="35" t="s">
        <v>127</v>
      </c>
      <c r="E1071" s="58" t="n">
        <v>117.97</v>
      </c>
      <c r="F1071" s="58" t="n">
        <v>1.35</v>
      </c>
      <c r="G1071" s="58" t="n">
        <v>119.32</v>
      </c>
    </row>
    <row collapsed="false" customFormat="true" customHeight="true" hidden="false" ht="25.5" outlineLevel="0" r="1072" s="56">
      <c r="A1072" s="32" t="s">
        <v>2157</v>
      </c>
      <c r="B1072" s="33"/>
      <c r="C1072" s="32" t="s">
        <v>2158</v>
      </c>
      <c r="D1072" s="35" t="s">
        <v>127</v>
      </c>
      <c r="E1072" s="58" t="n">
        <v>152.94</v>
      </c>
      <c r="F1072" s="58" t="n">
        <v>4.05</v>
      </c>
      <c r="G1072" s="58" t="n">
        <v>156.99</v>
      </c>
    </row>
    <row collapsed="false" customFormat="true" customHeight="true" hidden="false" ht="25.5" outlineLevel="0" r="1073" s="56">
      <c r="A1073" s="32" t="s">
        <v>2159</v>
      </c>
      <c r="B1073" s="33"/>
      <c r="C1073" s="32" t="s">
        <v>2160</v>
      </c>
      <c r="D1073" s="35" t="s">
        <v>71</v>
      </c>
      <c r="E1073" s="58" t="n">
        <v>163.95</v>
      </c>
      <c r="F1073" s="58" t="n">
        <v>9.45</v>
      </c>
      <c r="G1073" s="58" t="n">
        <v>173.4</v>
      </c>
    </row>
    <row collapsed="false" customFormat="false" customHeight="true" hidden="false" ht="25.5" outlineLevel="0" r="1074">
      <c r="A1074" s="32" t="s">
        <v>2161</v>
      </c>
      <c r="B1074" s="33"/>
      <c r="C1074" s="32" t="s">
        <v>2162</v>
      </c>
      <c r="D1074" s="35" t="s">
        <v>127</v>
      </c>
      <c r="E1074" s="58" t="n">
        <v>11.8</v>
      </c>
      <c r="F1074" s="58" t="n">
        <v>1.35</v>
      </c>
      <c r="G1074" s="58" t="n">
        <v>13.15</v>
      </c>
    </row>
    <row collapsed="false" customFormat="false" customHeight="true" hidden="false" ht="25.5" outlineLevel="0" r="1075">
      <c r="A1075" s="32" t="s">
        <v>2163</v>
      </c>
      <c r="B1075" s="33"/>
      <c r="C1075" s="32" t="s">
        <v>2164</v>
      </c>
      <c r="D1075" s="35" t="s">
        <v>127</v>
      </c>
      <c r="E1075" s="58" t="n">
        <v>108.54</v>
      </c>
      <c r="F1075" s="58" t="n">
        <v>4.73</v>
      </c>
      <c r="G1075" s="58" t="n">
        <v>113.27</v>
      </c>
    </row>
    <row collapsed="false" customFormat="true" customHeight="true" hidden="false" ht="38.25" outlineLevel="0" r="1076" s="56">
      <c r="A1076" s="32" t="s">
        <v>2165</v>
      </c>
      <c r="B1076" s="33"/>
      <c r="C1076" s="32" t="s">
        <v>2166</v>
      </c>
      <c r="D1076" s="35" t="s">
        <v>127</v>
      </c>
      <c r="E1076" s="58" t="n">
        <v>94.31</v>
      </c>
      <c r="F1076" s="58" t="n">
        <v>4.05</v>
      </c>
      <c r="G1076" s="58" t="n">
        <v>98.36</v>
      </c>
    </row>
    <row collapsed="false" customFormat="true" customHeight="true" hidden="false" ht="12.75" outlineLevel="0" r="1077" s="56">
      <c r="A1077" s="38" t="s">
        <v>2167</v>
      </c>
      <c r="B1077" s="39" t="s">
        <v>2168</v>
      </c>
      <c r="C1077" s="38"/>
      <c r="D1077" s="40"/>
      <c r="E1077" s="59"/>
      <c r="F1077" s="59"/>
      <c r="G1077" s="59"/>
    </row>
    <row collapsed="false" customFormat="true" customHeight="true" hidden="false" ht="25.5" outlineLevel="0" r="1078" s="56">
      <c r="A1078" s="32" t="s">
        <v>2169</v>
      </c>
      <c r="B1078" s="33"/>
      <c r="C1078" s="32" t="s">
        <v>2170</v>
      </c>
      <c r="D1078" s="35" t="s">
        <v>71</v>
      </c>
      <c r="E1078" s="58" t="n">
        <v>487.36</v>
      </c>
      <c r="F1078" s="58" t="n">
        <v>8.1</v>
      </c>
      <c r="G1078" s="58" t="n">
        <v>495.46</v>
      </c>
    </row>
    <row collapsed="false" customFormat="true" customHeight="true" hidden="false" ht="25.5" outlineLevel="0" r="1079" s="56">
      <c r="A1079" s="32" t="s">
        <v>2171</v>
      </c>
      <c r="B1079" s="33"/>
      <c r="C1079" s="32" t="s">
        <v>2172</v>
      </c>
      <c r="D1079" s="35" t="s">
        <v>71</v>
      </c>
      <c r="E1079" s="58" t="n">
        <v>546.03</v>
      </c>
      <c r="F1079" s="58" t="n">
        <v>8.1</v>
      </c>
      <c r="G1079" s="58" t="n">
        <v>554.13</v>
      </c>
    </row>
    <row collapsed="false" customFormat="true" customHeight="true" hidden="false" ht="25.5" outlineLevel="0" r="1080" s="56">
      <c r="A1080" s="32" t="s">
        <v>2173</v>
      </c>
      <c r="B1080" s="33"/>
      <c r="C1080" s="32" t="s">
        <v>2174</v>
      </c>
      <c r="D1080" s="35" t="s">
        <v>71</v>
      </c>
      <c r="E1080" s="58" t="n">
        <v>656.78</v>
      </c>
      <c r="F1080" s="58" t="n">
        <v>9.45</v>
      </c>
      <c r="G1080" s="58" t="n">
        <v>666.23</v>
      </c>
    </row>
    <row collapsed="false" customFormat="true" customHeight="true" hidden="false" ht="25.5" outlineLevel="0" r="1081" s="56">
      <c r="A1081" s="32" t="s">
        <v>2175</v>
      </c>
      <c r="B1081" s="33"/>
      <c r="C1081" s="32" t="s">
        <v>2176</v>
      </c>
      <c r="D1081" s="35" t="s">
        <v>71</v>
      </c>
      <c r="E1081" s="58" t="n">
        <v>668.43</v>
      </c>
      <c r="F1081" s="58" t="n">
        <v>9.45</v>
      </c>
      <c r="G1081" s="58" t="n">
        <v>677.88</v>
      </c>
    </row>
    <row collapsed="false" customFormat="true" customHeight="true" hidden="false" ht="25.5" outlineLevel="0" r="1082" s="56">
      <c r="A1082" s="32" t="s">
        <v>2177</v>
      </c>
      <c r="B1082" s="33"/>
      <c r="C1082" s="32" t="s">
        <v>2178</v>
      </c>
      <c r="D1082" s="35" t="s">
        <v>127</v>
      </c>
      <c r="E1082" s="58" t="n">
        <v>269.1</v>
      </c>
      <c r="F1082" s="58" t="n">
        <v>4.73</v>
      </c>
      <c r="G1082" s="58" t="n">
        <v>273.83</v>
      </c>
    </row>
    <row collapsed="false" customFormat="true" customHeight="true" hidden="false" ht="25.5" outlineLevel="0" r="1083" s="56">
      <c r="A1083" s="32" t="s">
        <v>2179</v>
      </c>
      <c r="B1083" s="33"/>
      <c r="C1083" s="32" t="s">
        <v>2180</v>
      </c>
      <c r="D1083" s="35" t="s">
        <v>127</v>
      </c>
      <c r="E1083" s="58" t="n">
        <v>281.44</v>
      </c>
      <c r="F1083" s="58" t="n">
        <v>4.73</v>
      </c>
      <c r="G1083" s="58" t="n">
        <v>286.17</v>
      </c>
    </row>
    <row collapsed="false" customFormat="true" customHeight="true" hidden="false" ht="25.5" outlineLevel="0" r="1084" s="56">
      <c r="A1084" s="32" t="s">
        <v>2181</v>
      </c>
      <c r="B1084" s="33"/>
      <c r="C1084" s="32" t="s">
        <v>2182</v>
      </c>
      <c r="D1084" s="35" t="s">
        <v>127</v>
      </c>
      <c r="E1084" s="58" t="n">
        <v>33.41</v>
      </c>
      <c r="F1084" s="58" t="n">
        <v>1.35</v>
      </c>
      <c r="G1084" s="58" t="n">
        <v>34.76</v>
      </c>
    </row>
    <row collapsed="false" customFormat="true" customHeight="true" hidden="false" ht="12.75" outlineLevel="0" r="1085" s="56">
      <c r="A1085" s="38" t="s">
        <v>2183</v>
      </c>
      <c r="B1085" s="39" t="s">
        <v>2184</v>
      </c>
      <c r="C1085" s="38"/>
      <c r="D1085" s="40"/>
      <c r="E1085" s="59"/>
      <c r="F1085" s="59"/>
      <c r="G1085" s="59"/>
    </row>
    <row collapsed="false" customFormat="true" customHeight="true" hidden="false" ht="12.75" outlineLevel="0" r="1086" s="56">
      <c r="A1086" s="32" t="s">
        <v>2185</v>
      </c>
      <c r="B1086" s="33"/>
      <c r="C1086" s="32" t="s">
        <v>2186</v>
      </c>
      <c r="D1086" s="35" t="s">
        <v>71</v>
      </c>
      <c r="E1086" s="58" t="n">
        <v>192.51</v>
      </c>
      <c r="F1086" s="58" t="n">
        <v>21.6</v>
      </c>
      <c r="G1086" s="58" t="n">
        <v>214.11</v>
      </c>
    </row>
    <row collapsed="false" customFormat="false" customHeight="true" hidden="false" ht="15" outlineLevel="0" r="1087">
      <c r="A1087" s="32" t="s">
        <v>2187</v>
      </c>
      <c r="B1087" s="33"/>
      <c r="C1087" s="32" t="s">
        <v>2188</v>
      </c>
      <c r="D1087" s="35" t="s">
        <v>71</v>
      </c>
      <c r="E1087" s="58" t="n">
        <v>265.2</v>
      </c>
      <c r="F1087" s="58" t="n">
        <v>21.6</v>
      </c>
      <c r="G1087" s="58" t="n">
        <v>286.8</v>
      </c>
    </row>
    <row collapsed="false" customFormat="true" customHeight="true" hidden="false" ht="12.75" outlineLevel="0" r="1088" s="56">
      <c r="A1088" s="32" t="s">
        <v>2189</v>
      </c>
      <c r="B1088" s="33"/>
      <c r="C1088" s="32" t="s">
        <v>2190</v>
      </c>
      <c r="D1088" s="35" t="s">
        <v>71</v>
      </c>
      <c r="E1088" s="58" t="n">
        <v>64.74</v>
      </c>
      <c r="F1088" s="58" t="n">
        <v>16.94</v>
      </c>
      <c r="G1088" s="58" t="n">
        <v>81.68</v>
      </c>
    </row>
    <row collapsed="false" customFormat="true" customHeight="true" hidden="false" ht="25.5" outlineLevel="0" r="1089" s="56">
      <c r="A1089" s="32" t="s">
        <v>2191</v>
      </c>
      <c r="B1089" s="33"/>
      <c r="C1089" s="32" t="s">
        <v>2192</v>
      </c>
      <c r="D1089" s="35" t="s">
        <v>127</v>
      </c>
      <c r="E1089" s="58" t="n">
        <v>2.26</v>
      </c>
      <c r="F1089" s="58" t="n">
        <v>18.25</v>
      </c>
      <c r="G1089" s="58" t="n">
        <v>20.51</v>
      </c>
    </row>
    <row collapsed="false" customFormat="true" customHeight="true" hidden="false" ht="25.5" outlineLevel="0" r="1090" s="56">
      <c r="A1090" s="32" t="s">
        <v>2193</v>
      </c>
      <c r="B1090" s="33"/>
      <c r="C1090" s="32" t="s">
        <v>2194</v>
      </c>
      <c r="D1090" s="35" t="s">
        <v>127</v>
      </c>
      <c r="E1090" s="58" t="n">
        <v>4.58</v>
      </c>
      <c r="F1090" s="58" t="n">
        <v>27.22</v>
      </c>
      <c r="G1090" s="58" t="n">
        <v>31.8</v>
      </c>
    </row>
    <row collapsed="false" customFormat="true" customHeight="true" hidden="false" ht="25.5" outlineLevel="0" r="1091" s="56">
      <c r="A1091" s="32" t="s">
        <v>2195</v>
      </c>
      <c r="B1091" s="33"/>
      <c r="C1091" s="32" t="s">
        <v>2196</v>
      </c>
      <c r="D1091" s="35" t="s">
        <v>127</v>
      </c>
      <c r="E1091" s="58" t="n">
        <v>74.09</v>
      </c>
      <c r="F1091" s="58" t="n">
        <v>1.35</v>
      </c>
      <c r="G1091" s="58" t="n">
        <v>75.44</v>
      </c>
    </row>
    <row collapsed="false" customFormat="true" customHeight="true" hidden="false" ht="12.75" outlineLevel="0" r="1092" s="56">
      <c r="A1092" s="32" t="s">
        <v>2197</v>
      </c>
      <c r="B1092" s="33"/>
      <c r="C1092" s="32" t="s">
        <v>2198</v>
      </c>
      <c r="D1092" s="35" t="s">
        <v>71</v>
      </c>
      <c r="E1092" s="58" t="n">
        <v>70.71</v>
      </c>
      <c r="F1092" s="58" t="n">
        <v>17.37</v>
      </c>
      <c r="G1092" s="58" t="n">
        <v>88.08</v>
      </c>
    </row>
    <row collapsed="false" customFormat="true" customHeight="true" hidden="false" ht="12.75" outlineLevel="0" r="1093" s="56">
      <c r="A1093" s="32" t="s">
        <v>2199</v>
      </c>
      <c r="B1093" s="33"/>
      <c r="C1093" s="32" t="s">
        <v>2200</v>
      </c>
      <c r="D1093" s="35" t="s">
        <v>127</v>
      </c>
      <c r="E1093" s="58" t="n">
        <v>9.79</v>
      </c>
      <c r="F1093" s="58" t="n">
        <v>4.63</v>
      </c>
      <c r="G1093" s="58" t="n">
        <v>14.42</v>
      </c>
    </row>
    <row collapsed="false" customFormat="true" customHeight="true" hidden="false" ht="25.5" outlineLevel="0" r="1094" s="56">
      <c r="A1094" s="32" t="s">
        <v>2201</v>
      </c>
      <c r="B1094" s="33"/>
      <c r="C1094" s="32" t="s">
        <v>2202</v>
      </c>
      <c r="D1094" s="35" t="s">
        <v>127</v>
      </c>
      <c r="E1094" s="58" t="n">
        <v>52.01</v>
      </c>
      <c r="F1094" s="58" t="n">
        <v>2.7</v>
      </c>
      <c r="G1094" s="58" t="n">
        <v>54.71</v>
      </c>
    </row>
    <row collapsed="false" customFormat="false" customHeight="true" hidden="false" ht="15" outlineLevel="0" r="1095">
      <c r="A1095" s="38" t="s">
        <v>2203</v>
      </c>
      <c r="B1095" s="39" t="s">
        <v>2204</v>
      </c>
      <c r="C1095" s="38"/>
      <c r="D1095" s="40"/>
      <c r="E1095" s="59"/>
      <c r="F1095" s="59"/>
      <c r="G1095" s="59"/>
    </row>
    <row collapsed="false" customFormat="true" customHeight="true" hidden="false" ht="25.5" outlineLevel="0" r="1096" s="56">
      <c r="A1096" s="32" t="s">
        <v>2205</v>
      </c>
      <c r="B1096" s="33"/>
      <c r="C1096" s="32" t="s">
        <v>2206</v>
      </c>
      <c r="D1096" s="35" t="s">
        <v>71</v>
      </c>
      <c r="E1096" s="58" t="n">
        <v>6.78</v>
      </c>
      <c r="F1096" s="58" t="n">
        <v>34.74</v>
      </c>
      <c r="G1096" s="58" t="n">
        <v>41.52</v>
      </c>
    </row>
    <row collapsed="false" customFormat="true" customHeight="true" hidden="false" ht="12.75" outlineLevel="0" r="1097" s="56">
      <c r="A1097" s="42" t="s">
        <v>2207</v>
      </c>
      <c r="B1097" s="42" t="s">
        <v>2208</v>
      </c>
      <c r="C1097" s="43"/>
      <c r="D1097" s="44"/>
      <c r="E1097" s="61"/>
      <c r="F1097" s="61"/>
      <c r="G1097" s="61"/>
    </row>
    <row collapsed="false" customFormat="true" customHeight="true" hidden="false" ht="12.75" outlineLevel="0" r="1098" s="56">
      <c r="A1098" s="23" t="s">
        <v>2209</v>
      </c>
      <c r="B1098" s="23" t="s">
        <v>2210</v>
      </c>
      <c r="C1098" s="24"/>
      <c r="D1098" s="46"/>
      <c r="E1098" s="62"/>
      <c r="F1098" s="62"/>
      <c r="G1098" s="62"/>
    </row>
    <row collapsed="false" customFormat="true" customHeight="true" hidden="false" ht="25.5" outlineLevel="0" r="1099" s="56">
      <c r="A1099" s="32" t="s">
        <v>2211</v>
      </c>
      <c r="B1099" s="33"/>
      <c r="C1099" s="32" t="s">
        <v>2212</v>
      </c>
      <c r="D1099" s="35" t="s">
        <v>71</v>
      </c>
      <c r="E1099" s="58" t="n">
        <v>42.95</v>
      </c>
      <c r="F1099" s="58" t="n">
        <v>46.23</v>
      </c>
      <c r="G1099" s="58" t="n">
        <v>89.18</v>
      </c>
    </row>
    <row collapsed="false" customFormat="true" customHeight="true" hidden="false" ht="12.75" outlineLevel="0" r="1100" s="56">
      <c r="A1100" s="38" t="s">
        <v>2213</v>
      </c>
      <c r="B1100" s="39" t="s">
        <v>2214</v>
      </c>
      <c r="C1100" s="38"/>
      <c r="D1100" s="40"/>
      <c r="E1100" s="59"/>
      <c r="F1100" s="59"/>
      <c r="G1100" s="59"/>
    </row>
    <row collapsed="false" customFormat="true" customHeight="true" hidden="false" ht="12.75" outlineLevel="0" r="1101" s="56">
      <c r="A1101" s="32" t="s">
        <v>2215</v>
      </c>
      <c r="B1101" s="33"/>
      <c r="C1101" s="32" t="s">
        <v>2216</v>
      </c>
      <c r="D1101" s="35" t="s">
        <v>71</v>
      </c>
      <c r="E1101" s="58" t="n">
        <v>257.65</v>
      </c>
      <c r="F1101" s="58" t="n">
        <v>0</v>
      </c>
      <c r="G1101" s="58" t="n">
        <v>257.65</v>
      </c>
    </row>
    <row collapsed="false" customFormat="true" customHeight="true" hidden="false" ht="12.75" outlineLevel="0" r="1102" s="56">
      <c r="A1102" s="38" t="s">
        <v>2217</v>
      </c>
      <c r="B1102" s="39" t="s">
        <v>2218</v>
      </c>
      <c r="C1102" s="38"/>
      <c r="D1102" s="40"/>
      <c r="E1102" s="59"/>
      <c r="F1102" s="59"/>
      <c r="G1102" s="59"/>
    </row>
    <row collapsed="false" customFormat="true" customHeight="true" hidden="false" ht="12.75" outlineLevel="0" r="1103" s="56">
      <c r="A1103" s="32" t="s">
        <v>2219</v>
      </c>
      <c r="B1103" s="33"/>
      <c r="C1103" s="32" t="s">
        <v>2220</v>
      </c>
      <c r="D1103" s="35" t="s">
        <v>71</v>
      </c>
      <c r="E1103" s="58" t="n">
        <v>125.47</v>
      </c>
      <c r="F1103" s="58" t="n">
        <v>15.2</v>
      </c>
      <c r="G1103" s="58" t="n">
        <v>140.67</v>
      </c>
    </row>
    <row collapsed="false" customFormat="true" customHeight="true" hidden="false" ht="12.75" outlineLevel="0" r="1104" s="56">
      <c r="A1104" s="38" t="s">
        <v>2221</v>
      </c>
      <c r="B1104" s="39" t="s">
        <v>2222</v>
      </c>
      <c r="C1104" s="38"/>
      <c r="D1104" s="40"/>
      <c r="E1104" s="59"/>
      <c r="F1104" s="59"/>
      <c r="G1104" s="59"/>
    </row>
    <row collapsed="false" customFormat="false" customHeight="true" hidden="false" ht="15" outlineLevel="0" r="1105">
      <c r="A1105" s="32" t="s">
        <v>2223</v>
      </c>
      <c r="B1105" s="33"/>
      <c r="C1105" s="32" t="s">
        <v>2224</v>
      </c>
      <c r="D1105" s="35" t="s">
        <v>127</v>
      </c>
      <c r="E1105" s="58" t="n">
        <v>14.89</v>
      </c>
      <c r="F1105" s="58" t="n">
        <v>10.1</v>
      </c>
      <c r="G1105" s="58" t="n">
        <v>24.99</v>
      </c>
    </row>
    <row collapsed="false" customFormat="true" customHeight="true" hidden="false" ht="12.75" outlineLevel="0" r="1106" s="56">
      <c r="A1106" s="32" t="s">
        <v>2225</v>
      </c>
      <c r="B1106" s="33"/>
      <c r="C1106" s="32" t="s">
        <v>2226</v>
      </c>
      <c r="D1106" s="35" t="s">
        <v>127</v>
      </c>
      <c r="E1106" s="58" t="n">
        <v>5.78</v>
      </c>
      <c r="F1106" s="58" t="n">
        <v>2.47</v>
      </c>
      <c r="G1106" s="58" t="n">
        <v>8.25</v>
      </c>
    </row>
    <row collapsed="false" customFormat="false" customHeight="true" hidden="false" ht="15" outlineLevel="0" r="1107">
      <c r="A1107" s="38" t="s">
        <v>2227</v>
      </c>
      <c r="B1107" s="39" t="s">
        <v>2228</v>
      </c>
      <c r="C1107" s="38"/>
      <c r="D1107" s="40"/>
      <c r="E1107" s="59"/>
      <c r="F1107" s="59"/>
      <c r="G1107" s="59"/>
    </row>
    <row collapsed="false" customFormat="false" customHeight="true" hidden="false" ht="15" outlineLevel="0" r="1108">
      <c r="A1108" s="32" t="s">
        <v>2229</v>
      </c>
      <c r="B1108" s="33"/>
      <c r="C1108" s="32" t="s">
        <v>2230</v>
      </c>
      <c r="D1108" s="35" t="s">
        <v>71</v>
      </c>
      <c r="E1108" s="58" t="n">
        <v>0.33</v>
      </c>
      <c r="F1108" s="58" t="n">
        <v>5.98</v>
      </c>
      <c r="G1108" s="58" t="n">
        <v>6.31</v>
      </c>
    </row>
    <row collapsed="false" customFormat="true" customHeight="true" hidden="false" ht="12.75" outlineLevel="0" r="1109" s="56">
      <c r="A1109" s="32" t="s">
        <v>2231</v>
      </c>
      <c r="B1109" s="33"/>
      <c r="C1109" s="32" t="s">
        <v>2232</v>
      </c>
      <c r="D1109" s="35" t="s">
        <v>71</v>
      </c>
      <c r="E1109" s="58" t="n">
        <v>15.61</v>
      </c>
      <c r="F1109" s="58" t="n">
        <v>15.2</v>
      </c>
      <c r="G1109" s="58" t="n">
        <v>30.81</v>
      </c>
    </row>
    <row collapsed="false" customFormat="false" customHeight="true" hidden="false" ht="15" outlineLevel="0" r="1110">
      <c r="A1110" s="32" t="s">
        <v>2233</v>
      </c>
      <c r="B1110" s="33"/>
      <c r="C1110" s="32" t="s">
        <v>2234</v>
      </c>
      <c r="D1110" s="35" t="s">
        <v>127</v>
      </c>
      <c r="E1110" s="58" t="n">
        <v>0.33</v>
      </c>
      <c r="F1110" s="58" t="n">
        <v>7.63</v>
      </c>
      <c r="G1110" s="58" t="n">
        <v>7.96</v>
      </c>
    </row>
    <row collapsed="false" customFormat="true" customHeight="true" hidden="false" ht="25.5" outlineLevel="0" r="1111" s="56">
      <c r="A1111" s="32" t="s">
        <v>2235</v>
      </c>
      <c r="B1111" s="33"/>
      <c r="C1111" s="32" t="s">
        <v>2236</v>
      </c>
      <c r="D1111" s="35" t="s">
        <v>71</v>
      </c>
      <c r="E1111" s="58" t="n">
        <v>63.33</v>
      </c>
      <c r="F1111" s="58" t="n">
        <v>0</v>
      </c>
      <c r="G1111" s="58" t="n">
        <v>63.33</v>
      </c>
    </row>
    <row collapsed="false" customFormat="false" customHeight="true" hidden="false" ht="25.5" outlineLevel="0" r="1112">
      <c r="A1112" s="32" t="s">
        <v>2237</v>
      </c>
      <c r="B1112" s="33"/>
      <c r="C1112" s="32" t="s">
        <v>2238</v>
      </c>
      <c r="D1112" s="35" t="s">
        <v>71</v>
      </c>
      <c r="E1112" s="58" t="n">
        <v>46</v>
      </c>
      <c r="F1112" s="58" t="n">
        <v>0</v>
      </c>
      <c r="G1112" s="58" t="n">
        <v>46</v>
      </c>
    </row>
    <row collapsed="false" customFormat="true" customHeight="true" hidden="false" ht="12.75" outlineLevel="0" r="1113" s="56">
      <c r="A1113" s="42" t="s">
        <v>2239</v>
      </c>
      <c r="B1113" s="42" t="s">
        <v>2240</v>
      </c>
      <c r="C1113" s="43"/>
      <c r="D1113" s="44"/>
      <c r="E1113" s="61"/>
      <c r="F1113" s="61"/>
      <c r="G1113" s="61"/>
    </row>
    <row collapsed="false" customFormat="false" customHeight="true" hidden="false" ht="15" outlineLevel="0" r="1114">
      <c r="A1114" s="23" t="s">
        <v>2241</v>
      </c>
      <c r="B1114" s="23" t="s">
        <v>2242</v>
      </c>
      <c r="C1114" s="24"/>
      <c r="D1114" s="46"/>
      <c r="E1114" s="62"/>
      <c r="F1114" s="62"/>
      <c r="G1114" s="62"/>
    </row>
    <row collapsed="false" customFormat="true" customHeight="true" hidden="false" ht="25.5" outlineLevel="0" r="1115" s="56">
      <c r="A1115" s="32" t="s">
        <v>2243</v>
      </c>
      <c r="B1115" s="33"/>
      <c r="C1115" s="32" t="s">
        <v>2244</v>
      </c>
      <c r="D1115" s="35" t="s">
        <v>71</v>
      </c>
      <c r="E1115" s="58" t="n">
        <v>51.82</v>
      </c>
      <c r="F1115" s="58" t="n">
        <v>6.88</v>
      </c>
      <c r="G1115" s="58" t="n">
        <v>58.7</v>
      </c>
    </row>
    <row collapsed="false" customFormat="true" customHeight="true" hidden="false" ht="25.5" outlineLevel="0" r="1116" s="56">
      <c r="A1116" s="32" t="s">
        <v>2245</v>
      </c>
      <c r="B1116" s="33"/>
      <c r="C1116" s="32" t="s">
        <v>2246</v>
      </c>
      <c r="D1116" s="35" t="s">
        <v>71</v>
      </c>
      <c r="E1116" s="58" t="n">
        <v>114.64</v>
      </c>
      <c r="F1116" s="58" t="n">
        <v>0</v>
      </c>
      <c r="G1116" s="58" t="n">
        <v>114.64</v>
      </c>
    </row>
    <row collapsed="false" customFormat="false" customHeight="true" hidden="false" ht="15" outlineLevel="0" r="1117">
      <c r="A1117" s="38" t="s">
        <v>2247</v>
      </c>
      <c r="B1117" s="39" t="s">
        <v>2248</v>
      </c>
      <c r="C1117" s="38"/>
      <c r="D1117" s="40"/>
      <c r="E1117" s="59"/>
      <c r="F1117" s="59"/>
      <c r="G1117" s="59"/>
    </row>
    <row collapsed="false" customFormat="true" customHeight="true" hidden="false" ht="38.25" outlineLevel="0" r="1118" s="56">
      <c r="A1118" s="32" t="s">
        <v>2249</v>
      </c>
      <c r="B1118" s="33"/>
      <c r="C1118" s="32" t="s">
        <v>2250</v>
      </c>
      <c r="D1118" s="35" t="s">
        <v>71</v>
      </c>
      <c r="E1118" s="58" t="n">
        <v>70.78</v>
      </c>
      <c r="F1118" s="58" t="n">
        <v>14.59</v>
      </c>
      <c r="G1118" s="58" t="n">
        <v>85.37</v>
      </c>
    </row>
    <row collapsed="false" customFormat="true" customHeight="true" hidden="false" ht="38.25" outlineLevel="0" r="1119" s="56">
      <c r="A1119" s="32" t="s">
        <v>2251</v>
      </c>
      <c r="B1119" s="33"/>
      <c r="C1119" s="32" t="s">
        <v>2252</v>
      </c>
      <c r="D1119" s="35" t="s">
        <v>71</v>
      </c>
      <c r="E1119" s="58" t="n">
        <v>118.4</v>
      </c>
      <c r="F1119" s="58" t="n">
        <v>14.59</v>
      </c>
      <c r="G1119" s="58" t="n">
        <v>132.99</v>
      </c>
    </row>
    <row collapsed="false" customFormat="true" customHeight="true" hidden="false" ht="38.25" outlineLevel="0" r="1120" s="56">
      <c r="A1120" s="32" t="s">
        <v>2253</v>
      </c>
      <c r="B1120" s="33"/>
      <c r="C1120" s="32" t="s">
        <v>2254</v>
      </c>
      <c r="D1120" s="35" t="s">
        <v>71</v>
      </c>
      <c r="E1120" s="58" t="n">
        <v>153.97</v>
      </c>
      <c r="F1120" s="58" t="n">
        <v>0</v>
      </c>
      <c r="G1120" s="58" t="n">
        <v>153.97</v>
      </c>
    </row>
    <row collapsed="false" customFormat="true" customHeight="true" hidden="false" ht="38.25" outlineLevel="0" r="1121" s="56">
      <c r="A1121" s="32" t="s">
        <v>2255</v>
      </c>
      <c r="B1121" s="33"/>
      <c r="C1121" s="32" t="s">
        <v>2256</v>
      </c>
      <c r="D1121" s="35" t="s">
        <v>71</v>
      </c>
      <c r="E1121" s="58" t="n">
        <v>116.14</v>
      </c>
      <c r="F1121" s="58" t="n">
        <v>14.59</v>
      </c>
      <c r="G1121" s="58" t="n">
        <v>130.73</v>
      </c>
    </row>
    <row collapsed="false" customFormat="true" customHeight="true" hidden="false" ht="38.25" outlineLevel="0" r="1122" s="56">
      <c r="A1122" s="32" t="s">
        <v>2257</v>
      </c>
      <c r="B1122" s="33"/>
      <c r="C1122" s="32" t="s">
        <v>2258</v>
      </c>
      <c r="D1122" s="35" t="s">
        <v>71</v>
      </c>
      <c r="E1122" s="58" t="n">
        <v>173.78</v>
      </c>
      <c r="F1122" s="58" t="n">
        <v>14.59</v>
      </c>
      <c r="G1122" s="58" t="n">
        <v>188.37</v>
      </c>
    </row>
    <row collapsed="false" customFormat="false" customHeight="true" hidden="false" ht="38.25" outlineLevel="0" r="1123">
      <c r="A1123" s="32" t="s">
        <v>2259</v>
      </c>
      <c r="B1123" s="33"/>
      <c r="C1123" s="32" t="s">
        <v>2260</v>
      </c>
      <c r="D1123" s="35" t="s">
        <v>71</v>
      </c>
      <c r="E1123" s="58" t="n">
        <v>128.51</v>
      </c>
      <c r="F1123" s="58" t="n">
        <v>14.59</v>
      </c>
      <c r="G1123" s="58" t="n">
        <v>143.1</v>
      </c>
    </row>
    <row collapsed="false" customFormat="false" customHeight="true" hidden="false" ht="38.25" outlineLevel="0" r="1124">
      <c r="A1124" s="32" t="s">
        <v>2261</v>
      </c>
      <c r="B1124" s="33"/>
      <c r="C1124" s="32" t="s">
        <v>2262</v>
      </c>
      <c r="D1124" s="35" t="s">
        <v>71</v>
      </c>
      <c r="E1124" s="58" t="n">
        <v>295.04</v>
      </c>
      <c r="F1124" s="58" t="n">
        <v>14.59</v>
      </c>
      <c r="G1124" s="58" t="n">
        <v>309.63</v>
      </c>
    </row>
    <row collapsed="false" customFormat="true" customHeight="true" hidden="false" ht="25.5" outlineLevel="0" r="1125" s="56">
      <c r="A1125" s="32" t="s">
        <v>2263</v>
      </c>
      <c r="B1125" s="33"/>
      <c r="C1125" s="32" t="s">
        <v>2264</v>
      </c>
      <c r="D1125" s="35" t="s">
        <v>71</v>
      </c>
      <c r="E1125" s="58" t="n">
        <v>215.72</v>
      </c>
      <c r="F1125" s="58" t="n">
        <v>14.59</v>
      </c>
      <c r="G1125" s="58" t="n">
        <v>230.31</v>
      </c>
    </row>
    <row collapsed="false" customFormat="true" customHeight="true" hidden="false" ht="38.25" outlineLevel="0" r="1126" s="56">
      <c r="A1126" s="32" t="s">
        <v>2265</v>
      </c>
      <c r="B1126" s="33"/>
      <c r="C1126" s="32" t="s">
        <v>2266</v>
      </c>
      <c r="D1126" s="35" t="s">
        <v>71</v>
      </c>
      <c r="E1126" s="58" t="n">
        <v>181.94</v>
      </c>
      <c r="F1126" s="58" t="n">
        <v>28.13</v>
      </c>
      <c r="G1126" s="58" t="n">
        <v>210.07</v>
      </c>
    </row>
    <row collapsed="false" customFormat="true" customHeight="true" hidden="false" ht="12.75" outlineLevel="0" r="1127" s="56">
      <c r="A1127" s="38" t="s">
        <v>2267</v>
      </c>
      <c r="B1127" s="39" t="s">
        <v>2268</v>
      </c>
      <c r="C1127" s="38"/>
      <c r="D1127" s="40"/>
      <c r="E1127" s="59"/>
      <c r="F1127" s="59"/>
      <c r="G1127" s="59"/>
    </row>
    <row collapsed="false" customFormat="false" customHeight="true" hidden="false" ht="38.25" outlineLevel="0" r="1128">
      <c r="A1128" s="32" t="s">
        <v>2269</v>
      </c>
      <c r="B1128" s="33"/>
      <c r="C1128" s="32" t="s">
        <v>2270</v>
      </c>
      <c r="D1128" s="35" t="s">
        <v>71</v>
      </c>
      <c r="E1128" s="58" t="n">
        <v>783.08</v>
      </c>
      <c r="F1128" s="58" t="n">
        <v>0</v>
      </c>
      <c r="G1128" s="58" t="n">
        <v>783.08</v>
      </c>
    </row>
    <row collapsed="false" customFormat="true" customHeight="true" hidden="false" ht="25.5" outlineLevel="0" r="1129" s="56">
      <c r="A1129" s="32" t="s">
        <v>2271</v>
      </c>
      <c r="B1129" s="33"/>
      <c r="C1129" s="32" t="s">
        <v>2272</v>
      </c>
      <c r="D1129" s="35" t="s">
        <v>71</v>
      </c>
      <c r="E1129" s="58" t="n">
        <v>229.92</v>
      </c>
      <c r="F1129" s="58" t="n">
        <v>0</v>
      </c>
      <c r="G1129" s="58" t="n">
        <v>229.92</v>
      </c>
    </row>
    <row collapsed="false" customFormat="true" customHeight="true" hidden="false" ht="38.25" outlineLevel="0" r="1130" s="56">
      <c r="A1130" s="32" t="s">
        <v>2273</v>
      </c>
      <c r="B1130" s="33"/>
      <c r="C1130" s="32" t="s">
        <v>2274</v>
      </c>
      <c r="D1130" s="35" t="s">
        <v>71</v>
      </c>
      <c r="E1130" s="58" t="n">
        <v>564.53</v>
      </c>
      <c r="F1130" s="58" t="n">
        <v>0</v>
      </c>
      <c r="G1130" s="58" t="n">
        <v>564.53</v>
      </c>
    </row>
    <row collapsed="false" customFormat="true" customHeight="true" hidden="false" ht="38.25" outlineLevel="0" r="1131" s="56">
      <c r="A1131" s="32" t="s">
        <v>2275</v>
      </c>
      <c r="B1131" s="33"/>
      <c r="C1131" s="32" t="s">
        <v>2276</v>
      </c>
      <c r="D1131" s="35" t="s">
        <v>71</v>
      </c>
      <c r="E1131" s="58" t="n">
        <v>402.74</v>
      </c>
      <c r="F1131" s="58" t="n">
        <v>0</v>
      </c>
      <c r="G1131" s="58" t="n">
        <v>402.74</v>
      </c>
    </row>
    <row collapsed="false" customFormat="true" customHeight="true" hidden="false" ht="12.75" outlineLevel="0" r="1132" s="56">
      <c r="A1132" s="38" t="s">
        <v>2277</v>
      </c>
      <c r="B1132" s="39" t="s">
        <v>2278</v>
      </c>
      <c r="C1132" s="38"/>
      <c r="D1132" s="40"/>
      <c r="E1132" s="59"/>
      <c r="F1132" s="59"/>
      <c r="G1132" s="59"/>
    </row>
    <row collapsed="false" customFormat="true" customHeight="true" hidden="false" ht="38.25" outlineLevel="0" r="1133" s="56">
      <c r="A1133" s="32" t="s">
        <v>2279</v>
      </c>
      <c r="B1133" s="33"/>
      <c r="C1133" s="32" t="s">
        <v>2280</v>
      </c>
      <c r="D1133" s="35" t="s">
        <v>71</v>
      </c>
      <c r="E1133" s="58" t="n">
        <v>88.68</v>
      </c>
      <c r="F1133" s="58" t="n">
        <v>0</v>
      </c>
      <c r="G1133" s="58" t="n">
        <v>88.68</v>
      </c>
    </row>
    <row collapsed="false" customFormat="true" customHeight="true" hidden="false" ht="25.5" outlineLevel="0" r="1134" s="56">
      <c r="A1134" s="32" t="s">
        <v>2281</v>
      </c>
      <c r="B1134" s="33"/>
      <c r="C1134" s="32" t="s">
        <v>2282</v>
      </c>
      <c r="D1134" s="35" t="s">
        <v>71</v>
      </c>
      <c r="E1134" s="58" t="n">
        <v>112.92</v>
      </c>
      <c r="F1134" s="58" t="n">
        <v>0</v>
      </c>
      <c r="G1134" s="58" t="n">
        <v>112.92</v>
      </c>
    </row>
    <row collapsed="false" customFormat="true" customHeight="true" hidden="false" ht="12.75" outlineLevel="0" r="1135" s="56">
      <c r="A1135" s="38" t="s">
        <v>2283</v>
      </c>
      <c r="B1135" s="39" t="s">
        <v>2284</v>
      </c>
      <c r="C1135" s="38"/>
      <c r="D1135" s="40"/>
      <c r="E1135" s="59"/>
      <c r="F1135" s="59"/>
      <c r="G1135" s="59"/>
    </row>
    <row collapsed="false" customFormat="true" customHeight="true" hidden="false" ht="51" outlineLevel="0" r="1136" s="56">
      <c r="A1136" s="32" t="s">
        <v>2285</v>
      </c>
      <c r="B1136" s="33"/>
      <c r="C1136" s="32" t="s">
        <v>2286</v>
      </c>
      <c r="D1136" s="35" t="s">
        <v>71</v>
      </c>
      <c r="E1136" s="58" t="n">
        <v>100.3</v>
      </c>
      <c r="F1136" s="58" t="n">
        <v>65.14</v>
      </c>
      <c r="G1136" s="58" t="n">
        <v>165.44</v>
      </c>
    </row>
    <row collapsed="false" customFormat="true" customHeight="true" hidden="false" ht="25.5" outlineLevel="0" r="1137" s="56">
      <c r="A1137" s="32" t="s">
        <v>2287</v>
      </c>
      <c r="B1137" s="33"/>
      <c r="C1137" s="32" t="s">
        <v>2288</v>
      </c>
      <c r="D1137" s="35" t="s">
        <v>71</v>
      </c>
      <c r="E1137" s="58" t="n">
        <v>249.27</v>
      </c>
      <c r="F1137" s="58" t="n">
        <v>0</v>
      </c>
      <c r="G1137" s="58" t="n">
        <v>249.27</v>
      </c>
    </row>
    <row collapsed="false" customFormat="false" customHeight="true" hidden="false" ht="15" outlineLevel="0" r="1138">
      <c r="A1138" s="38" t="s">
        <v>2289</v>
      </c>
      <c r="B1138" s="39" t="s">
        <v>2290</v>
      </c>
      <c r="C1138" s="38"/>
      <c r="D1138" s="40"/>
      <c r="E1138" s="59"/>
      <c r="F1138" s="59"/>
      <c r="G1138" s="59"/>
    </row>
    <row collapsed="false" customFormat="true" customHeight="true" hidden="false" ht="25.5" outlineLevel="0" r="1139" s="56">
      <c r="A1139" s="32" t="s">
        <v>2291</v>
      </c>
      <c r="B1139" s="33"/>
      <c r="C1139" s="32" t="s">
        <v>2292</v>
      </c>
      <c r="D1139" s="35" t="s">
        <v>71</v>
      </c>
      <c r="E1139" s="58" t="n">
        <v>157.26</v>
      </c>
      <c r="F1139" s="58" t="n">
        <v>0</v>
      </c>
      <c r="G1139" s="58" t="n">
        <v>157.26</v>
      </c>
    </row>
    <row collapsed="false" customFormat="true" customHeight="true" hidden="false" ht="12.75" outlineLevel="0" r="1140" s="56">
      <c r="A1140" s="38" t="s">
        <v>2293</v>
      </c>
      <c r="B1140" s="39" t="s">
        <v>2294</v>
      </c>
      <c r="C1140" s="38"/>
      <c r="D1140" s="40"/>
      <c r="E1140" s="59"/>
      <c r="F1140" s="59"/>
      <c r="G1140" s="59"/>
    </row>
    <row collapsed="false" customFormat="true" customHeight="true" hidden="false" ht="12.75" outlineLevel="0" r="1141" s="56">
      <c r="A1141" s="32" t="s">
        <v>2295</v>
      </c>
      <c r="B1141" s="33"/>
      <c r="C1141" s="32" t="s">
        <v>2296</v>
      </c>
      <c r="D1141" s="35" t="s">
        <v>127</v>
      </c>
      <c r="E1141" s="58" t="n">
        <v>23.63</v>
      </c>
      <c r="F1141" s="58" t="n">
        <v>5</v>
      </c>
      <c r="G1141" s="58" t="n">
        <v>28.63</v>
      </c>
    </row>
    <row collapsed="false" customFormat="true" customHeight="true" hidden="false" ht="12.75" outlineLevel="0" r="1142" s="56">
      <c r="A1142" s="32" t="s">
        <v>2297</v>
      </c>
      <c r="B1142" s="33"/>
      <c r="C1142" s="32" t="s">
        <v>2298</v>
      </c>
      <c r="D1142" s="35" t="s">
        <v>127</v>
      </c>
      <c r="E1142" s="58" t="n">
        <v>25.92</v>
      </c>
      <c r="F1142" s="58" t="n">
        <v>5</v>
      </c>
      <c r="G1142" s="58" t="n">
        <v>30.92</v>
      </c>
    </row>
    <row collapsed="false" customFormat="false" customHeight="true" hidden="false" ht="38.25" outlineLevel="0" r="1143">
      <c r="A1143" s="32" t="s">
        <v>2299</v>
      </c>
      <c r="B1143" s="33"/>
      <c r="C1143" s="32" t="s">
        <v>2300</v>
      </c>
      <c r="D1143" s="35" t="s">
        <v>127</v>
      </c>
      <c r="E1143" s="58" t="n">
        <v>15.27</v>
      </c>
      <c r="F1143" s="58" t="n">
        <v>6.62</v>
      </c>
      <c r="G1143" s="58" t="n">
        <v>21.89</v>
      </c>
    </row>
    <row collapsed="false" customFormat="true" customHeight="true" hidden="false" ht="38.25" outlineLevel="0" r="1144" s="56">
      <c r="A1144" s="32" t="s">
        <v>2301</v>
      </c>
      <c r="B1144" s="33"/>
      <c r="C1144" s="32" t="s">
        <v>2302</v>
      </c>
      <c r="D1144" s="35" t="s">
        <v>127</v>
      </c>
      <c r="E1144" s="58" t="n">
        <v>18.67</v>
      </c>
      <c r="F1144" s="58" t="n">
        <v>6.62</v>
      </c>
      <c r="G1144" s="58" t="n">
        <v>25.29</v>
      </c>
    </row>
    <row collapsed="false" customFormat="true" customHeight="true" hidden="false" ht="38.25" outlineLevel="0" r="1145" s="56">
      <c r="A1145" s="32" t="s">
        <v>2303</v>
      </c>
      <c r="B1145" s="33"/>
      <c r="C1145" s="32" t="s">
        <v>2304</v>
      </c>
      <c r="D1145" s="35" t="s">
        <v>127</v>
      </c>
      <c r="E1145" s="58" t="n">
        <v>29.63</v>
      </c>
      <c r="F1145" s="58" t="n">
        <v>5</v>
      </c>
      <c r="G1145" s="58" t="n">
        <v>34.63</v>
      </c>
    </row>
    <row collapsed="false" customFormat="false" customHeight="true" hidden="false" ht="25.5" outlineLevel="0" r="1146">
      <c r="A1146" s="32" t="s">
        <v>2305</v>
      </c>
      <c r="B1146" s="33"/>
      <c r="C1146" s="32" t="s">
        <v>2306</v>
      </c>
      <c r="D1146" s="35" t="s">
        <v>127</v>
      </c>
      <c r="E1146" s="58" t="n">
        <v>9.39</v>
      </c>
      <c r="F1146" s="58" t="n">
        <v>2.09</v>
      </c>
      <c r="G1146" s="58" t="n">
        <v>11.48</v>
      </c>
    </row>
    <row collapsed="false" customFormat="true" customHeight="true" hidden="false" ht="12.75" outlineLevel="0" r="1147" s="56">
      <c r="A1147" s="32" t="s">
        <v>2307</v>
      </c>
      <c r="B1147" s="33"/>
      <c r="C1147" s="32" t="s">
        <v>2308</v>
      </c>
      <c r="D1147" s="35" t="s">
        <v>127</v>
      </c>
      <c r="E1147" s="58" t="n">
        <v>4.6</v>
      </c>
      <c r="F1147" s="58" t="n">
        <v>0</v>
      </c>
      <c r="G1147" s="58" t="n">
        <v>4.6</v>
      </c>
    </row>
    <row collapsed="false" customFormat="true" customHeight="true" hidden="false" ht="25.5" outlineLevel="0" r="1148" s="56">
      <c r="A1148" s="32" t="s">
        <v>2309</v>
      </c>
      <c r="B1148" s="33"/>
      <c r="C1148" s="32" t="s">
        <v>2310</v>
      </c>
      <c r="D1148" s="35" t="s">
        <v>127</v>
      </c>
      <c r="E1148" s="58" t="n">
        <v>16.47</v>
      </c>
      <c r="F1148" s="58" t="n">
        <v>0</v>
      </c>
      <c r="G1148" s="58" t="n">
        <v>16.47</v>
      </c>
    </row>
    <row collapsed="false" customFormat="false" customHeight="true" hidden="false" ht="15" outlineLevel="0" r="1149">
      <c r="A1149" s="38" t="s">
        <v>2311</v>
      </c>
      <c r="B1149" s="39" t="s">
        <v>2312</v>
      </c>
      <c r="C1149" s="38"/>
      <c r="D1149" s="40"/>
      <c r="E1149" s="59"/>
      <c r="F1149" s="59"/>
      <c r="G1149" s="59"/>
    </row>
    <row collapsed="false" customFormat="true" customHeight="true" hidden="false" ht="25.5" outlineLevel="0" r="1150" s="56">
      <c r="A1150" s="32" t="s">
        <v>2313</v>
      </c>
      <c r="B1150" s="33"/>
      <c r="C1150" s="32" t="s">
        <v>2314</v>
      </c>
      <c r="D1150" s="35" t="s">
        <v>127</v>
      </c>
      <c r="E1150" s="58" t="n">
        <v>68.85</v>
      </c>
      <c r="F1150" s="58" t="n">
        <v>5.69</v>
      </c>
      <c r="G1150" s="58" t="n">
        <v>74.54</v>
      </c>
    </row>
    <row collapsed="false" customFormat="false" customHeight="true" hidden="false" ht="38.25" outlineLevel="0" r="1151">
      <c r="A1151" s="32" t="s">
        <v>2315</v>
      </c>
      <c r="B1151" s="33"/>
      <c r="C1151" s="32" t="s">
        <v>2316</v>
      </c>
      <c r="D1151" s="35" t="s">
        <v>127</v>
      </c>
      <c r="E1151" s="58" t="n">
        <v>27.33</v>
      </c>
      <c r="F1151" s="58" t="n">
        <v>5</v>
      </c>
      <c r="G1151" s="58" t="n">
        <v>32.33</v>
      </c>
    </row>
    <row collapsed="false" customFormat="true" customHeight="true" hidden="false" ht="12.75" outlineLevel="0" r="1152" s="56">
      <c r="A1152" s="38" t="s">
        <v>2317</v>
      </c>
      <c r="B1152" s="39" t="s">
        <v>2318</v>
      </c>
      <c r="C1152" s="38"/>
      <c r="D1152" s="40"/>
      <c r="E1152" s="59"/>
      <c r="F1152" s="59"/>
      <c r="G1152" s="59"/>
    </row>
    <row collapsed="false" customFormat="true" customHeight="true" hidden="false" ht="12.75" outlineLevel="0" r="1153" s="56">
      <c r="A1153" s="32" t="s">
        <v>2319</v>
      </c>
      <c r="B1153" s="33"/>
      <c r="C1153" s="32" t="s">
        <v>2320</v>
      </c>
      <c r="D1153" s="35" t="s">
        <v>71</v>
      </c>
      <c r="E1153" s="58" t="n">
        <v>5.38</v>
      </c>
      <c r="F1153" s="58" t="n">
        <v>5.98</v>
      </c>
      <c r="G1153" s="58" t="n">
        <v>11.36</v>
      </c>
    </row>
    <row collapsed="false" customFormat="true" customHeight="true" hidden="false" ht="12.75" outlineLevel="0" r="1154" s="56">
      <c r="A1154" s="32" t="s">
        <v>2321</v>
      </c>
      <c r="B1154" s="33"/>
      <c r="C1154" s="32" t="s">
        <v>2322</v>
      </c>
      <c r="D1154" s="35" t="s">
        <v>71</v>
      </c>
      <c r="E1154" s="58" t="n">
        <v>2.51</v>
      </c>
      <c r="F1154" s="58" t="n">
        <v>20.95</v>
      </c>
      <c r="G1154" s="58" t="n">
        <v>23.46</v>
      </c>
    </row>
    <row collapsed="false" customFormat="true" customHeight="true" hidden="false" ht="25.5" outlineLevel="0" r="1155" s="56">
      <c r="A1155" s="32" t="s">
        <v>2323</v>
      </c>
      <c r="B1155" s="33"/>
      <c r="C1155" s="32" t="s">
        <v>2324</v>
      </c>
      <c r="D1155" s="35" t="s">
        <v>71</v>
      </c>
      <c r="E1155" s="58" t="n">
        <v>0</v>
      </c>
      <c r="F1155" s="58" t="n">
        <v>45.87</v>
      </c>
      <c r="G1155" s="58" t="n">
        <v>45.87</v>
      </c>
    </row>
    <row collapsed="false" customFormat="true" customHeight="true" hidden="false" ht="25.5" outlineLevel="0" r="1156" s="56">
      <c r="A1156" s="32" t="s">
        <v>2325</v>
      </c>
      <c r="B1156" s="33"/>
      <c r="C1156" s="32" t="s">
        <v>2326</v>
      </c>
      <c r="D1156" s="35" t="s">
        <v>19</v>
      </c>
      <c r="E1156" s="58" t="n">
        <v>55.25</v>
      </c>
      <c r="F1156" s="58" t="n">
        <v>0</v>
      </c>
      <c r="G1156" s="58" t="n">
        <v>55.25</v>
      </c>
    </row>
    <row collapsed="false" customFormat="true" customHeight="true" hidden="false" ht="12.75" outlineLevel="0" r="1157" s="56">
      <c r="A1157" s="32" t="s">
        <v>2327</v>
      </c>
      <c r="B1157" s="33"/>
      <c r="C1157" s="32" t="s">
        <v>2328</v>
      </c>
      <c r="D1157" s="35" t="s">
        <v>127</v>
      </c>
      <c r="E1157" s="58" t="n">
        <v>0</v>
      </c>
      <c r="F1157" s="58" t="n">
        <v>7.63</v>
      </c>
      <c r="G1157" s="58" t="n">
        <v>7.63</v>
      </c>
    </row>
    <row collapsed="false" customFormat="true" customHeight="true" hidden="false" ht="25.5" outlineLevel="0" r="1158" s="56">
      <c r="A1158" s="32" t="s">
        <v>2329</v>
      </c>
      <c r="B1158" s="33"/>
      <c r="C1158" s="32" t="s">
        <v>2330</v>
      </c>
      <c r="D1158" s="35" t="s">
        <v>127</v>
      </c>
      <c r="E1158" s="58" t="n">
        <v>10.75</v>
      </c>
      <c r="F1158" s="58" t="n">
        <v>8.22</v>
      </c>
      <c r="G1158" s="58" t="n">
        <v>18.97</v>
      </c>
    </row>
    <row collapsed="false" customFormat="true" customHeight="true" hidden="false" ht="25.5" outlineLevel="0" r="1159" s="56">
      <c r="A1159" s="32" t="s">
        <v>2331</v>
      </c>
      <c r="B1159" s="33"/>
      <c r="C1159" s="32" t="s">
        <v>2332</v>
      </c>
      <c r="D1159" s="35" t="s">
        <v>127</v>
      </c>
      <c r="E1159" s="58" t="n">
        <v>13</v>
      </c>
      <c r="F1159" s="58" t="n">
        <v>8.22</v>
      </c>
      <c r="G1159" s="58" t="n">
        <v>21.22</v>
      </c>
    </row>
    <row collapsed="false" customFormat="false" customHeight="true" hidden="false" ht="15" outlineLevel="0" r="1160">
      <c r="A1160" s="32" t="s">
        <v>2333</v>
      </c>
      <c r="B1160" s="33"/>
      <c r="C1160" s="32" t="s">
        <v>2334</v>
      </c>
      <c r="D1160" s="35" t="s">
        <v>19</v>
      </c>
      <c r="E1160" s="58" t="n">
        <v>19.48</v>
      </c>
      <c r="F1160" s="58" t="n">
        <v>2.09</v>
      </c>
      <c r="G1160" s="58" t="n">
        <v>21.57</v>
      </c>
    </row>
    <row collapsed="false" customFormat="true" customHeight="true" hidden="false" ht="12.75" outlineLevel="0" r="1161" s="56">
      <c r="A1161" s="32" t="s">
        <v>2335</v>
      </c>
      <c r="B1161" s="33"/>
      <c r="C1161" s="32" t="s">
        <v>2336</v>
      </c>
      <c r="D1161" s="35" t="s">
        <v>127</v>
      </c>
      <c r="E1161" s="58" t="n">
        <v>8.73</v>
      </c>
      <c r="F1161" s="58" t="n">
        <v>1.04</v>
      </c>
      <c r="G1161" s="58" t="n">
        <v>9.77</v>
      </c>
    </row>
    <row collapsed="false" customFormat="true" customHeight="true" hidden="false" ht="12.75" outlineLevel="0" r="1162" s="56">
      <c r="A1162" s="42" t="s">
        <v>2337</v>
      </c>
      <c r="B1162" s="42" t="s">
        <v>2338</v>
      </c>
      <c r="C1162" s="43"/>
      <c r="D1162" s="44"/>
      <c r="E1162" s="61"/>
      <c r="F1162" s="61"/>
      <c r="G1162" s="61"/>
    </row>
    <row collapsed="false" customFormat="false" customHeight="true" hidden="false" ht="15" outlineLevel="0" r="1163">
      <c r="A1163" s="23" t="s">
        <v>2339</v>
      </c>
      <c r="B1163" s="23" t="s">
        <v>2340</v>
      </c>
      <c r="C1163" s="24"/>
      <c r="D1163" s="46"/>
      <c r="E1163" s="62"/>
      <c r="F1163" s="62"/>
      <c r="G1163" s="62"/>
    </row>
    <row collapsed="false" customFormat="true" customHeight="true" hidden="false" ht="25.5" outlineLevel="0" r="1164" s="56">
      <c r="A1164" s="32" t="s">
        <v>2341</v>
      </c>
      <c r="B1164" s="33"/>
      <c r="C1164" s="32" t="s">
        <v>2342</v>
      </c>
      <c r="D1164" s="35" t="s">
        <v>71</v>
      </c>
      <c r="E1164" s="58" t="n">
        <v>19.92</v>
      </c>
      <c r="F1164" s="58" t="n">
        <v>17.95</v>
      </c>
      <c r="G1164" s="58" t="n">
        <v>37.87</v>
      </c>
    </row>
    <row collapsed="false" customFormat="true" customHeight="true" hidden="false" ht="25.5" outlineLevel="0" r="1165" s="56">
      <c r="A1165" s="32" t="s">
        <v>2343</v>
      </c>
      <c r="B1165" s="33"/>
      <c r="C1165" s="32" t="s">
        <v>2344</v>
      </c>
      <c r="D1165" s="35" t="s">
        <v>71</v>
      </c>
      <c r="E1165" s="58" t="n">
        <v>36.97</v>
      </c>
      <c r="F1165" s="58" t="n">
        <v>35.9</v>
      </c>
      <c r="G1165" s="58" t="n">
        <v>72.87</v>
      </c>
    </row>
    <row collapsed="false" customFormat="true" customHeight="true" hidden="false" ht="25.5" outlineLevel="0" r="1166" s="56">
      <c r="A1166" s="32" t="s">
        <v>2345</v>
      </c>
      <c r="B1166" s="33"/>
      <c r="C1166" s="32" t="s">
        <v>2346</v>
      </c>
      <c r="D1166" s="35" t="s">
        <v>71</v>
      </c>
      <c r="E1166" s="58" t="n">
        <v>61.6</v>
      </c>
      <c r="F1166" s="58" t="n">
        <v>38.9</v>
      </c>
      <c r="G1166" s="58" t="n">
        <v>100.5</v>
      </c>
    </row>
    <row collapsed="false" customFormat="true" customHeight="true" hidden="false" ht="25.5" outlineLevel="0" r="1167" s="56">
      <c r="A1167" s="32" t="s">
        <v>2347</v>
      </c>
      <c r="B1167" s="33"/>
      <c r="C1167" s="32" t="s">
        <v>2348</v>
      </c>
      <c r="D1167" s="35" t="s">
        <v>127</v>
      </c>
      <c r="E1167" s="58" t="n">
        <v>9.87</v>
      </c>
      <c r="F1167" s="58" t="n">
        <v>11.97</v>
      </c>
      <c r="G1167" s="58" t="n">
        <v>21.84</v>
      </c>
    </row>
    <row collapsed="false" customFormat="true" customHeight="true" hidden="false" ht="38.25" outlineLevel="0" r="1168" s="56">
      <c r="A1168" s="32" t="s">
        <v>2349</v>
      </c>
      <c r="B1168" s="33"/>
      <c r="C1168" s="32" t="s">
        <v>2350</v>
      </c>
      <c r="D1168" s="35" t="s">
        <v>71</v>
      </c>
      <c r="E1168" s="58" t="n">
        <v>81.24</v>
      </c>
      <c r="F1168" s="58" t="n">
        <v>35.9</v>
      </c>
      <c r="G1168" s="58" t="n">
        <v>117.14</v>
      </c>
    </row>
    <row collapsed="false" customFormat="true" customHeight="true" hidden="false" ht="25.5" outlineLevel="0" r="1169" s="56">
      <c r="A1169" s="32" t="s">
        <v>2351</v>
      </c>
      <c r="B1169" s="33"/>
      <c r="C1169" s="32" t="s">
        <v>2352</v>
      </c>
      <c r="D1169" s="35" t="s">
        <v>71</v>
      </c>
      <c r="E1169" s="58" t="n">
        <v>64.13</v>
      </c>
      <c r="F1169" s="58" t="n">
        <v>17.95</v>
      </c>
      <c r="G1169" s="58" t="n">
        <v>82.08</v>
      </c>
    </row>
    <row collapsed="false" customFormat="true" customHeight="true" hidden="false" ht="12.75" outlineLevel="0" r="1170" s="56">
      <c r="A1170" s="38" t="s">
        <v>2353</v>
      </c>
      <c r="B1170" s="39" t="s">
        <v>2354</v>
      </c>
      <c r="C1170" s="38"/>
      <c r="D1170" s="40"/>
      <c r="E1170" s="59"/>
      <c r="F1170" s="59"/>
      <c r="G1170" s="59"/>
    </row>
    <row collapsed="false" customFormat="true" customHeight="true" hidden="false" ht="12.75" outlineLevel="0" r="1171" s="56">
      <c r="A1171" s="32" t="s">
        <v>2355</v>
      </c>
      <c r="B1171" s="33"/>
      <c r="C1171" s="32" t="s">
        <v>2356</v>
      </c>
      <c r="D1171" s="35" t="s">
        <v>71</v>
      </c>
      <c r="E1171" s="58" t="n">
        <v>58.83</v>
      </c>
      <c r="F1171" s="58" t="n">
        <v>0</v>
      </c>
      <c r="G1171" s="58" t="n">
        <v>58.83</v>
      </c>
    </row>
    <row collapsed="false" customFormat="true" customHeight="true" hidden="false" ht="25.5" outlineLevel="0" r="1172" s="56">
      <c r="A1172" s="32" t="s">
        <v>2357</v>
      </c>
      <c r="B1172" s="33"/>
      <c r="C1172" s="32" t="s">
        <v>2358</v>
      </c>
      <c r="D1172" s="35" t="s">
        <v>71</v>
      </c>
      <c r="E1172" s="58" t="n">
        <v>63.72</v>
      </c>
      <c r="F1172" s="58" t="n">
        <v>0</v>
      </c>
      <c r="G1172" s="58" t="n">
        <v>63.72</v>
      </c>
    </row>
    <row collapsed="false" customFormat="false" customHeight="true" hidden="false" ht="51" outlineLevel="0" r="1173">
      <c r="A1173" s="32" t="s">
        <v>2359</v>
      </c>
      <c r="B1173" s="33"/>
      <c r="C1173" s="32" t="s">
        <v>2360</v>
      </c>
      <c r="D1173" s="35" t="s">
        <v>71</v>
      </c>
      <c r="E1173" s="58" t="n">
        <v>73.03</v>
      </c>
      <c r="F1173" s="58" t="n">
        <v>0</v>
      </c>
      <c r="G1173" s="58" t="n">
        <v>73.03</v>
      </c>
    </row>
    <row collapsed="false" customFormat="false" customHeight="true" hidden="false" ht="25.5" outlineLevel="0" r="1174">
      <c r="A1174" s="32" t="s">
        <v>2361</v>
      </c>
      <c r="B1174" s="33"/>
      <c r="C1174" s="32" t="s">
        <v>2362</v>
      </c>
      <c r="D1174" s="35" t="s">
        <v>71</v>
      </c>
      <c r="E1174" s="58" t="n">
        <v>71.66</v>
      </c>
      <c r="F1174" s="58" t="n">
        <v>0</v>
      </c>
      <c r="G1174" s="58" t="n">
        <v>71.66</v>
      </c>
    </row>
    <row collapsed="false" customFormat="true" customHeight="true" hidden="false" ht="12.75" outlineLevel="0" r="1175" s="56">
      <c r="A1175" s="38" t="s">
        <v>2363</v>
      </c>
      <c r="B1175" s="39" t="s">
        <v>2364</v>
      </c>
      <c r="C1175" s="38"/>
      <c r="D1175" s="40"/>
      <c r="E1175" s="59"/>
      <c r="F1175" s="59"/>
      <c r="G1175" s="59"/>
    </row>
    <row collapsed="false" customFormat="true" customHeight="true" hidden="false" ht="25.5" outlineLevel="0" r="1176" s="64">
      <c r="A1176" s="32" t="s">
        <v>2365</v>
      </c>
      <c r="B1176" s="33"/>
      <c r="C1176" s="32" t="s">
        <v>2366</v>
      </c>
      <c r="D1176" s="35" t="s">
        <v>71</v>
      </c>
      <c r="E1176" s="58" t="n">
        <v>73.16</v>
      </c>
      <c r="F1176" s="58" t="n">
        <v>0</v>
      </c>
      <c r="G1176" s="58" t="n">
        <v>73.16</v>
      </c>
    </row>
    <row collapsed="false" customFormat="true" customHeight="true" hidden="false" ht="25.5" outlineLevel="0" r="1177" s="64">
      <c r="A1177" s="32" t="s">
        <v>2367</v>
      </c>
      <c r="B1177" s="33"/>
      <c r="C1177" s="32" t="s">
        <v>2368</v>
      </c>
      <c r="D1177" s="35" t="s">
        <v>71</v>
      </c>
      <c r="E1177" s="58" t="n">
        <v>97.49</v>
      </c>
      <c r="F1177" s="58" t="n">
        <v>0</v>
      </c>
      <c r="G1177" s="58" t="n">
        <v>97.49</v>
      </c>
    </row>
    <row collapsed="false" customFormat="true" customHeight="true" hidden="false" ht="25.5" outlineLevel="0" r="1178" s="64">
      <c r="A1178" s="32" t="s">
        <v>2369</v>
      </c>
      <c r="B1178" s="33"/>
      <c r="C1178" s="32" t="s">
        <v>2370</v>
      </c>
      <c r="D1178" s="35" t="s">
        <v>71</v>
      </c>
      <c r="E1178" s="58" t="n">
        <v>67.51</v>
      </c>
      <c r="F1178" s="58" t="n">
        <v>0</v>
      </c>
      <c r="G1178" s="58" t="n">
        <v>67.51</v>
      </c>
    </row>
    <row collapsed="false" customFormat="true" customHeight="true" hidden="false" ht="12.75" outlineLevel="0" r="1179" s="64">
      <c r="A1179" s="32" t="s">
        <v>2371</v>
      </c>
      <c r="B1179" s="33"/>
      <c r="C1179" s="32" t="s">
        <v>2372</v>
      </c>
      <c r="D1179" s="35" t="s">
        <v>71</v>
      </c>
      <c r="E1179" s="58" t="n">
        <v>76.64</v>
      </c>
      <c r="F1179" s="58" t="n">
        <v>0</v>
      </c>
      <c r="G1179" s="58" t="n">
        <v>76.64</v>
      </c>
    </row>
    <row collapsed="false" customFormat="true" customHeight="true" hidden="false" ht="12.75" outlineLevel="0" r="1180" s="64">
      <c r="A1180" s="32" t="s">
        <v>2373</v>
      </c>
      <c r="B1180" s="33"/>
      <c r="C1180" s="32" t="s">
        <v>2374</v>
      </c>
      <c r="D1180" s="35" t="s">
        <v>71</v>
      </c>
      <c r="E1180" s="58" t="n">
        <v>50.3</v>
      </c>
      <c r="F1180" s="58" t="n">
        <v>0</v>
      </c>
      <c r="G1180" s="58" t="n">
        <v>50.3</v>
      </c>
    </row>
    <row collapsed="false" customFormat="true" customHeight="true" hidden="false" ht="25.5" outlineLevel="0" r="1181" s="65">
      <c r="A1181" s="32" t="s">
        <v>2375</v>
      </c>
      <c r="B1181" s="33"/>
      <c r="C1181" s="32" t="s">
        <v>2376</v>
      </c>
      <c r="D1181" s="35" t="s">
        <v>71</v>
      </c>
      <c r="E1181" s="58" t="n">
        <v>152.1</v>
      </c>
      <c r="F1181" s="58" t="n">
        <v>0</v>
      </c>
      <c r="G1181" s="58" t="n">
        <v>152.1</v>
      </c>
    </row>
    <row collapsed="false" customFormat="true" customHeight="true" hidden="false" ht="25.5" outlineLevel="0" r="1182" s="64">
      <c r="A1182" s="32" t="s">
        <v>2377</v>
      </c>
      <c r="B1182" s="33"/>
      <c r="C1182" s="32" t="s">
        <v>2378</v>
      </c>
      <c r="D1182" s="35" t="s">
        <v>71</v>
      </c>
      <c r="E1182" s="58" t="n">
        <v>96.41</v>
      </c>
      <c r="F1182" s="58" t="n">
        <v>0</v>
      </c>
      <c r="G1182" s="58" t="n">
        <v>96.41</v>
      </c>
    </row>
    <row collapsed="false" customFormat="true" customHeight="true" hidden="false" ht="51" outlineLevel="0" r="1183" s="66">
      <c r="A1183" s="32" t="s">
        <v>2379</v>
      </c>
      <c r="B1183" s="33"/>
      <c r="C1183" s="32" t="s">
        <v>2380</v>
      </c>
      <c r="D1183" s="35" t="s">
        <v>71</v>
      </c>
      <c r="E1183" s="58" t="n">
        <v>798.47</v>
      </c>
      <c r="F1183" s="58" t="n">
        <v>0</v>
      </c>
      <c r="G1183" s="58" t="n">
        <v>798.47</v>
      </c>
    </row>
    <row collapsed="false" customFormat="true" customHeight="true" hidden="false" ht="12.75" outlineLevel="0" r="1184" s="56">
      <c r="A1184" s="38" t="s">
        <v>2381</v>
      </c>
      <c r="B1184" s="39" t="s">
        <v>2382</v>
      </c>
      <c r="C1184" s="38"/>
      <c r="D1184" s="40"/>
      <c r="E1184" s="59"/>
      <c r="F1184" s="59"/>
      <c r="G1184" s="59"/>
    </row>
    <row collapsed="false" customFormat="true" customHeight="true" hidden="false" ht="25.5" outlineLevel="0" r="1185" s="56">
      <c r="A1185" s="32" t="s">
        <v>2383</v>
      </c>
      <c r="B1185" s="33"/>
      <c r="C1185" s="32" t="s">
        <v>2384</v>
      </c>
      <c r="D1185" s="35" t="s">
        <v>71</v>
      </c>
      <c r="E1185" s="58" t="n">
        <v>239.33</v>
      </c>
      <c r="F1185" s="58" t="n">
        <v>0</v>
      </c>
      <c r="G1185" s="58" t="n">
        <v>239.33</v>
      </c>
    </row>
    <row collapsed="false" customFormat="false" customHeight="true" hidden="false" ht="15" outlineLevel="0" r="1186">
      <c r="A1186" s="38" t="s">
        <v>2385</v>
      </c>
      <c r="B1186" s="39" t="s">
        <v>2386</v>
      </c>
      <c r="C1186" s="38"/>
      <c r="D1186" s="40"/>
      <c r="E1186" s="59"/>
      <c r="F1186" s="59"/>
      <c r="G1186" s="59"/>
    </row>
    <row collapsed="false" customFormat="true" customHeight="true" hidden="false" ht="25.5" outlineLevel="0" r="1187" s="56">
      <c r="A1187" s="32" t="s">
        <v>2387</v>
      </c>
      <c r="B1187" s="33"/>
      <c r="C1187" s="32" t="s">
        <v>2388</v>
      </c>
      <c r="D1187" s="35" t="s">
        <v>71</v>
      </c>
      <c r="E1187" s="58" t="n">
        <v>155.89</v>
      </c>
      <c r="F1187" s="58" t="n">
        <v>86.58</v>
      </c>
      <c r="G1187" s="58" t="n">
        <v>242.47</v>
      </c>
    </row>
    <row collapsed="false" customFormat="true" customHeight="true" hidden="false" ht="25.5" outlineLevel="0" r="1188" s="56">
      <c r="A1188" s="32" t="s">
        <v>2389</v>
      </c>
      <c r="B1188" s="33"/>
      <c r="C1188" s="32" t="s">
        <v>2390</v>
      </c>
      <c r="D1188" s="35" t="s">
        <v>71</v>
      </c>
      <c r="E1188" s="58" t="n">
        <v>320</v>
      </c>
      <c r="F1188" s="58" t="n">
        <v>0</v>
      </c>
      <c r="G1188" s="58" t="n">
        <v>320</v>
      </c>
    </row>
    <row collapsed="false" customFormat="true" customHeight="true" hidden="false" ht="38.25" outlineLevel="0" r="1189" s="56">
      <c r="A1189" s="32" t="s">
        <v>2391</v>
      </c>
      <c r="B1189" s="33"/>
      <c r="C1189" s="32" t="s">
        <v>2392</v>
      </c>
      <c r="D1189" s="35" t="s">
        <v>71</v>
      </c>
      <c r="E1189" s="58" t="n">
        <v>434.56</v>
      </c>
      <c r="F1189" s="58" t="n">
        <v>0</v>
      </c>
      <c r="G1189" s="58" t="n">
        <v>434.56</v>
      </c>
    </row>
    <row collapsed="false" customFormat="true" customHeight="true" hidden="false" ht="25.5" outlineLevel="0" r="1190" s="56">
      <c r="A1190" s="32" t="s">
        <v>2393</v>
      </c>
      <c r="B1190" s="33"/>
      <c r="C1190" s="32" t="s">
        <v>2394</v>
      </c>
      <c r="D1190" s="35" t="s">
        <v>71</v>
      </c>
      <c r="E1190" s="58" t="n">
        <v>584.88</v>
      </c>
      <c r="F1190" s="58" t="n">
        <v>0</v>
      </c>
      <c r="G1190" s="58" t="n">
        <v>584.88</v>
      </c>
    </row>
    <row collapsed="false" customFormat="true" customHeight="true" hidden="false" ht="25.5" outlineLevel="0" r="1191" s="56">
      <c r="A1191" s="32" t="s">
        <v>2395</v>
      </c>
      <c r="B1191" s="33"/>
      <c r="C1191" s="32" t="s">
        <v>2396</v>
      </c>
      <c r="D1191" s="35" t="s">
        <v>71</v>
      </c>
      <c r="E1191" s="58" t="n">
        <v>459.67</v>
      </c>
      <c r="F1191" s="58" t="n">
        <v>0</v>
      </c>
      <c r="G1191" s="58" t="n">
        <v>459.67</v>
      </c>
    </row>
    <row collapsed="false" customFormat="true" customHeight="true" hidden="false" ht="25.5" outlineLevel="0" r="1192" s="56">
      <c r="A1192" s="32" t="s">
        <v>2397</v>
      </c>
      <c r="B1192" s="33"/>
      <c r="C1192" s="32" t="s">
        <v>2398</v>
      </c>
      <c r="D1192" s="35" t="s">
        <v>71</v>
      </c>
      <c r="E1192" s="58" t="n">
        <v>257.64</v>
      </c>
      <c r="F1192" s="58" t="n">
        <v>0</v>
      </c>
      <c r="G1192" s="58" t="n">
        <v>257.64</v>
      </c>
    </row>
    <row collapsed="false" customFormat="true" customHeight="true" hidden="false" ht="38.25" outlineLevel="0" r="1193" s="56">
      <c r="A1193" s="32" t="s">
        <v>2399</v>
      </c>
      <c r="B1193" s="33"/>
      <c r="C1193" s="32" t="s">
        <v>2400</v>
      </c>
      <c r="D1193" s="35" t="s">
        <v>71</v>
      </c>
      <c r="E1193" s="58" t="n">
        <v>406.09</v>
      </c>
      <c r="F1193" s="58" t="n">
        <v>0</v>
      </c>
      <c r="G1193" s="58" t="n">
        <v>406.09</v>
      </c>
    </row>
    <row collapsed="false" customFormat="true" customHeight="true" hidden="false" ht="25.5" outlineLevel="0" r="1194" s="56">
      <c r="A1194" s="32" t="s">
        <v>2401</v>
      </c>
      <c r="B1194" s="33"/>
      <c r="C1194" s="32" t="s">
        <v>2402</v>
      </c>
      <c r="D1194" s="35" t="s">
        <v>71</v>
      </c>
      <c r="E1194" s="58" t="n">
        <v>658.15</v>
      </c>
      <c r="F1194" s="58" t="n">
        <v>0</v>
      </c>
      <c r="G1194" s="58" t="n">
        <v>658.15</v>
      </c>
    </row>
    <row collapsed="false" customFormat="false" customHeight="true" hidden="false" ht="15" outlineLevel="0" r="1195">
      <c r="A1195" s="38" t="s">
        <v>2403</v>
      </c>
      <c r="B1195" s="39" t="s">
        <v>2404</v>
      </c>
      <c r="C1195" s="38"/>
      <c r="D1195" s="40"/>
      <c r="E1195" s="59"/>
      <c r="F1195" s="59"/>
      <c r="G1195" s="59"/>
    </row>
    <row collapsed="false" customFormat="true" customHeight="true" hidden="false" ht="12.75" outlineLevel="0" r="1196" s="56">
      <c r="A1196" s="32" t="s">
        <v>2405</v>
      </c>
      <c r="B1196" s="33"/>
      <c r="C1196" s="32" t="s">
        <v>2406</v>
      </c>
      <c r="D1196" s="35" t="s">
        <v>71</v>
      </c>
      <c r="E1196" s="58" t="n">
        <v>38.34</v>
      </c>
      <c r="F1196" s="58" t="n">
        <v>0</v>
      </c>
      <c r="G1196" s="58" t="n">
        <v>38.34</v>
      </c>
    </row>
    <row collapsed="false" customFormat="false" customHeight="true" hidden="false" ht="15" outlineLevel="0" r="1197">
      <c r="A1197" s="32" t="s">
        <v>2407</v>
      </c>
      <c r="B1197" s="33"/>
      <c r="C1197" s="32" t="s">
        <v>2408</v>
      </c>
      <c r="D1197" s="35" t="s">
        <v>71</v>
      </c>
      <c r="E1197" s="58" t="n">
        <v>0.66</v>
      </c>
      <c r="F1197" s="58" t="n">
        <v>8.98</v>
      </c>
      <c r="G1197" s="58" t="n">
        <v>9.64</v>
      </c>
    </row>
    <row collapsed="false" customFormat="true" customHeight="true" hidden="false" ht="25.5" outlineLevel="0" r="1198" s="56">
      <c r="A1198" s="32" t="s">
        <v>2409</v>
      </c>
      <c r="B1198" s="33"/>
      <c r="C1198" s="32" t="s">
        <v>2410</v>
      </c>
      <c r="D1198" s="35" t="s">
        <v>71</v>
      </c>
      <c r="E1198" s="58" t="n">
        <v>0</v>
      </c>
      <c r="F1198" s="58" t="n">
        <v>4.49</v>
      </c>
      <c r="G1198" s="58" t="n">
        <v>4.49</v>
      </c>
    </row>
    <row collapsed="false" customFormat="true" customHeight="true" hidden="false" ht="12.75" outlineLevel="0" r="1199" s="56">
      <c r="A1199" s="32" t="s">
        <v>2411</v>
      </c>
      <c r="B1199" s="33"/>
      <c r="C1199" s="32" t="s">
        <v>2412</v>
      </c>
      <c r="D1199" s="35" t="s">
        <v>127</v>
      </c>
      <c r="E1199" s="58" t="n">
        <v>12.9</v>
      </c>
      <c r="F1199" s="58" t="n">
        <v>0</v>
      </c>
      <c r="G1199" s="58" t="n">
        <v>12.9</v>
      </c>
    </row>
    <row collapsed="false" customFormat="true" customHeight="true" hidden="false" ht="25.5" outlineLevel="0" r="1200" s="56">
      <c r="A1200" s="32" t="s">
        <v>2413</v>
      </c>
      <c r="B1200" s="33"/>
      <c r="C1200" s="32" t="s">
        <v>2414</v>
      </c>
      <c r="D1200" s="35" t="s">
        <v>19</v>
      </c>
      <c r="E1200" s="58" t="n">
        <v>11.96</v>
      </c>
      <c r="F1200" s="58" t="n">
        <v>0</v>
      </c>
      <c r="G1200" s="58" t="n">
        <v>11.96</v>
      </c>
    </row>
    <row collapsed="false" customFormat="true" customHeight="true" hidden="false" ht="12.75" outlineLevel="0" r="1201" s="56">
      <c r="A1201" s="42" t="s">
        <v>2415</v>
      </c>
      <c r="B1201" s="42" t="s">
        <v>2416</v>
      </c>
      <c r="C1201" s="43"/>
      <c r="D1201" s="44"/>
      <c r="E1201" s="61"/>
      <c r="F1201" s="61"/>
      <c r="G1201" s="61"/>
    </row>
    <row collapsed="false" customFormat="true" customHeight="true" hidden="false" ht="12.75" outlineLevel="0" r="1202" s="56">
      <c r="A1202" s="23" t="s">
        <v>2417</v>
      </c>
      <c r="B1202" s="23" t="s">
        <v>2418</v>
      </c>
      <c r="C1202" s="24"/>
      <c r="D1202" s="46"/>
      <c r="E1202" s="62"/>
      <c r="F1202" s="62"/>
      <c r="G1202" s="62"/>
    </row>
    <row collapsed="false" customFormat="true" customHeight="true" hidden="false" ht="12.75" outlineLevel="0" r="1203" s="56">
      <c r="A1203" s="32" t="s">
        <v>2419</v>
      </c>
      <c r="B1203" s="33"/>
      <c r="C1203" s="32" t="s">
        <v>2420</v>
      </c>
      <c r="D1203" s="35" t="s">
        <v>71</v>
      </c>
      <c r="E1203" s="58" t="n">
        <v>514.92</v>
      </c>
      <c r="F1203" s="58" t="n">
        <v>39.18</v>
      </c>
      <c r="G1203" s="58" t="n">
        <v>554.1</v>
      </c>
    </row>
    <row collapsed="false" customFormat="true" customHeight="true" hidden="false" ht="12.75" outlineLevel="0" r="1204" s="56">
      <c r="A1204" s="32" t="s">
        <v>2421</v>
      </c>
      <c r="B1204" s="33"/>
      <c r="C1204" s="32" t="s">
        <v>2422</v>
      </c>
      <c r="D1204" s="35" t="s">
        <v>71</v>
      </c>
      <c r="E1204" s="58" t="n">
        <v>448.93</v>
      </c>
      <c r="F1204" s="58" t="n">
        <v>39.18</v>
      </c>
      <c r="G1204" s="58" t="n">
        <v>488.11</v>
      </c>
    </row>
    <row collapsed="false" customFormat="true" customHeight="true" hidden="false" ht="12.75" outlineLevel="0" r="1205" s="56">
      <c r="A1205" s="38" t="s">
        <v>2423</v>
      </c>
      <c r="B1205" s="39" t="s">
        <v>2424</v>
      </c>
      <c r="C1205" s="38"/>
      <c r="D1205" s="40"/>
      <c r="E1205" s="59"/>
      <c r="F1205" s="59"/>
      <c r="G1205" s="59"/>
    </row>
    <row collapsed="false" customFormat="true" customHeight="true" hidden="false" ht="25.5" outlineLevel="0" r="1206" s="56">
      <c r="A1206" s="32" t="s">
        <v>2425</v>
      </c>
      <c r="B1206" s="33"/>
      <c r="C1206" s="32" t="s">
        <v>2426</v>
      </c>
      <c r="D1206" s="35" t="s">
        <v>71</v>
      </c>
      <c r="E1206" s="58" t="n">
        <v>345.12</v>
      </c>
      <c r="F1206" s="58" t="n">
        <v>41.29</v>
      </c>
      <c r="G1206" s="58" t="n">
        <v>386.41</v>
      </c>
    </row>
    <row collapsed="false" customFormat="true" customHeight="true" hidden="false" ht="25.5" outlineLevel="0" r="1207" s="56">
      <c r="A1207" s="32" t="s">
        <v>2427</v>
      </c>
      <c r="B1207" s="33"/>
      <c r="C1207" s="32" t="s">
        <v>2428</v>
      </c>
      <c r="D1207" s="35" t="s">
        <v>19</v>
      </c>
      <c r="E1207" s="58" t="n">
        <v>601.41</v>
      </c>
      <c r="F1207" s="58" t="n">
        <v>83.79</v>
      </c>
      <c r="G1207" s="58" t="n">
        <v>685.2</v>
      </c>
    </row>
    <row collapsed="false" customFormat="true" customHeight="true" hidden="false" ht="25.5" outlineLevel="0" r="1208" s="56">
      <c r="A1208" s="32" t="s">
        <v>2429</v>
      </c>
      <c r="B1208" s="33"/>
      <c r="C1208" s="32" t="s">
        <v>2430</v>
      </c>
      <c r="D1208" s="35" t="s">
        <v>19</v>
      </c>
      <c r="E1208" s="58" t="n">
        <v>506.45</v>
      </c>
      <c r="F1208" s="58" t="n">
        <v>83.79</v>
      </c>
      <c r="G1208" s="58" t="n">
        <v>590.24</v>
      </c>
    </row>
    <row collapsed="false" customFormat="true" customHeight="true" hidden="false" ht="25.5" outlineLevel="0" r="1209" s="56">
      <c r="A1209" s="32" t="s">
        <v>2431</v>
      </c>
      <c r="B1209" s="33"/>
      <c r="C1209" s="32" t="s">
        <v>2432</v>
      </c>
      <c r="D1209" s="35" t="s">
        <v>19</v>
      </c>
      <c r="E1209" s="58" t="n">
        <v>644.65</v>
      </c>
      <c r="F1209" s="58" t="n">
        <v>83.79</v>
      </c>
      <c r="G1209" s="58" t="n">
        <v>728.44</v>
      </c>
    </row>
    <row collapsed="false" customFormat="true" customHeight="true" hidden="false" ht="25.5" outlineLevel="0" r="1210" s="56">
      <c r="A1210" s="32" t="s">
        <v>2433</v>
      </c>
      <c r="B1210" s="33"/>
      <c r="C1210" s="32" t="s">
        <v>2434</v>
      </c>
      <c r="D1210" s="35" t="s">
        <v>19</v>
      </c>
      <c r="E1210" s="58" t="n">
        <v>1086.93</v>
      </c>
      <c r="F1210" s="58" t="n">
        <v>104.73</v>
      </c>
      <c r="G1210" s="58" t="n">
        <v>1191.66</v>
      </c>
    </row>
    <row collapsed="false" customFormat="false" customHeight="true" hidden="false" ht="15" outlineLevel="0" r="1211">
      <c r="A1211" s="38" t="s">
        <v>2435</v>
      </c>
      <c r="B1211" s="39" t="s">
        <v>2436</v>
      </c>
      <c r="C1211" s="38"/>
      <c r="D1211" s="40"/>
      <c r="E1211" s="59"/>
      <c r="F1211" s="59"/>
      <c r="G1211" s="59"/>
    </row>
    <row collapsed="false" customFormat="true" customHeight="true" hidden="false" ht="25.5" outlineLevel="0" r="1212" s="56">
      <c r="A1212" s="32" t="s">
        <v>2437</v>
      </c>
      <c r="B1212" s="33"/>
      <c r="C1212" s="32" t="s">
        <v>2438</v>
      </c>
      <c r="D1212" s="35" t="s">
        <v>19</v>
      </c>
      <c r="E1212" s="58" t="n">
        <v>866.08</v>
      </c>
      <c r="F1212" s="58" t="n">
        <v>41.89</v>
      </c>
      <c r="G1212" s="58" t="n">
        <v>907.97</v>
      </c>
    </row>
    <row collapsed="false" customFormat="true" customHeight="true" hidden="false" ht="25.5" outlineLevel="0" r="1213" s="56">
      <c r="A1213" s="32" t="s">
        <v>2439</v>
      </c>
      <c r="B1213" s="33"/>
      <c r="C1213" s="32" t="s">
        <v>2440</v>
      </c>
      <c r="D1213" s="35" t="s">
        <v>19</v>
      </c>
      <c r="E1213" s="58" t="n">
        <v>817.75</v>
      </c>
      <c r="F1213" s="58" t="n">
        <v>41.89</v>
      </c>
      <c r="G1213" s="58" t="n">
        <v>859.64</v>
      </c>
    </row>
    <row collapsed="false" customFormat="true" customHeight="true" hidden="false" ht="38.25" outlineLevel="0" r="1214" s="56">
      <c r="A1214" s="32" t="s">
        <v>2441</v>
      </c>
      <c r="B1214" s="33"/>
      <c r="C1214" s="32" t="s">
        <v>2442</v>
      </c>
      <c r="D1214" s="35" t="s">
        <v>19</v>
      </c>
      <c r="E1214" s="58" t="n">
        <v>911.62</v>
      </c>
      <c r="F1214" s="58" t="n">
        <v>83.79</v>
      </c>
      <c r="G1214" s="58" t="n">
        <v>995.41</v>
      </c>
    </row>
    <row collapsed="false" customFormat="true" customHeight="true" hidden="false" ht="38.25" outlineLevel="0" r="1215" s="56">
      <c r="A1215" s="32" t="s">
        <v>2443</v>
      </c>
      <c r="B1215" s="33"/>
      <c r="C1215" s="32" t="s">
        <v>2444</v>
      </c>
      <c r="D1215" s="35" t="s">
        <v>19</v>
      </c>
      <c r="E1215" s="58" t="n">
        <v>925.24</v>
      </c>
      <c r="F1215" s="58" t="n">
        <v>83.79</v>
      </c>
      <c r="G1215" s="58" t="n">
        <v>1009.03</v>
      </c>
    </row>
    <row collapsed="false" customFormat="true" customHeight="true" hidden="false" ht="38.25" outlineLevel="0" r="1216" s="56">
      <c r="A1216" s="32" t="s">
        <v>2445</v>
      </c>
      <c r="B1216" s="33"/>
      <c r="C1216" s="32" t="s">
        <v>2446</v>
      </c>
      <c r="D1216" s="35" t="s">
        <v>19</v>
      </c>
      <c r="E1216" s="58" t="n">
        <v>985.23</v>
      </c>
      <c r="F1216" s="58" t="n">
        <v>83.79</v>
      </c>
      <c r="G1216" s="58" t="n">
        <v>1069.02</v>
      </c>
    </row>
    <row collapsed="false" customFormat="false" customHeight="true" hidden="false" ht="38.25" outlineLevel="0" r="1217">
      <c r="A1217" s="32" t="s">
        <v>2447</v>
      </c>
      <c r="B1217" s="33"/>
      <c r="C1217" s="32" t="s">
        <v>2448</v>
      </c>
      <c r="D1217" s="35" t="s">
        <v>19</v>
      </c>
      <c r="E1217" s="58" t="n">
        <v>1672.89</v>
      </c>
      <c r="F1217" s="58" t="n">
        <v>104.73</v>
      </c>
      <c r="G1217" s="58" t="n">
        <v>1777.62</v>
      </c>
    </row>
    <row collapsed="false" customFormat="false" customHeight="true" hidden="false" ht="38.25" outlineLevel="0" r="1218">
      <c r="A1218" s="32" t="s">
        <v>2449</v>
      </c>
      <c r="B1218" s="33"/>
      <c r="C1218" s="32" t="s">
        <v>2450</v>
      </c>
      <c r="D1218" s="35" t="s">
        <v>19</v>
      </c>
      <c r="E1218" s="58" t="n">
        <v>1736.48</v>
      </c>
      <c r="F1218" s="58" t="n">
        <v>104.73</v>
      </c>
      <c r="G1218" s="58" t="n">
        <v>1841.21</v>
      </c>
    </row>
    <row collapsed="false" customFormat="true" customHeight="true" hidden="false" ht="38.25" outlineLevel="0" r="1219" s="56">
      <c r="A1219" s="32" t="s">
        <v>2451</v>
      </c>
      <c r="B1219" s="33"/>
      <c r="C1219" s="32" t="s">
        <v>2452</v>
      </c>
      <c r="D1219" s="35" t="s">
        <v>19</v>
      </c>
      <c r="E1219" s="58" t="n">
        <v>3213.46</v>
      </c>
      <c r="F1219" s="58" t="n">
        <v>119.7</v>
      </c>
      <c r="G1219" s="58" t="n">
        <v>3333.16</v>
      </c>
    </row>
    <row collapsed="false" customFormat="true" customHeight="true" hidden="false" ht="38.25" outlineLevel="0" r="1220" s="56">
      <c r="A1220" s="32" t="s">
        <v>2453</v>
      </c>
      <c r="B1220" s="33"/>
      <c r="C1220" s="32" t="s">
        <v>2454</v>
      </c>
      <c r="D1220" s="35" t="s">
        <v>19</v>
      </c>
      <c r="E1220" s="58" t="n">
        <v>682</v>
      </c>
      <c r="F1220" s="58" t="n">
        <v>10.48</v>
      </c>
      <c r="G1220" s="58" t="n">
        <v>692.48</v>
      </c>
    </row>
    <row collapsed="false" customFormat="false" customHeight="true" hidden="false" ht="38.25" outlineLevel="0" r="1221">
      <c r="A1221" s="32" t="s">
        <v>2455</v>
      </c>
      <c r="B1221" s="33"/>
      <c r="C1221" s="32" t="s">
        <v>2456</v>
      </c>
      <c r="D1221" s="35" t="s">
        <v>19</v>
      </c>
      <c r="E1221" s="58" t="n">
        <v>916.68</v>
      </c>
      <c r="F1221" s="58" t="n">
        <v>80.79</v>
      </c>
      <c r="G1221" s="58" t="n">
        <v>997.47</v>
      </c>
    </row>
    <row collapsed="false" customFormat="true" customHeight="true" hidden="false" ht="38.25" outlineLevel="0" r="1222" s="56">
      <c r="A1222" s="32" t="s">
        <v>2457</v>
      </c>
      <c r="B1222" s="33"/>
      <c r="C1222" s="32" t="s">
        <v>2458</v>
      </c>
      <c r="D1222" s="35" t="s">
        <v>19</v>
      </c>
      <c r="E1222" s="58" t="n">
        <v>956.8</v>
      </c>
      <c r="F1222" s="58" t="n">
        <v>77.8</v>
      </c>
      <c r="G1222" s="58" t="n">
        <v>1034.6</v>
      </c>
    </row>
    <row collapsed="false" customFormat="true" customHeight="true" hidden="false" ht="38.25" outlineLevel="0" r="1223" s="56">
      <c r="A1223" s="32" t="s">
        <v>2459</v>
      </c>
      <c r="B1223" s="33"/>
      <c r="C1223" s="32" t="s">
        <v>2460</v>
      </c>
      <c r="D1223" s="35" t="s">
        <v>19</v>
      </c>
      <c r="E1223" s="58" t="n">
        <v>978.99</v>
      </c>
      <c r="F1223" s="58" t="n">
        <v>77.8</v>
      </c>
      <c r="G1223" s="58" t="n">
        <v>1056.79</v>
      </c>
    </row>
    <row collapsed="false" customFormat="true" customHeight="true" hidden="false" ht="38.25" outlineLevel="0" r="1224" s="56">
      <c r="A1224" s="32" t="s">
        <v>2461</v>
      </c>
      <c r="B1224" s="33"/>
      <c r="C1224" s="32" t="s">
        <v>2462</v>
      </c>
      <c r="D1224" s="35" t="s">
        <v>19</v>
      </c>
      <c r="E1224" s="58" t="n">
        <v>1038.98</v>
      </c>
      <c r="F1224" s="58" t="n">
        <v>77.8</v>
      </c>
      <c r="G1224" s="58" t="n">
        <v>1116.78</v>
      </c>
    </row>
    <row collapsed="false" customFormat="true" customHeight="true" hidden="false" ht="38.25" outlineLevel="0" r="1225" s="56">
      <c r="A1225" s="32" t="s">
        <v>2463</v>
      </c>
      <c r="B1225" s="33"/>
      <c r="C1225" s="32" t="s">
        <v>2464</v>
      </c>
      <c r="D1225" s="35" t="s">
        <v>19</v>
      </c>
      <c r="E1225" s="58" t="n">
        <v>1647.98</v>
      </c>
      <c r="F1225" s="58" t="n">
        <v>101.74</v>
      </c>
      <c r="G1225" s="58" t="n">
        <v>1749.72</v>
      </c>
    </row>
    <row collapsed="false" customFormat="true" customHeight="true" hidden="false" ht="12.75" outlineLevel="0" r="1226" s="56">
      <c r="A1226" s="38" t="s">
        <v>2465</v>
      </c>
      <c r="B1226" s="39" t="s">
        <v>2466</v>
      </c>
      <c r="C1226" s="38"/>
      <c r="D1226" s="40"/>
      <c r="E1226" s="59"/>
      <c r="F1226" s="59"/>
      <c r="G1226" s="59"/>
    </row>
    <row collapsed="false" customFormat="true" customHeight="true" hidden="false" ht="12.75" outlineLevel="0" r="1227" s="56">
      <c r="A1227" s="32" t="s">
        <v>2467</v>
      </c>
      <c r="B1227" s="33"/>
      <c r="C1227" s="32" t="s">
        <v>2468</v>
      </c>
      <c r="D1227" s="35" t="s">
        <v>71</v>
      </c>
      <c r="E1227" s="58" t="n">
        <v>60.61</v>
      </c>
      <c r="F1227" s="58" t="n">
        <v>29.92</v>
      </c>
      <c r="G1227" s="58" t="n">
        <v>90.53</v>
      </c>
    </row>
    <row collapsed="false" customFormat="true" customHeight="true" hidden="false" ht="25.5" outlineLevel="0" r="1228" s="56">
      <c r="A1228" s="32" t="s">
        <v>2469</v>
      </c>
      <c r="B1228" s="33"/>
      <c r="C1228" s="32" t="s">
        <v>2470</v>
      </c>
      <c r="D1228" s="35" t="s">
        <v>127</v>
      </c>
      <c r="E1228" s="58" t="n">
        <v>5.1</v>
      </c>
      <c r="F1228" s="58" t="n">
        <v>29.92</v>
      </c>
      <c r="G1228" s="58" t="n">
        <v>35.02</v>
      </c>
    </row>
    <row collapsed="false" customFormat="true" customHeight="true" hidden="false" ht="38.25" outlineLevel="0" r="1229" s="56">
      <c r="A1229" s="32" t="s">
        <v>2471</v>
      </c>
      <c r="B1229" s="33"/>
      <c r="C1229" s="32" t="s">
        <v>2472</v>
      </c>
      <c r="D1229" s="35" t="s">
        <v>127</v>
      </c>
      <c r="E1229" s="58" t="n">
        <v>51.07</v>
      </c>
      <c r="F1229" s="58" t="n">
        <v>59.84</v>
      </c>
      <c r="G1229" s="58" t="n">
        <v>110.91</v>
      </c>
    </row>
    <row collapsed="false" customFormat="true" customHeight="true" hidden="false" ht="38.25" outlineLevel="0" r="1230" s="56">
      <c r="A1230" s="32" t="s">
        <v>2473</v>
      </c>
      <c r="B1230" s="33"/>
      <c r="C1230" s="32" t="s">
        <v>2474</v>
      </c>
      <c r="D1230" s="35" t="s">
        <v>71</v>
      </c>
      <c r="E1230" s="58" t="n">
        <v>1509.16</v>
      </c>
      <c r="F1230" s="58" t="n">
        <v>0</v>
      </c>
      <c r="G1230" s="58" t="n">
        <v>1509.16</v>
      </c>
    </row>
    <row collapsed="false" customFormat="true" customHeight="true" hidden="false" ht="38.25" outlineLevel="0" r="1231" s="56">
      <c r="A1231" s="32" t="s">
        <v>2475</v>
      </c>
      <c r="B1231" s="33"/>
      <c r="C1231" s="32" t="s">
        <v>2476</v>
      </c>
      <c r="D1231" s="35" t="s">
        <v>71</v>
      </c>
      <c r="E1231" s="58" t="n">
        <v>707.81</v>
      </c>
      <c r="F1231" s="58" t="n">
        <v>0</v>
      </c>
      <c r="G1231" s="58" t="n">
        <v>707.81</v>
      </c>
    </row>
    <row collapsed="false" customFormat="false" customHeight="true" hidden="false" ht="38.25" outlineLevel="0" r="1232">
      <c r="A1232" s="32" t="s">
        <v>2477</v>
      </c>
      <c r="B1232" s="33"/>
      <c r="C1232" s="32" t="s">
        <v>2478</v>
      </c>
      <c r="D1232" s="35" t="s">
        <v>71</v>
      </c>
      <c r="E1232" s="58" t="n">
        <v>444.19</v>
      </c>
      <c r="F1232" s="58" t="n">
        <v>11.97</v>
      </c>
      <c r="G1232" s="58" t="n">
        <v>456.16</v>
      </c>
    </row>
    <row collapsed="false" customFormat="true" customHeight="true" hidden="false" ht="38.25" outlineLevel="0" r="1233" s="56">
      <c r="A1233" s="32" t="s">
        <v>2479</v>
      </c>
      <c r="B1233" s="33"/>
      <c r="C1233" s="32" t="s">
        <v>2480</v>
      </c>
      <c r="D1233" s="35" t="s">
        <v>71</v>
      </c>
      <c r="E1233" s="58" t="n">
        <v>1107.6</v>
      </c>
      <c r="F1233" s="58" t="n">
        <v>0</v>
      </c>
      <c r="G1233" s="58" t="n">
        <v>1107.6</v>
      </c>
    </row>
    <row collapsed="false" customFormat="true" customHeight="true" hidden="false" ht="25.5" outlineLevel="0" r="1234" s="56">
      <c r="A1234" s="32" t="s">
        <v>2481</v>
      </c>
      <c r="B1234" s="33"/>
      <c r="C1234" s="32" t="s">
        <v>2482</v>
      </c>
      <c r="D1234" s="35" t="s">
        <v>71</v>
      </c>
      <c r="E1234" s="58" t="n">
        <v>98.79</v>
      </c>
      <c r="F1234" s="58" t="n">
        <v>29.92</v>
      </c>
      <c r="G1234" s="58" t="n">
        <v>128.71</v>
      </c>
    </row>
    <row collapsed="false" customFormat="true" customHeight="true" hidden="false" ht="25.5" outlineLevel="0" r="1235" s="56">
      <c r="A1235" s="32" t="s">
        <v>2483</v>
      </c>
      <c r="B1235" s="33"/>
      <c r="C1235" s="32" t="s">
        <v>2484</v>
      </c>
      <c r="D1235" s="35" t="s">
        <v>330</v>
      </c>
      <c r="E1235" s="58" t="n">
        <v>560.11</v>
      </c>
      <c r="F1235" s="58" t="n">
        <v>128.66</v>
      </c>
      <c r="G1235" s="58" t="n">
        <v>688.77</v>
      </c>
    </row>
    <row collapsed="false" customFormat="true" customHeight="true" hidden="false" ht="25.5" outlineLevel="0" r="1236" s="56">
      <c r="A1236" s="32" t="s">
        <v>2485</v>
      </c>
      <c r="B1236" s="33"/>
      <c r="C1236" s="32" t="s">
        <v>2486</v>
      </c>
      <c r="D1236" s="35" t="s">
        <v>71</v>
      </c>
      <c r="E1236" s="58" t="n">
        <v>134.45</v>
      </c>
      <c r="F1236" s="58" t="n">
        <v>5.87</v>
      </c>
      <c r="G1236" s="58" t="n">
        <v>140.32</v>
      </c>
    </row>
    <row collapsed="false" customFormat="true" customHeight="true" hidden="false" ht="38.25" outlineLevel="0" r="1237" s="56">
      <c r="A1237" s="32" t="s">
        <v>2487</v>
      </c>
      <c r="B1237" s="33"/>
      <c r="C1237" s="32" t="s">
        <v>2488</v>
      </c>
      <c r="D1237" s="35" t="s">
        <v>71</v>
      </c>
      <c r="E1237" s="58" t="n">
        <v>1304.09</v>
      </c>
      <c r="F1237" s="58" t="n">
        <v>0</v>
      </c>
      <c r="G1237" s="58" t="n">
        <v>1304.09</v>
      </c>
    </row>
    <row collapsed="false" customFormat="true" customHeight="true" hidden="false" ht="38.25" outlineLevel="0" r="1238" s="56">
      <c r="A1238" s="32" t="s">
        <v>2489</v>
      </c>
      <c r="B1238" s="33"/>
      <c r="C1238" s="32" t="s">
        <v>2490</v>
      </c>
      <c r="D1238" s="35" t="s">
        <v>71</v>
      </c>
      <c r="E1238" s="58" t="n">
        <v>1341.15</v>
      </c>
      <c r="F1238" s="58" t="n">
        <v>0</v>
      </c>
      <c r="G1238" s="58" t="n">
        <v>1341.15</v>
      </c>
    </row>
    <row collapsed="false" customFormat="true" customHeight="true" hidden="false" ht="12.75" outlineLevel="0" r="1239" s="56">
      <c r="A1239" s="32" t="s">
        <v>2491</v>
      </c>
      <c r="B1239" s="33"/>
      <c r="C1239" s="32" t="s">
        <v>2492</v>
      </c>
      <c r="D1239" s="35" t="s">
        <v>71</v>
      </c>
      <c r="E1239" s="58" t="n">
        <v>253.51</v>
      </c>
      <c r="F1239" s="58" t="n">
        <v>59.83</v>
      </c>
      <c r="G1239" s="58" t="n">
        <v>313.34</v>
      </c>
    </row>
    <row collapsed="false" customFormat="true" customHeight="true" hidden="false" ht="38.25" outlineLevel="0" r="1240" s="56">
      <c r="A1240" s="32" t="s">
        <v>2493</v>
      </c>
      <c r="B1240" s="33"/>
      <c r="C1240" s="32" t="s">
        <v>2494</v>
      </c>
      <c r="D1240" s="35" t="s">
        <v>127</v>
      </c>
      <c r="E1240" s="58" t="n">
        <v>82.53</v>
      </c>
      <c r="F1240" s="58" t="n">
        <v>5.98</v>
      </c>
      <c r="G1240" s="58" t="n">
        <v>88.51</v>
      </c>
    </row>
    <row collapsed="false" customFormat="true" customHeight="true" hidden="false" ht="12.75" outlineLevel="0" r="1241" s="56">
      <c r="A1241" s="38" t="s">
        <v>2495</v>
      </c>
      <c r="B1241" s="39" t="s">
        <v>2496</v>
      </c>
      <c r="C1241" s="38"/>
      <c r="D1241" s="40"/>
      <c r="E1241" s="59"/>
      <c r="F1241" s="59"/>
      <c r="G1241" s="59"/>
    </row>
    <row collapsed="false" customFormat="true" customHeight="true" hidden="false" ht="25.5" outlineLevel="0" r="1242" s="56">
      <c r="A1242" s="32" t="s">
        <v>2497</v>
      </c>
      <c r="B1242" s="33"/>
      <c r="C1242" s="32" t="s">
        <v>2498</v>
      </c>
      <c r="D1242" s="35" t="s">
        <v>71</v>
      </c>
      <c r="E1242" s="58" t="n">
        <v>145.41</v>
      </c>
      <c r="F1242" s="58" t="n">
        <v>41.29</v>
      </c>
      <c r="G1242" s="58" t="n">
        <v>186.7</v>
      </c>
    </row>
    <row collapsed="false" customFormat="true" customHeight="true" hidden="false" ht="12.75" outlineLevel="0" r="1243" s="56">
      <c r="A1243" s="32" t="s">
        <v>2499</v>
      </c>
      <c r="B1243" s="33"/>
      <c r="C1243" s="32" t="s">
        <v>2500</v>
      </c>
      <c r="D1243" s="35" t="s">
        <v>19</v>
      </c>
      <c r="E1243" s="58" t="n">
        <v>296.22</v>
      </c>
      <c r="F1243" s="58" t="n">
        <v>83.79</v>
      </c>
      <c r="G1243" s="58" t="n">
        <v>380.01</v>
      </c>
    </row>
    <row collapsed="false" customFormat="true" customHeight="true" hidden="false" ht="12.75" outlineLevel="0" r="1244" s="56">
      <c r="A1244" s="32" t="s">
        <v>2501</v>
      </c>
      <c r="B1244" s="33"/>
      <c r="C1244" s="32" t="s">
        <v>2502</v>
      </c>
      <c r="D1244" s="35" t="s">
        <v>19</v>
      </c>
      <c r="E1244" s="58" t="n">
        <v>294.38</v>
      </c>
      <c r="F1244" s="58" t="n">
        <v>83.79</v>
      </c>
      <c r="G1244" s="58" t="n">
        <v>378.17</v>
      </c>
    </row>
    <row collapsed="false" customFormat="true" customHeight="true" hidden="false" ht="12.75" outlineLevel="0" r="1245" s="56">
      <c r="A1245" s="32" t="s">
        <v>2503</v>
      </c>
      <c r="B1245" s="33"/>
      <c r="C1245" s="32" t="s">
        <v>2504</v>
      </c>
      <c r="D1245" s="35" t="s">
        <v>19</v>
      </c>
      <c r="E1245" s="58" t="n">
        <v>299.31</v>
      </c>
      <c r="F1245" s="58" t="n">
        <v>83.79</v>
      </c>
      <c r="G1245" s="58" t="n">
        <v>383.1</v>
      </c>
    </row>
    <row collapsed="false" customFormat="true" customHeight="true" hidden="false" ht="12.75" outlineLevel="0" r="1246" s="56">
      <c r="A1246" s="32" t="s">
        <v>2505</v>
      </c>
      <c r="B1246" s="33"/>
      <c r="C1246" s="32" t="s">
        <v>2506</v>
      </c>
      <c r="D1246" s="35" t="s">
        <v>19</v>
      </c>
      <c r="E1246" s="58" t="n">
        <v>313.54</v>
      </c>
      <c r="F1246" s="58" t="n">
        <v>83.79</v>
      </c>
      <c r="G1246" s="58" t="n">
        <v>397.33</v>
      </c>
    </row>
    <row collapsed="false" customFormat="true" customHeight="true" hidden="false" ht="25.5" outlineLevel="0" r="1247" s="56">
      <c r="A1247" s="32" t="s">
        <v>2507</v>
      </c>
      <c r="B1247" s="33"/>
      <c r="C1247" s="32" t="s">
        <v>2508</v>
      </c>
      <c r="D1247" s="35" t="s">
        <v>19</v>
      </c>
      <c r="E1247" s="58" t="n">
        <v>442.71</v>
      </c>
      <c r="F1247" s="58" t="n">
        <v>83.79</v>
      </c>
      <c r="G1247" s="58" t="n">
        <v>526.5</v>
      </c>
    </row>
    <row collapsed="false" customFormat="true" customHeight="true" hidden="false" ht="25.5" outlineLevel="0" r="1248" s="56">
      <c r="A1248" s="32" t="s">
        <v>2509</v>
      </c>
      <c r="B1248" s="33"/>
      <c r="C1248" s="32" t="s">
        <v>2510</v>
      </c>
      <c r="D1248" s="35" t="s">
        <v>19</v>
      </c>
      <c r="E1248" s="58" t="n">
        <v>513.21</v>
      </c>
      <c r="F1248" s="58" t="n">
        <v>104.73</v>
      </c>
      <c r="G1248" s="58" t="n">
        <v>617.94</v>
      </c>
    </row>
    <row collapsed="false" customFormat="true" customHeight="true" hidden="false" ht="25.5" outlineLevel="0" r="1249" s="56">
      <c r="A1249" s="32" t="s">
        <v>2511</v>
      </c>
      <c r="B1249" s="33"/>
      <c r="C1249" s="32" t="s">
        <v>2512</v>
      </c>
      <c r="D1249" s="35" t="s">
        <v>19</v>
      </c>
      <c r="E1249" s="58" t="n">
        <v>526.17</v>
      </c>
      <c r="F1249" s="58" t="n">
        <v>121.19</v>
      </c>
      <c r="G1249" s="58" t="n">
        <v>647.36</v>
      </c>
    </row>
    <row collapsed="false" customFormat="false" customHeight="true" hidden="false" ht="25.5" outlineLevel="0" r="1250">
      <c r="A1250" s="32" t="s">
        <v>2513</v>
      </c>
      <c r="B1250" s="33"/>
      <c r="C1250" s="32" t="s">
        <v>2514</v>
      </c>
      <c r="D1250" s="35" t="s">
        <v>19</v>
      </c>
      <c r="E1250" s="58" t="n">
        <v>189.37</v>
      </c>
      <c r="F1250" s="58" t="n">
        <v>41.89</v>
      </c>
      <c r="G1250" s="58" t="n">
        <v>231.26</v>
      </c>
    </row>
    <row collapsed="false" customFormat="true" customHeight="true" hidden="false" ht="25.5" outlineLevel="0" r="1251" s="56">
      <c r="A1251" s="32" t="s">
        <v>2515</v>
      </c>
      <c r="B1251" s="33"/>
      <c r="C1251" s="32" t="s">
        <v>2516</v>
      </c>
      <c r="D1251" s="35" t="s">
        <v>19</v>
      </c>
      <c r="E1251" s="58" t="n">
        <v>192.46</v>
      </c>
      <c r="F1251" s="58" t="n">
        <v>41.89</v>
      </c>
      <c r="G1251" s="58" t="n">
        <v>234.35</v>
      </c>
    </row>
    <row collapsed="false" customFormat="true" customHeight="true" hidden="false" ht="25.5" outlineLevel="0" r="1252" s="56">
      <c r="A1252" s="32" t="s">
        <v>2517</v>
      </c>
      <c r="B1252" s="33"/>
      <c r="C1252" s="32" t="s">
        <v>2518</v>
      </c>
      <c r="D1252" s="35" t="s">
        <v>19</v>
      </c>
      <c r="E1252" s="58" t="n">
        <v>206.69</v>
      </c>
      <c r="F1252" s="58" t="n">
        <v>41.89</v>
      </c>
      <c r="G1252" s="58" t="n">
        <v>248.58</v>
      </c>
    </row>
    <row collapsed="false" customFormat="true" customHeight="true" hidden="false" ht="12.75" outlineLevel="0" r="1253" s="56">
      <c r="A1253" s="32" t="s">
        <v>2519</v>
      </c>
      <c r="B1253" s="33"/>
      <c r="C1253" s="32" t="s">
        <v>2520</v>
      </c>
      <c r="D1253" s="35" t="s">
        <v>19</v>
      </c>
      <c r="E1253" s="58" t="n">
        <v>263.64</v>
      </c>
      <c r="F1253" s="58" t="n">
        <v>41.89</v>
      </c>
      <c r="G1253" s="58" t="n">
        <v>305.53</v>
      </c>
    </row>
    <row collapsed="false" customFormat="true" customHeight="true" hidden="false" ht="12.75" outlineLevel="0" r="1254" s="56">
      <c r="A1254" s="32" t="s">
        <v>2521</v>
      </c>
      <c r="B1254" s="33"/>
      <c r="C1254" s="32" t="s">
        <v>2522</v>
      </c>
      <c r="D1254" s="35" t="s">
        <v>19</v>
      </c>
      <c r="E1254" s="58" t="n">
        <v>266.73</v>
      </c>
      <c r="F1254" s="58" t="n">
        <v>41.89</v>
      </c>
      <c r="G1254" s="58" t="n">
        <v>308.62</v>
      </c>
    </row>
    <row collapsed="false" customFormat="true" customHeight="true" hidden="false" ht="12.75" outlineLevel="0" r="1255" s="56">
      <c r="A1255" s="32" t="s">
        <v>2523</v>
      </c>
      <c r="B1255" s="33"/>
      <c r="C1255" s="32" t="s">
        <v>2524</v>
      </c>
      <c r="D1255" s="35" t="s">
        <v>19</v>
      </c>
      <c r="E1255" s="58" t="n">
        <v>339.56</v>
      </c>
      <c r="F1255" s="58" t="n">
        <v>77.8</v>
      </c>
      <c r="G1255" s="58" t="n">
        <v>417.36</v>
      </c>
    </row>
    <row collapsed="false" customFormat="true" customHeight="true" hidden="false" ht="12.75" outlineLevel="0" r="1256" s="56">
      <c r="A1256" s="32" t="s">
        <v>2525</v>
      </c>
      <c r="B1256" s="33"/>
      <c r="C1256" s="32" t="s">
        <v>2526</v>
      </c>
      <c r="D1256" s="35" t="s">
        <v>19</v>
      </c>
      <c r="E1256" s="58" t="n">
        <v>348.78</v>
      </c>
      <c r="F1256" s="58" t="n">
        <v>77.8</v>
      </c>
      <c r="G1256" s="58" t="n">
        <v>426.58</v>
      </c>
    </row>
    <row collapsed="false" customFormat="true" customHeight="true" hidden="false" ht="12.75" outlineLevel="0" r="1257" s="56">
      <c r="A1257" s="32" t="s">
        <v>2527</v>
      </c>
      <c r="B1257" s="33"/>
      <c r="C1257" s="32" t="s">
        <v>2528</v>
      </c>
      <c r="D1257" s="35" t="s">
        <v>19</v>
      </c>
      <c r="E1257" s="58" t="n">
        <v>367.29</v>
      </c>
      <c r="F1257" s="58" t="n">
        <v>77.8</v>
      </c>
      <c r="G1257" s="58" t="n">
        <v>445.09</v>
      </c>
    </row>
    <row collapsed="false" customFormat="true" customHeight="true" hidden="false" ht="25.5" outlineLevel="0" r="1258" s="56">
      <c r="A1258" s="32" t="s">
        <v>2529</v>
      </c>
      <c r="B1258" s="33"/>
      <c r="C1258" s="32" t="s">
        <v>2530</v>
      </c>
      <c r="D1258" s="35" t="s">
        <v>19</v>
      </c>
      <c r="E1258" s="58" t="n">
        <v>488.3</v>
      </c>
      <c r="F1258" s="58" t="n">
        <v>101.74</v>
      </c>
      <c r="G1258" s="58" t="n">
        <v>590.04</v>
      </c>
    </row>
    <row collapsed="false" customFormat="true" customHeight="true" hidden="false" ht="25.5" outlineLevel="0" r="1259" s="56">
      <c r="A1259" s="32" t="s">
        <v>2531</v>
      </c>
      <c r="B1259" s="33"/>
      <c r="C1259" s="32" t="s">
        <v>2532</v>
      </c>
      <c r="D1259" s="35" t="s">
        <v>19</v>
      </c>
      <c r="E1259" s="58" t="n">
        <v>511.62</v>
      </c>
      <c r="F1259" s="58" t="n">
        <v>101.74</v>
      </c>
      <c r="G1259" s="58" t="n">
        <v>613.36</v>
      </c>
    </row>
    <row collapsed="false" customFormat="true" customHeight="true" hidden="false" ht="12.75" outlineLevel="0" r="1260" s="56">
      <c r="A1260" s="32" t="s">
        <v>2533</v>
      </c>
      <c r="B1260" s="33"/>
      <c r="C1260" s="32" t="s">
        <v>2534</v>
      </c>
      <c r="D1260" s="35" t="s">
        <v>19</v>
      </c>
      <c r="E1260" s="58" t="n">
        <v>298.27</v>
      </c>
      <c r="F1260" s="58" t="n">
        <v>41.89</v>
      </c>
      <c r="G1260" s="58" t="n">
        <v>340.16</v>
      </c>
    </row>
    <row collapsed="false" customFormat="true" customHeight="true" hidden="false" ht="12.75" outlineLevel="0" r="1261" s="56">
      <c r="A1261" s="32" t="s">
        <v>2535</v>
      </c>
      <c r="B1261" s="33"/>
      <c r="C1261" s="32" t="s">
        <v>2536</v>
      </c>
      <c r="D1261" s="35" t="s">
        <v>19</v>
      </c>
      <c r="E1261" s="58" t="n">
        <v>337.11</v>
      </c>
      <c r="F1261" s="58" t="n">
        <v>41.89</v>
      </c>
      <c r="G1261" s="58" t="n">
        <v>379</v>
      </c>
    </row>
    <row collapsed="false" customFormat="true" customHeight="true" hidden="false" ht="25.5" outlineLevel="0" r="1262" s="56">
      <c r="A1262" s="32" t="s">
        <v>2537</v>
      </c>
      <c r="B1262" s="33"/>
      <c r="C1262" s="32" t="s">
        <v>2538</v>
      </c>
      <c r="D1262" s="35" t="s">
        <v>19</v>
      </c>
      <c r="E1262" s="58" t="n">
        <v>600.78</v>
      </c>
      <c r="F1262" s="58" t="n">
        <v>104.73</v>
      </c>
      <c r="G1262" s="58" t="n">
        <v>705.51</v>
      </c>
    </row>
    <row collapsed="false" customFormat="true" customHeight="true" hidden="false" ht="12.75" outlineLevel="0" r="1263" s="56">
      <c r="A1263" s="38" t="s">
        <v>2539</v>
      </c>
      <c r="B1263" s="39" t="s">
        <v>2540</v>
      </c>
      <c r="C1263" s="38"/>
      <c r="D1263" s="40"/>
      <c r="E1263" s="59"/>
      <c r="F1263" s="59"/>
      <c r="G1263" s="59"/>
    </row>
    <row collapsed="false" customFormat="true" customHeight="true" hidden="false" ht="38.25" outlineLevel="0" r="1264" s="56">
      <c r="A1264" s="32" t="s">
        <v>2541</v>
      </c>
      <c r="B1264" s="33"/>
      <c r="C1264" s="32" t="s">
        <v>2542</v>
      </c>
      <c r="D1264" s="35" t="s">
        <v>71</v>
      </c>
      <c r="E1264" s="58" t="n">
        <v>146.16</v>
      </c>
      <c r="F1264" s="58" t="n">
        <v>41.29</v>
      </c>
      <c r="G1264" s="58" t="n">
        <v>187.45</v>
      </c>
    </row>
    <row collapsed="false" customFormat="false" customHeight="true" hidden="false" ht="25.5" outlineLevel="0" r="1265">
      <c r="A1265" s="32" t="s">
        <v>2543</v>
      </c>
      <c r="B1265" s="33"/>
      <c r="C1265" s="32" t="s">
        <v>2544</v>
      </c>
      <c r="D1265" s="35" t="s">
        <v>19</v>
      </c>
      <c r="E1265" s="58" t="n">
        <v>295.61</v>
      </c>
      <c r="F1265" s="58" t="n">
        <v>83.79</v>
      </c>
      <c r="G1265" s="58" t="n">
        <v>379.4</v>
      </c>
    </row>
    <row collapsed="false" customFormat="true" customHeight="true" hidden="false" ht="25.5" outlineLevel="0" r="1266" s="56">
      <c r="A1266" s="32" t="s">
        <v>2545</v>
      </c>
      <c r="B1266" s="33"/>
      <c r="C1266" s="32" t="s">
        <v>2546</v>
      </c>
      <c r="D1266" s="35" t="s">
        <v>19</v>
      </c>
      <c r="E1266" s="58" t="n">
        <v>297.31</v>
      </c>
      <c r="F1266" s="58" t="n">
        <v>83.79</v>
      </c>
      <c r="G1266" s="58" t="n">
        <v>381.1</v>
      </c>
    </row>
    <row collapsed="false" customFormat="true" customHeight="true" hidden="false" ht="25.5" outlineLevel="0" r="1267" s="56">
      <c r="A1267" s="32" t="s">
        <v>2547</v>
      </c>
      <c r="B1267" s="33"/>
      <c r="C1267" s="32" t="s">
        <v>2548</v>
      </c>
      <c r="D1267" s="35" t="s">
        <v>19</v>
      </c>
      <c r="E1267" s="58" t="n">
        <v>314.8</v>
      </c>
      <c r="F1267" s="58" t="n">
        <v>83.79</v>
      </c>
      <c r="G1267" s="58" t="n">
        <v>398.59</v>
      </c>
    </row>
    <row collapsed="false" customFormat="true" customHeight="true" hidden="false" ht="12.75" outlineLevel="0" r="1268" s="56">
      <c r="A1268" s="38" t="s">
        <v>2549</v>
      </c>
      <c r="B1268" s="39" t="s">
        <v>2550</v>
      </c>
      <c r="C1268" s="38"/>
      <c r="D1268" s="40"/>
      <c r="E1268" s="59"/>
      <c r="F1268" s="59"/>
      <c r="G1268" s="59"/>
    </row>
    <row collapsed="false" customFormat="true" customHeight="true" hidden="false" ht="51" outlineLevel="0" r="1269" s="56">
      <c r="A1269" s="32" t="s">
        <v>2551</v>
      </c>
      <c r="B1269" s="33"/>
      <c r="C1269" s="32" t="s">
        <v>2552</v>
      </c>
      <c r="D1269" s="35" t="s">
        <v>19</v>
      </c>
      <c r="E1269" s="58" t="n">
        <v>467.3</v>
      </c>
      <c r="F1269" s="58" t="n">
        <v>0</v>
      </c>
      <c r="G1269" s="58" t="n">
        <v>467.3</v>
      </c>
    </row>
    <row collapsed="false" customFormat="true" customHeight="true" hidden="false" ht="12.75" outlineLevel="0" r="1270" s="56">
      <c r="A1270" s="38" t="s">
        <v>2553</v>
      </c>
      <c r="B1270" s="39" t="s">
        <v>2554</v>
      </c>
      <c r="C1270" s="38"/>
      <c r="D1270" s="40"/>
      <c r="E1270" s="59"/>
      <c r="F1270" s="59"/>
      <c r="G1270" s="59"/>
    </row>
    <row collapsed="false" customFormat="true" customHeight="true" hidden="false" ht="51" outlineLevel="0" r="1271" s="56">
      <c r="A1271" s="32" t="s">
        <v>2555</v>
      </c>
      <c r="B1271" s="33"/>
      <c r="C1271" s="32" t="s">
        <v>2556</v>
      </c>
      <c r="D1271" s="35" t="s">
        <v>19</v>
      </c>
      <c r="E1271" s="58" t="n">
        <v>467.3</v>
      </c>
      <c r="F1271" s="58" t="n">
        <v>0</v>
      </c>
      <c r="G1271" s="58" t="n">
        <v>467.3</v>
      </c>
    </row>
    <row collapsed="false" customFormat="true" customHeight="true" hidden="false" ht="51" outlineLevel="0" r="1272" s="56">
      <c r="A1272" s="32" t="s">
        <v>2557</v>
      </c>
      <c r="B1272" s="33"/>
      <c r="C1272" s="32" t="s">
        <v>2558</v>
      </c>
      <c r="D1272" s="35" t="s">
        <v>19</v>
      </c>
      <c r="E1272" s="58" t="n">
        <v>474.68</v>
      </c>
      <c r="F1272" s="58" t="n">
        <v>0</v>
      </c>
      <c r="G1272" s="58" t="n">
        <v>474.68</v>
      </c>
    </row>
    <row collapsed="false" customFormat="true" customHeight="true" hidden="false" ht="51" outlineLevel="0" r="1273" s="56">
      <c r="A1273" s="32" t="s">
        <v>2559</v>
      </c>
      <c r="B1273" s="33"/>
      <c r="C1273" s="32" t="s">
        <v>2560</v>
      </c>
      <c r="D1273" s="35" t="s">
        <v>19</v>
      </c>
      <c r="E1273" s="58" t="n">
        <v>472.63</v>
      </c>
      <c r="F1273" s="58" t="n">
        <v>0</v>
      </c>
      <c r="G1273" s="58" t="n">
        <v>472.63</v>
      </c>
    </row>
    <row collapsed="false" customFormat="true" customHeight="true" hidden="false" ht="63.75" outlineLevel="0" r="1274" s="56">
      <c r="A1274" s="32" t="s">
        <v>2561</v>
      </c>
      <c r="B1274" s="33"/>
      <c r="C1274" s="32" t="s">
        <v>2562</v>
      </c>
      <c r="D1274" s="35" t="s">
        <v>19</v>
      </c>
      <c r="E1274" s="58" t="n">
        <v>492.63</v>
      </c>
      <c r="F1274" s="58" t="n">
        <v>0</v>
      </c>
      <c r="G1274" s="58" t="n">
        <v>492.63</v>
      </c>
    </row>
    <row collapsed="false" customFormat="true" customHeight="true" hidden="false" ht="63.75" outlineLevel="0" r="1275" s="56">
      <c r="A1275" s="32" t="s">
        <v>2563</v>
      </c>
      <c r="B1275" s="33"/>
      <c r="C1275" s="32" t="s">
        <v>2564</v>
      </c>
      <c r="D1275" s="35" t="s">
        <v>19</v>
      </c>
      <c r="E1275" s="58" t="n">
        <v>480.01</v>
      </c>
      <c r="F1275" s="58" t="n">
        <v>0</v>
      </c>
      <c r="G1275" s="58" t="n">
        <v>480.01</v>
      </c>
    </row>
    <row collapsed="false" customFormat="true" customHeight="true" hidden="false" ht="76.5" outlineLevel="0" r="1276" s="56">
      <c r="A1276" s="32" t="s">
        <v>2565</v>
      </c>
      <c r="B1276" s="33"/>
      <c r="C1276" s="32" t="s">
        <v>2566</v>
      </c>
      <c r="D1276" s="35" t="s">
        <v>19</v>
      </c>
      <c r="E1276" s="58" t="n">
        <v>619.44</v>
      </c>
      <c r="F1276" s="58" t="n">
        <v>0</v>
      </c>
      <c r="G1276" s="58" t="n">
        <v>619.44</v>
      </c>
    </row>
    <row collapsed="false" customFormat="true" customHeight="true" hidden="false" ht="12.75" outlineLevel="0" r="1277" s="56">
      <c r="A1277" s="38" t="s">
        <v>2567</v>
      </c>
      <c r="B1277" s="39" t="s">
        <v>2568</v>
      </c>
      <c r="C1277" s="38"/>
      <c r="D1277" s="40"/>
      <c r="E1277" s="59"/>
      <c r="F1277" s="59"/>
      <c r="G1277" s="59"/>
    </row>
    <row collapsed="false" customFormat="true" customHeight="true" hidden="false" ht="12.75" outlineLevel="0" r="1278" s="56">
      <c r="A1278" s="32" t="s">
        <v>2569</v>
      </c>
      <c r="B1278" s="33"/>
      <c r="C1278" s="32" t="s">
        <v>2570</v>
      </c>
      <c r="D1278" s="35" t="s">
        <v>19</v>
      </c>
      <c r="E1278" s="58" t="n">
        <v>1.65</v>
      </c>
      <c r="F1278" s="58" t="n">
        <v>38.9</v>
      </c>
      <c r="G1278" s="58" t="n">
        <v>40.55</v>
      </c>
    </row>
    <row collapsed="false" customFormat="true" customHeight="true" hidden="false" ht="12.75" outlineLevel="0" r="1279" s="56">
      <c r="A1279" s="32" t="s">
        <v>2571</v>
      </c>
      <c r="B1279" s="33"/>
      <c r="C1279" s="32" t="s">
        <v>2572</v>
      </c>
      <c r="D1279" s="35" t="s">
        <v>19</v>
      </c>
      <c r="E1279" s="58" t="n">
        <v>0</v>
      </c>
      <c r="F1279" s="58" t="n">
        <v>47.87</v>
      </c>
      <c r="G1279" s="58" t="n">
        <v>47.87</v>
      </c>
    </row>
    <row collapsed="false" customFormat="true" customHeight="true" hidden="false" ht="12.75" outlineLevel="0" r="1280" s="56">
      <c r="A1280" s="32" t="s">
        <v>2573</v>
      </c>
      <c r="B1280" s="33"/>
      <c r="C1280" s="32" t="s">
        <v>2574</v>
      </c>
      <c r="D1280" s="35" t="s">
        <v>127</v>
      </c>
      <c r="E1280" s="58" t="n">
        <v>0</v>
      </c>
      <c r="F1280" s="58" t="n">
        <v>1.49</v>
      </c>
      <c r="G1280" s="58" t="n">
        <v>1.49</v>
      </c>
    </row>
    <row collapsed="false" customFormat="true" customHeight="true" hidden="false" ht="12.75" outlineLevel="0" r="1281" s="56">
      <c r="A1281" s="32" t="s">
        <v>2575</v>
      </c>
      <c r="B1281" s="33"/>
      <c r="C1281" s="32" t="s">
        <v>2576</v>
      </c>
      <c r="D1281" s="35" t="s">
        <v>127</v>
      </c>
      <c r="E1281" s="58" t="n">
        <v>28.48</v>
      </c>
      <c r="F1281" s="58" t="n">
        <v>8.98</v>
      </c>
      <c r="G1281" s="58" t="n">
        <v>37.46</v>
      </c>
    </row>
    <row collapsed="false" customFormat="true" customHeight="true" hidden="false" ht="25.5" outlineLevel="0" r="1282" s="56">
      <c r="A1282" s="32" t="s">
        <v>2577</v>
      </c>
      <c r="B1282" s="33"/>
      <c r="C1282" s="32" t="s">
        <v>2578</v>
      </c>
      <c r="D1282" s="35" t="s">
        <v>71</v>
      </c>
      <c r="E1282" s="58" t="n">
        <v>911.39</v>
      </c>
      <c r="F1282" s="58" t="n">
        <v>119.68</v>
      </c>
      <c r="G1282" s="58" t="n">
        <v>1031.07</v>
      </c>
    </row>
    <row collapsed="false" customFormat="true" customHeight="true" hidden="false" ht="12.75" outlineLevel="0" r="1283" s="56">
      <c r="A1283" s="32" t="s">
        <v>2579</v>
      </c>
      <c r="B1283" s="33"/>
      <c r="C1283" s="32" t="s">
        <v>2580</v>
      </c>
      <c r="D1283" s="35" t="s">
        <v>127</v>
      </c>
      <c r="E1283" s="58" t="n">
        <v>3.25</v>
      </c>
      <c r="F1283" s="58" t="n">
        <v>1.49</v>
      </c>
      <c r="G1283" s="58" t="n">
        <v>4.74</v>
      </c>
    </row>
    <row collapsed="false" customFormat="true" customHeight="true" hidden="false" ht="25.5" outlineLevel="0" r="1284" s="56">
      <c r="A1284" s="32" t="s">
        <v>2581</v>
      </c>
      <c r="B1284" s="33"/>
      <c r="C1284" s="32" t="s">
        <v>2582</v>
      </c>
      <c r="D1284" s="35" t="s">
        <v>19</v>
      </c>
      <c r="E1284" s="58" t="n">
        <v>226.72</v>
      </c>
      <c r="F1284" s="58" t="n">
        <v>0</v>
      </c>
      <c r="G1284" s="58" t="n">
        <v>226.72</v>
      </c>
    </row>
    <row collapsed="false" customFormat="true" customHeight="true" hidden="false" ht="12.75" outlineLevel="0" r="1285" s="56">
      <c r="A1285" s="32" t="s">
        <v>2583</v>
      </c>
      <c r="B1285" s="33"/>
      <c r="C1285" s="32" t="s">
        <v>2584</v>
      </c>
      <c r="D1285" s="35" t="s">
        <v>71</v>
      </c>
      <c r="E1285" s="58" t="n">
        <v>525.37</v>
      </c>
      <c r="F1285" s="58" t="n">
        <v>14.97</v>
      </c>
      <c r="G1285" s="58" t="n">
        <v>540.34</v>
      </c>
    </row>
    <row collapsed="false" customFormat="true" customHeight="true" hidden="false" ht="25.5" outlineLevel="0" r="1286" s="56">
      <c r="A1286" s="32" t="s">
        <v>2585</v>
      </c>
      <c r="B1286" s="33"/>
      <c r="C1286" s="32" t="s">
        <v>2586</v>
      </c>
      <c r="D1286" s="35" t="s">
        <v>71</v>
      </c>
      <c r="E1286" s="58" t="n">
        <v>117.7</v>
      </c>
      <c r="F1286" s="58" t="n">
        <v>14.97</v>
      </c>
      <c r="G1286" s="58" t="n">
        <v>132.67</v>
      </c>
    </row>
    <row collapsed="false" customFormat="false" customHeight="true" hidden="false" ht="25.5" outlineLevel="0" r="1287">
      <c r="A1287" s="32" t="s">
        <v>2587</v>
      </c>
      <c r="B1287" s="33"/>
      <c r="C1287" s="32" t="s">
        <v>2588</v>
      </c>
      <c r="D1287" s="35" t="s">
        <v>71</v>
      </c>
      <c r="E1287" s="58" t="n">
        <v>531.24</v>
      </c>
      <c r="F1287" s="58" t="n">
        <v>14.97</v>
      </c>
      <c r="G1287" s="58" t="n">
        <v>546.21</v>
      </c>
    </row>
    <row collapsed="false" customFormat="true" customHeight="true" hidden="false" ht="12.75" outlineLevel="0" r="1288" s="56">
      <c r="A1288" s="32" t="s">
        <v>2589</v>
      </c>
      <c r="B1288" s="33"/>
      <c r="C1288" s="32" t="s">
        <v>2590</v>
      </c>
      <c r="D1288" s="35" t="s">
        <v>19</v>
      </c>
      <c r="E1288" s="58" t="n">
        <v>125.47</v>
      </c>
      <c r="F1288" s="58" t="n">
        <v>44.89</v>
      </c>
      <c r="G1288" s="58" t="n">
        <v>170.36</v>
      </c>
    </row>
    <row collapsed="false" customFormat="true" customHeight="true" hidden="false" ht="12.75" outlineLevel="0" r="1289" s="56">
      <c r="A1289" s="32" t="s">
        <v>2591</v>
      </c>
      <c r="B1289" s="33"/>
      <c r="C1289" s="32" t="s">
        <v>2592</v>
      </c>
      <c r="D1289" s="35" t="s">
        <v>19</v>
      </c>
      <c r="E1289" s="58" t="n">
        <v>123.63</v>
      </c>
      <c r="F1289" s="58" t="n">
        <v>44.89</v>
      </c>
      <c r="G1289" s="58" t="n">
        <v>168.52</v>
      </c>
    </row>
    <row collapsed="false" customFormat="true" customHeight="true" hidden="false" ht="12.75" outlineLevel="0" r="1290" s="56">
      <c r="A1290" s="32" t="s">
        <v>2593</v>
      </c>
      <c r="B1290" s="33"/>
      <c r="C1290" s="32" t="s">
        <v>2594</v>
      </c>
      <c r="D1290" s="35" t="s">
        <v>19</v>
      </c>
      <c r="E1290" s="58" t="n">
        <v>128.56</v>
      </c>
      <c r="F1290" s="58" t="n">
        <v>44.89</v>
      </c>
      <c r="G1290" s="58" t="n">
        <v>173.45</v>
      </c>
    </row>
    <row collapsed="false" customFormat="true" customHeight="true" hidden="false" ht="12.75" outlineLevel="0" r="1291" s="56">
      <c r="A1291" s="32" t="s">
        <v>2595</v>
      </c>
      <c r="B1291" s="33"/>
      <c r="C1291" s="32" t="s">
        <v>2596</v>
      </c>
      <c r="D1291" s="35" t="s">
        <v>19</v>
      </c>
      <c r="E1291" s="58" t="n">
        <v>142.79</v>
      </c>
      <c r="F1291" s="58" t="n">
        <v>44.89</v>
      </c>
      <c r="G1291" s="58" t="n">
        <v>187.68</v>
      </c>
    </row>
    <row collapsed="false" customFormat="false" customHeight="true" hidden="false" ht="38.25" outlineLevel="0" r="1292">
      <c r="A1292" s="32" t="s">
        <v>2597</v>
      </c>
      <c r="B1292" s="33"/>
      <c r="C1292" s="32" t="s">
        <v>2598</v>
      </c>
      <c r="D1292" s="35" t="s">
        <v>19</v>
      </c>
      <c r="E1292" s="58" t="n">
        <v>740.87</v>
      </c>
      <c r="F1292" s="58" t="n">
        <v>44.89</v>
      </c>
      <c r="G1292" s="58" t="n">
        <v>785.76</v>
      </c>
    </row>
    <row collapsed="false" customFormat="true" customHeight="true" hidden="false" ht="38.25" outlineLevel="0" r="1293" s="56">
      <c r="A1293" s="32" t="s">
        <v>2599</v>
      </c>
      <c r="B1293" s="33"/>
      <c r="C1293" s="32" t="s">
        <v>2600</v>
      </c>
      <c r="D1293" s="35" t="s">
        <v>19</v>
      </c>
      <c r="E1293" s="58" t="n">
        <v>814.48</v>
      </c>
      <c r="F1293" s="58" t="n">
        <v>44.89</v>
      </c>
      <c r="G1293" s="58" t="n">
        <v>859.37</v>
      </c>
    </row>
    <row collapsed="false" customFormat="false" customHeight="true" hidden="false" ht="38.25" outlineLevel="0" r="1294">
      <c r="A1294" s="32" t="s">
        <v>2601</v>
      </c>
      <c r="B1294" s="33"/>
      <c r="C1294" s="32" t="s">
        <v>2602</v>
      </c>
      <c r="D1294" s="35" t="s">
        <v>19</v>
      </c>
      <c r="E1294" s="58" t="n">
        <v>754.49</v>
      </c>
      <c r="F1294" s="58" t="n">
        <v>44.89</v>
      </c>
      <c r="G1294" s="58" t="n">
        <v>799.38</v>
      </c>
    </row>
    <row collapsed="false" customFormat="true" customHeight="true" hidden="false" ht="25.5" outlineLevel="0" r="1295" s="56">
      <c r="A1295" s="32" t="s">
        <v>2603</v>
      </c>
      <c r="B1295" s="33"/>
      <c r="C1295" s="32" t="s">
        <v>2604</v>
      </c>
      <c r="D1295" s="35" t="s">
        <v>71</v>
      </c>
      <c r="E1295" s="58" t="n">
        <v>472.56</v>
      </c>
      <c r="F1295" s="58" t="n">
        <v>44.89</v>
      </c>
      <c r="G1295" s="58" t="n">
        <v>517.45</v>
      </c>
    </row>
    <row collapsed="false" customFormat="true" customHeight="true" hidden="false" ht="12.75" outlineLevel="0" r="1296" s="56">
      <c r="A1296" s="42" t="s">
        <v>2605</v>
      </c>
      <c r="B1296" s="42" t="s">
        <v>2606</v>
      </c>
      <c r="C1296" s="43"/>
      <c r="D1296" s="44"/>
      <c r="E1296" s="61"/>
      <c r="F1296" s="61"/>
      <c r="G1296" s="61"/>
    </row>
    <row collapsed="false" customFormat="true" customHeight="true" hidden="false" ht="12.75" outlineLevel="0" r="1297" s="56">
      <c r="A1297" s="23" t="s">
        <v>2607</v>
      </c>
      <c r="B1297" s="23" t="s">
        <v>2608</v>
      </c>
      <c r="C1297" s="24"/>
      <c r="D1297" s="46"/>
      <c r="E1297" s="62"/>
      <c r="F1297" s="62"/>
      <c r="G1297" s="62"/>
    </row>
    <row collapsed="false" customFormat="true" customHeight="true" hidden="false" ht="12.75" outlineLevel="0" r="1298" s="56">
      <c r="A1298" s="32" t="s">
        <v>2609</v>
      </c>
      <c r="B1298" s="33"/>
      <c r="C1298" s="32" t="s">
        <v>2610</v>
      </c>
      <c r="D1298" s="35" t="s">
        <v>71</v>
      </c>
      <c r="E1298" s="58" t="n">
        <v>634.86</v>
      </c>
      <c r="F1298" s="58" t="n">
        <v>19</v>
      </c>
      <c r="G1298" s="58" t="n">
        <v>653.86</v>
      </c>
    </row>
    <row collapsed="false" customFormat="true" customHeight="true" hidden="false" ht="12.75" outlineLevel="0" r="1299" s="56">
      <c r="A1299" s="32" t="s">
        <v>2611</v>
      </c>
      <c r="B1299" s="33"/>
      <c r="C1299" s="32" t="s">
        <v>2612</v>
      </c>
      <c r="D1299" s="35" t="s">
        <v>71</v>
      </c>
      <c r="E1299" s="58" t="n">
        <v>536.64</v>
      </c>
      <c r="F1299" s="58" t="n">
        <v>19</v>
      </c>
      <c r="G1299" s="58" t="n">
        <v>555.64</v>
      </c>
    </row>
    <row collapsed="false" customFormat="true" customHeight="true" hidden="false" ht="12.75" outlineLevel="0" r="1300" s="56">
      <c r="A1300" s="32" t="s">
        <v>2613</v>
      </c>
      <c r="B1300" s="33"/>
      <c r="C1300" s="32" t="s">
        <v>2614</v>
      </c>
      <c r="D1300" s="35" t="s">
        <v>71</v>
      </c>
      <c r="E1300" s="58" t="n">
        <v>745.6</v>
      </c>
      <c r="F1300" s="58" t="n">
        <v>19</v>
      </c>
      <c r="G1300" s="58" t="n">
        <v>764.6</v>
      </c>
    </row>
    <row collapsed="false" customFormat="false" customHeight="true" hidden="false" ht="15" outlineLevel="0" r="1301">
      <c r="A1301" s="32" t="s">
        <v>2615</v>
      </c>
      <c r="B1301" s="33"/>
      <c r="C1301" s="32" t="s">
        <v>2616</v>
      </c>
      <c r="D1301" s="35" t="s">
        <v>71</v>
      </c>
      <c r="E1301" s="58" t="n">
        <v>210.4</v>
      </c>
      <c r="F1301" s="58" t="n">
        <v>19</v>
      </c>
      <c r="G1301" s="58" t="n">
        <v>229.4</v>
      </c>
    </row>
    <row collapsed="false" customFormat="true" customHeight="true" hidden="false" ht="25.5" outlineLevel="0" r="1302" s="56">
      <c r="A1302" s="32" t="s">
        <v>2617</v>
      </c>
      <c r="B1302" s="33"/>
      <c r="C1302" s="32" t="s">
        <v>2618</v>
      </c>
      <c r="D1302" s="35" t="s">
        <v>71</v>
      </c>
      <c r="E1302" s="58" t="n">
        <v>542.46</v>
      </c>
      <c r="F1302" s="58" t="n">
        <v>19</v>
      </c>
      <c r="G1302" s="58" t="n">
        <v>561.46</v>
      </c>
    </row>
    <row collapsed="false" customFormat="true" customHeight="true" hidden="false" ht="25.5" outlineLevel="0" r="1303" s="56">
      <c r="A1303" s="32" t="s">
        <v>2619</v>
      </c>
      <c r="B1303" s="33"/>
      <c r="C1303" s="32" t="s">
        <v>2620</v>
      </c>
      <c r="D1303" s="35" t="s">
        <v>71</v>
      </c>
      <c r="E1303" s="58" t="n">
        <v>343.45</v>
      </c>
      <c r="F1303" s="58" t="n">
        <v>19</v>
      </c>
      <c r="G1303" s="58" t="n">
        <v>362.45</v>
      </c>
    </row>
    <row collapsed="false" customFormat="true" customHeight="true" hidden="false" ht="12.75" outlineLevel="0" r="1304" s="56">
      <c r="A1304" s="32" t="s">
        <v>2621</v>
      </c>
      <c r="B1304" s="33"/>
      <c r="C1304" s="32" t="s">
        <v>2622</v>
      </c>
      <c r="D1304" s="35" t="s">
        <v>71</v>
      </c>
      <c r="E1304" s="58" t="n">
        <v>609.97</v>
      </c>
      <c r="F1304" s="58" t="n">
        <v>19</v>
      </c>
      <c r="G1304" s="58" t="n">
        <v>628.97</v>
      </c>
    </row>
    <row collapsed="false" customFormat="true" customHeight="true" hidden="false" ht="38.25" outlineLevel="0" r="1305" s="56">
      <c r="A1305" s="32" t="s">
        <v>2623</v>
      </c>
      <c r="B1305" s="33"/>
      <c r="C1305" s="32" t="s">
        <v>2624</v>
      </c>
      <c r="D1305" s="35" t="s">
        <v>71</v>
      </c>
      <c r="E1305" s="58" t="n">
        <v>182.22</v>
      </c>
      <c r="F1305" s="58" t="n">
        <v>0</v>
      </c>
      <c r="G1305" s="58" t="n">
        <v>182.22</v>
      </c>
    </row>
    <row collapsed="false" customFormat="true" customHeight="true" hidden="false" ht="38.25" outlineLevel="0" r="1306" s="56">
      <c r="A1306" s="32" t="s">
        <v>2625</v>
      </c>
      <c r="B1306" s="33"/>
      <c r="C1306" s="32" t="s">
        <v>2626</v>
      </c>
      <c r="D1306" s="35" t="s">
        <v>71</v>
      </c>
      <c r="E1306" s="58" t="n">
        <v>305.93</v>
      </c>
      <c r="F1306" s="58" t="n">
        <v>18.28</v>
      </c>
      <c r="G1306" s="58" t="n">
        <v>324.21</v>
      </c>
    </row>
    <row collapsed="false" customFormat="true" customHeight="true" hidden="false" ht="51" outlineLevel="0" r="1307" s="56">
      <c r="A1307" s="32" t="s">
        <v>2627</v>
      </c>
      <c r="B1307" s="33"/>
      <c r="C1307" s="32" t="s">
        <v>2628</v>
      </c>
      <c r="D1307" s="35" t="s">
        <v>71</v>
      </c>
      <c r="E1307" s="58" t="n">
        <v>388.03</v>
      </c>
      <c r="F1307" s="58" t="n">
        <v>18.28</v>
      </c>
      <c r="G1307" s="58" t="n">
        <v>406.31</v>
      </c>
    </row>
    <row collapsed="false" customFormat="true" customHeight="true" hidden="false" ht="25.5" outlineLevel="0" r="1308" s="56">
      <c r="A1308" s="32" t="s">
        <v>2629</v>
      </c>
      <c r="B1308" s="33"/>
      <c r="C1308" s="32" t="s">
        <v>2630</v>
      </c>
      <c r="D1308" s="35" t="s">
        <v>71</v>
      </c>
      <c r="E1308" s="58" t="n">
        <v>828.12</v>
      </c>
      <c r="F1308" s="58" t="n">
        <v>48.41</v>
      </c>
      <c r="G1308" s="58" t="n">
        <v>876.53</v>
      </c>
    </row>
    <row collapsed="false" customFormat="true" customHeight="true" hidden="false" ht="12.75" outlineLevel="0" r="1309" s="56">
      <c r="A1309" s="32" t="s">
        <v>2631</v>
      </c>
      <c r="B1309" s="33"/>
      <c r="C1309" s="32" t="s">
        <v>2632</v>
      </c>
      <c r="D1309" s="35" t="s">
        <v>71</v>
      </c>
      <c r="E1309" s="58" t="n">
        <v>558.13</v>
      </c>
      <c r="F1309" s="58" t="n">
        <v>62.76</v>
      </c>
      <c r="G1309" s="58" t="n">
        <v>620.89</v>
      </c>
    </row>
    <row collapsed="false" customFormat="true" customHeight="true" hidden="false" ht="12.75" outlineLevel="0" r="1310" s="56">
      <c r="A1310" s="38" t="s">
        <v>2633</v>
      </c>
      <c r="B1310" s="39" t="s">
        <v>2634</v>
      </c>
      <c r="C1310" s="38"/>
      <c r="D1310" s="40"/>
      <c r="E1310" s="59"/>
      <c r="F1310" s="59"/>
      <c r="G1310" s="59"/>
    </row>
    <row collapsed="false" customFormat="true" customHeight="true" hidden="false" ht="25.5" outlineLevel="0" r="1311" s="56">
      <c r="A1311" s="32" t="s">
        <v>2635</v>
      </c>
      <c r="B1311" s="33"/>
      <c r="C1311" s="32" t="s">
        <v>2636</v>
      </c>
      <c r="D1311" s="35" t="s">
        <v>71</v>
      </c>
      <c r="E1311" s="58" t="n">
        <v>741.98</v>
      </c>
      <c r="F1311" s="58" t="n">
        <v>56.92</v>
      </c>
      <c r="G1311" s="58" t="n">
        <v>798.9</v>
      </c>
    </row>
    <row collapsed="false" customFormat="true" customHeight="true" hidden="false" ht="25.5" outlineLevel="0" r="1312" s="56">
      <c r="A1312" s="32" t="s">
        <v>2637</v>
      </c>
      <c r="B1312" s="33"/>
      <c r="C1312" s="32" t="s">
        <v>2638</v>
      </c>
      <c r="D1312" s="35" t="s">
        <v>71</v>
      </c>
      <c r="E1312" s="58" t="n">
        <v>406.63</v>
      </c>
      <c r="F1312" s="58" t="n">
        <v>56.92</v>
      </c>
      <c r="G1312" s="58" t="n">
        <v>463.55</v>
      </c>
    </row>
    <row collapsed="false" customFormat="true" customHeight="true" hidden="false" ht="12.75" outlineLevel="0" r="1313" s="56">
      <c r="A1313" s="32" t="s">
        <v>2639</v>
      </c>
      <c r="B1313" s="33"/>
      <c r="C1313" s="32" t="s">
        <v>2640</v>
      </c>
      <c r="D1313" s="35" t="s">
        <v>71</v>
      </c>
      <c r="E1313" s="58" t="n">
        <v>471.08</v>
      </c>
      <c r="F1313" s="58" t="n">
        <v>56.92</v>
      </c>
      <c r="G1313" s="58" t="n">
        <v>528</v>
      </c>
    </row>
    <row collapsed="false" customFormat="true" customHeight="true" hidden="false" ht="25.5" outlineLevel="0" r="1314" s="56">
      <c r="A1314" s="32" t="s">
        <v>2641</v>
      </c>
      <c r="B1314" s="33"/>
      <c r="C1314" s="32" t="s">
        <v>2642</v>
      </c>
      <c r="D1314" s="35" t="s">
        <v>19</v>
      </c>
      <c r="E1314" s="58" t="n">
        <v>729.34</v>
      </c>
      <c r="F1314" s="58" t="n">
        <v>100.34</v>
      </c>
      <c r="G1314" s="58" t="n">
        <v>829.68</v>
      </c>
    </row>
    <row collapsed="false" customFormat="true" customHeight="true" hidden="false" ht="25.5" outlineLevel="0" r="1315" s="56">
      <c r="A1315" s="32" t="s">
        <v>2643</v>
      </c>
      <c r="B1315" s="33"/>
      <c r="C1315" s="32" t="s">
        <v>2644</v>
      </c>
      <c r="D1315" s="35" t="s">
        <v>19</v>
      </c>
      <c r="E1315" s="58" t="n">
        <v>893.75</v>
      </c>
      <c r="F1315" s="58" t="n">
        <v>100.34</v>
      </c>
      <c r="G1315" s="58" t="n">
        <v>994.09</v>
      </c>
    </row>
    <row collapsed="false" customFormat="true" customHeight="true" hidden="false" ht="38.25" outlineLevel="0" r="1316" s="56">
      <c r="A1316" s="32" t="s">
        <v>2645</v>
      </c>
      <c r="B1316" s="33"/>
      <c r="C1316" s="32" t="s">
        <v>2646</v>
      </c>
      <c r="D1316" s="35" t="s">
        <v>71</v>
      </c>
      <c r="E1316" s="58" t="n">
        <v>906.05</v>
      </c>
      <c r="F1316" s="58" t="n">
        <v>100.34</v>
      </c>
      <c r="G1316" s="58" t="n">
        <v>1006.39</v>
      </c>
    </row>
    <row collapsed="false" customFormat="true" customHeight="true" hidden="false" ht="25.5" outlineLevel="0" r="1317" s="56">
      <c r="A1317" s="32" t="s">
        <v>2647</v>
      </c>
      <c r="B1317" s="33"/>
      <c r="C1317" s="32" t="s">
        <v>2648</v>
      </c>
      <c r="D1317" s="35" t="s">
        <v>19</v>
      </c>
      <c r="E1317" s="58" t="n">
        <v>961.73</v>
      </c>
      <c r="F1317" s="58" t="n">
        <v>109.1</v>
      </c>
      <c r="G1317" s="58" t="n">
        <v>1070.83</v>
      </c>
    </row>
    <row collapsed="false" customFormat="true" customHeight="true" hidden="false" ht="25.5" outlineLevel="0" r="1318" s="56">
      <c r="A1318" s="32" t="s">
        <v>2649</v>
      </c>
      <c r="B1318" s="33"/>
      <c r="C1318" s="32" t="s">
        <v>2650</v>
      </c>
      <c r="D1318" s="35" t="s">
        <v>19</v>
      </c>
      <c r="E1318" s="58" t="n">
        <v>986.76</v>
      </c>
      <c r="F1318" s="58" t="n">
        <v>109.1</v>
      </c>
      <c r="G1318" s="58" t="n">
        <v>1095.86</v>
      </c>
    </row>
    <row collapsed="false" customFormat="true" customHeight="true" hidden="false" ht="12.75" outlineLevel="0" r="1319" s="56">
      <c r="A1319" s="32" t="s">
        <v>2651</v>
      </c>
      <c r="B1319" s="33"/>
      <c r="C1319" s="32" t="s">
        <v>2652</v>
      </c>
      <c r="D1319" s="35" t="s">
        <v>71</v>
      </c>
      <c r="E1319" s="58" t="n">
        <v>684.33</v>
      </c>
      <c r="F1319" s="58" t="n">
        <v>56.92</v>
      </c>
      <c r="G1319" s="58" t="n">
        <v>741.25</v>
      </c>
    </row>
    <row collapsed="false" customFormat="false" customHeight="true" hidden="false" ht="25.5" outlineLevel="0" r="1320">
      <c r="A1320" s="32" t="s">
        <v>2653</v>
      </c>
      <c r="B1320" s="33"/>
      <c r="C1320" s="32" t="s">
        <v>2654</v>
      </c>
      <c r="D1320" s="35" t="s">
        <v>71</v>
      </c>
      <c r="E1320" s="58" t="n">
        <v>274.58</v>
      </c>
      <c r="F1320" s="58" t="n">
        <v>56.92</v>
      </c>
      <c r="G1320" s="58" t="n">
        <v>331.5</v>
      </c>
    </row>
    <row collapsed="false" customFormat="false" customHeight="true" hidden="false" ht="25.5" outlineLevel="0" r="1321">
      <c r="A1321" s="32" t="s">
        <v>2655</v>
      </c>
      <c r="B1321" s="33"/>
      <c r="C1321" s="32" t="s">
        <v>2656</v>
      </c>
      <c r="D1321" s="35" t="s">
        <v>71</v>
      </c>
      <c r="E1321" s="58" t="n">
        <v>946.05</v>
      </c>
      <c r="F1321" s="58" t="n">
        <v>56.92</v>
      </c>
      <c r="G1321" s="58" t="n">
        <v>1002.97</v>
      </c>
    </row>
    <row collapsed="false" customFormat="true" customHeight="true" hidden="false" ht="25.5" outlineLevel="0" r="1322" s="56">
      <c r="A1322" s="32" t="s">
        <v>2657</v>
      </c>
      <c r="B1322" s="33"/>
      <c r="C1322" s="32" t="s">
        <v>2658</v>
      </c>
      <c r="D1322" s="35" t="s">
        <v>71</v>
      </c>
      <c r="E1322" s="58" t="n">
        <v>411.34</v>
      </c>
      <c r="F1322" s="58" t="n">
        <v>43.42</v>
      </c>
      <c r="G1322" s="58" t="n">
        <v>454.76</v>
      </c>
    </row>
    <row collapsed="false" customFormat="true" customHeight="true" hidden="false" ht="38.25" outlineLevel="0" r="1323" s="56">
      <c r="A1323" s="32" t="s">
        <v>2659</v>
      </c>
      <c r="B1323" s="33"/>
      <c r="C1323" s="32" t="s">
        <v>2660</v>
      </c>
      <c r="D1323" s="35" t="s">
        <v>71</v>
      </c>
      <c r="E1323" s="58" t="n">
        <v>367.95</v>
      </c>
      <c r="F1323" s="58" t="n">
        <v>56.92</v>
      </c>
      <c r="G1323" s="58" t="n">
        <v>424.87</v>
      </c>
    </row>
    <row collapsed="false" customFormat="true" customHeight="true" hidden="false" ht="25.5" outlineLevel="0" r="1324" s="56">
      <c r="A1324" s="32" t="s">
        <v>2661</v>
      </c>
      <c r="B1324" s="33"/>
      <c r="C1324" s="32" t="s">
        <v>2662</v>
      </c>
      <c r="D1324" s="35" t="s">
        <v>71</v>
      </c>
      <c r="E1324" s="58" t="n">
        <v>522.52</v>
      </c>
      <c r="F1324" s="58" t="n">
        <v>56.92</v>
      </c>
      <c r="G1324" s="58" t="n">
        <v>579.44</v>
      </c>
    </row>
    <row collapsed="false" customFormat="true" customHeight="true" hidden="false" ht="25.5" outlineLevel="0" r="1325" s="56">
      <c r="A1325" s="32" t="s">
        <v>2663</v>
      </c>
      <c r="B1325" s="33"/>
      <c r="C1325" s="32" t="s">
        <v>2664</v>
      </c>
      <c r="D1325" s="35" t="s">
        <v>71</v>
      </c>
      <c r="E1325" s="58" t="n">
        <v>1018.45</v>
      </c>
      <c r="F1325" s="58" t="n">
        <v>56.92</v>
      </c>
      <c r="G1325" s="58" t="n">
        <v>1075.37</v>
      </c>
    </row>
    <row collapsed="false" customFormat="true" customHeight="true" hidden="false" ht="25.5" outlineLevel="0" r="1326" s="56">
      <c r="A1326" s="32" t="s">
        <v>2665</v>
      </c>
      <c r="B1326" s="33"/>
      <c r="C1326" s="32" t="s">
        <v>2666</v>
      </c>
      <c r="D1326" s="35" t="s">
        <v>71</v>
      </c>
      <c r="E1326" s="58" t="n">
        <v>999.32</v>
      </c>
      <c r="F1326" s="58" t="n">
        <v>56.92</v>
      </c>
      <c r="G1326" s="58" t="n">
        <v>1056.24</v>
      </c>
    </row>
    <row collapsed="false" customFormat="true" customHeight="true" hidden="false" ht="38.25" outlineLevel="0" r="1327" s="56">
      <c r="A1327" s="32" t="s">
        <v>2667</v>
      </c>
      <c r="B1327" s="33"/>
      <c r="C1327" s="32" t="s">
        <v>2668</v>
      </c>
      <c r="D1327" s="35" t="s">
        <v>71</v>
      </c>
      <c r="E1327" s="58" t="n">
        <v>884.61</v>
      </c>
      <c r="F1327" s="58" t="n">
        <v>56.92</v>
      </c>
      <c r="G1327" s="58" t="n">
        <v>941.53</v>
      </c>
    </row>
    <row collapsed="false" customFormat="true" customHeight="true" hidden="false" ht="12.75" outlineLevel="0" r="1328" s="56">
      <c r="A1328" s="32" t="s">
        <v>2669</v>
      </c>
      <c r="B1328" s="33"/>
      <c r="C1328" s="32" t="s">
        <v>2670</v>
      </c>
      <c r="D1328" s="35" t="s">
        <v>71</v>
      </c>
      <c r="E1328" s="58" t="n">
        <v>632.89</v>
      </c>
      <c r="F1328" s="58" t="n">
        <v>37.82</v>
      </c>
      <c r="G1328" s="58" t="n">
        <v>670.71</v>
      </c>
    </row>
    <row collapsed="false" customFormat="true" customHeight="true" hidden="false" ht="25.5" outlineLevel="0" r="1329" s="56">
      <c r="A1329" s="32" t="s">
        <v>2671</v>
      </c>
      <c r="B1329" s="33"/>
      <c r="C1329" s="32" t="s">
        <v>2672</v>
      </c>
      <c r="D1329" s="35" t="s">
        <v>71</v>
      </c>
      <c r="E1329" s="58" t="n">
        <v>469.54</v>
      </c>
      <c r="F1329" s="58" t="n">
        <v>46.34</v>
      </c>
      <c r="G1329" s="58" t="n">
        <v>515.88</v>
      </c>
    </row>
    <row collapsed="false" customFormat="true" customHeight="true" hidden="false" ht="25.5" outlineLevel="0" r="1330" s="56">
      <c r="A1330" s="32" t="s">
        <v>2673</v>
      </c>
      <c r="B1330" s="33"/>
      <c r="C1330" s="32" t="s">
        <v>2674</v>
      </c>
      <c r="D1330" s="35" t="s">
        <v>71</v>
      </c>
      <c r="E1330" s="58" t="n">
        <v>710.56</v>
      </c>
      <c r="F1330" s="58" t="n">
        <v>37.82</v>
      </c>
      <c r="G1330" s="58" t="n">
        <v>748.38</v>
      </c>
    </row>
    <row collapsed="false" customFormat="true" customHeight="true" hidden="false" ht="25.5" outlineLevel="0" r="1331" s="56">
      <c r="A1331" s="32" t="s">
        <v>2675</v>
      </c>
      <c r="B1331" s="33"/>
      <c r="C1331" s="32" t="s">
        <v>2676</v>
      </c>
      <c r="D1331" s="35" t="s">
        <v>71</v>
      </c>
      <c r="E1331" s="58" t="n">
        <v>733.52</v>
      </c>
      <c r="F1331" s="58" t="n">
        <v>37.82</v>
      </c>
      <c r="G1331" s="58" t="n">
        <v>771.34</v>
      </c>
    </row>
    <row collapsed="false" customFormat="true" customHeight="true" hidden="false" ht="25.5" outlineLevel="0" r="1332" s="56">
      <c r="A1332" s="32" t="s">
        <v>2677</v>
      </c>
      <c r="B1332" s="33"/>
      <c r="C1332" s="32" t="s">
        <v>2678</v>
      </c>
      <c r="D1332" s="35" t="s">
        <v>71</v>
      </c>
      <c r="E1332" s="58" t="n">
        <v>997.8</v>
      </c>
      <c r="F1332" s="58" t="n">
        <v>19</v>
      </c>
      <c r="G1332" s="58" t="n">
        <v>1016.8</v>
      </c>
    </row>
    <row collapsed="false" customFormat="true" customHeight="true" hidden="false" ht="12.75" outlineLevel="0" r="1333" s="56">
      <c r="A1333" s="32" t="s">
        <v>2679</v>
      </c>
      <c r="B1333" s="33"/>
      <c r="C1333" s="32" t="s">
        <v>2680</v>
      </c>
      <c r="D1333" s="35" t="s">
        <v>71</v>
      </c>
      <c r="E1333" s="58" t="n">
        <v>370.63</v>
      </c>
      <c r="F1333" s="58" t="n">
        <v>29.92</v>
      </c>
      <c r="G1333" s="58" t="n">
        <v>400.55</v>
      </c>
    </row>
    <row collapsed="false" customFormat="true" customHeight="true" hidden="false" ht="38.25" outlineLevel="0" r="1334" s="56">
      <c r="A1334" s="32" t="s">
        <v>2681</v>
      </c>
      <c r="B1334" s="33"/>
      <c r="C1334" s="32" t="s">
        <v>2682</v>
      </c>
      <c r="D1334" s="35" t="s">
        <v>71</v>
      </c>
      <c r="E1334" s="58" t="n">
        <v>380.71</v>
      </c>
      <c r="F1334" s="58" t="n">
        <v>56.92</v>
      </c>
      <c r="G1334" s="58" t="n">
        <v>437.63</v>
      </c>
    </row>
    <row collapsed="false" customFormat="false" customHeight="true" hidden="false" ht="25.5" outlineLevel="0" r="1335">
      <c r="A1335" s="32" t="s">
        <v>2683</v>
      </c>
      <c r="B1335" s="33"/>
      <c r="C1335" s="32" t="s">
        <v>2684</v>
      </c>
      <c r="D1335" s="35" t="s">
        <v>71</v>
      </c>
      <c r="E1335" s="58" t="n">
        <v>821.08</v>
      </c>
      <c r="F1335" s="58" t="n">
        <v>90.34</v>
      </c>
      <c r="G1335" s="58" t="n">
        <v>911.42</v>
      </c>
    </row>
    <row collapsed="false" customFormat="true" customHeight="true" hidden="false" ht="25.5" outlineLevel="0" r="1336" s="56">
      <c r="A1336" s="32" t="s">
        <v>2685</v>
      </c>
      <c r="B1336" s="33"/>
      <c r="C1336" s="32" t="s">
        <v>2686</v>
      </c>
      <c r="D1336" s="35" t="s">
        <v>71</v>
      </c>
      <c r="E1336" s="58" t="n">
        <v>485.59</v>
      </c>
      <c r="F1336" s="58" t="n">
        <v>40.57</v>
      </c>
      <c r="G1336" s="58" t="n">
        <v>526.16</v>
      </c>
    </row>
    <row collapsed="false" customFormat="true" customHeight="true" hidden="false" ht="25.5" outlineLevel="0" r="1337" s="56">
      <c r="A1337" s="32" t="s">
        <v>2687</v>
      </c>
      <c r="B1337" s="33"/>
      <c r="C1337" s="32" t="s">
        <v>2688</v>
      </c>
      <c r="D1337" s="35" t="s">
        <v>71</v>
      </c>
      <c r="E1337" s="58" t="n">
        <v>1075.85</v>
      </c>
      <c r="F1337" s="58" t="n">
        <v>43.22</v>
      </c>
      <c r="G1337" s="58" t="n">
        <v>1119.07</v>
      </c>
    </row>
    <row collapsed="false" customFormat="true" customHeight="true" hidden="false" ht="25.5" outlineLevel="0" r="1338" s="56">
      <c r="A1338" s="32" t="s">
        <v>2689</v>
      </c>
      <c r="B1338" s="33"/>
      <c r="C1338" s="32" t="s">
        <v>2690</v>
      </c>
      <c r="D1338" s="35" t="s">
        <v>71</v>
      </c>
      <c r="E1338" s="58" t="n">
        <v>506.59</v>
      </c>
      <c r="F1338" s="58" t="n">
        <v>56.92</v>
      </c>
      <c r="G1338" s="58" t="n">
        <v>563.51</v>
      </c>
    </row>
    <row collapsed="false" customFormat="true" customHeight="true" hidden="false" ht="12.75" outlineLevel="0" r="1339" s="56">
      <c r="A1339" s="38" t="s">
        <v>2691</v>
      </c>
      <c r="B1339" s="39" t="s">
        <v>2692</v>
      </c>
      <c r="C1339" s="38"/>
      <c r="D1339" s="40"/>
      <c r="E1339" s="59"/>
      <c r="F1339" s="59"/>
      <c r="G1339" s="59"/>
    </row>
    <row collapsed="false" customFormat="true" customHeight="true" hidden="false" ht="25.5" outlineLevel="0" r="1340" s="56">
      <c r="A1340" s="32" t="s">
        <v>2693</v>
      </c>
      <c r="B1340" s="33"/>
      <c r="C1340" s="32" t="s">
        <v>2694</v>
      </c>
      <c r="D1340" s="35" t="s">
        <v>127</v>
      </c>
      <c r="E1340" s="58" t="n">
        <v>455.63</v>
      </c>
      <c r="F1340" s="58" t="n">
        <v>29.92</v>
      </c>
      <c r="G1340" s="58" t="n">
        <v>485.55</v>
      </c>
    </row>
    <row collapsed="false" customFormat="true" customHeight="true" hidden="false" ht="12.75" outlineLevel="0" r="1341" s="56">
      <c r="A1341" s="32" t="s">
        <v>2695</v>
      </c>
      <c r="B1341" s="33"/>
      <c r="C1341" s="32" t="s">
        <v>2696</v>
      </c>
      <c r="D1341" s="35" t="s">
        <v>127</v>
      </c>
      <c r="E1341" s="58" t="n">
        <v>504.75</v>
      </c>
      <c r="F1341" s="58" t="n">
        <v>11.97</v>
      </c>
      <c r="G1341" s="58" t="n">
        <v>516.72</v>
      </c>
    </row>
    <row collapsed="false" customFormat="true" customHeight="true" hidden="false" ht="25.5" outlineLevel="0" r="1342" s="56">
      <c r="A1342" s="32" t="s">
        <v>2697</v>
      </c>
      <c r="B1342" s="33"/>
      <c r="C1342" s="32" t="s">
        <v>2698</v>
      </c>
      <c r="D1342" s="35" t="s">
        <v>127</v>
      </c>
      <c r="E1342" s="58" t="n">
        <v>944.36</v>
      </c>
      <c r="F1342" s="58" t="n">
        <v>29.92</v>
      </c>
      <c r="G1342" s="58" t="n">
        <v>974.28</v>
      </c>
    </row>
    <row collapsed="false" customFormat="true" customHeight="true" hidden="false" ht="25.5" outlineLevel="0" r="1343" s="56">
      <c r="A1343" s="32" t="s">
        <v>2699</v>
      </c>
      <c r="B1343" s="33"/>
      <c r="C1343" s="32" t="s">
        <v>2700</v>
      </c>
      <c r="D1343" s="35" t="s">
        <v>71</v>
      </c>
      <c r="E1343" s="58" t="n">
        <v>1168.7</v>
      </c>
      <c r="F1343" s="58" t="n">
        <v>59.84</v>
      </c>
      <c r="G1343" s="58" t="n">
        <v>1228.54</v>
      </c>
    </row>
    <row collapsed="false" customFormat="true" customHeight="true" hidden="false" ht="25.5" outlineLevel="0" r="1344" s="56">
      <c r="A1344" s="32" t="s">
        <v>2701</v>
      </c>
      <c r="B1344" s="33"/>
      <c r="C1344" s="32" t="s">
        <v>2702</v>
      </c>
      <c r="D1344" s="35" t="s">
        <v>71</v>
      </c>
      <c r="E1344" s="58" t="n">
        <v>334.32</v>
      </c>
      <c r="F1344" s="58" t="n">
        <v>9.87</v>
      </c>
      <c r="G1344" s="58" t="n">
        <v>344.19</v>
      </c>
    </row>
    <row collapsed="false" customFormat="true" customHeight="true" hidden="false" ht="25.5" outlineLevel="0" r="1345" s="56">
      <c r="A1345" s="32" t="s">
        <v>2703</v>
      </c>
      <c r="B1345" s="33"/>
      <c r="C1345" s="32" t="s">
        <v>2704</v>
      </c>
      <c r="D1345" s="35" t="s">
        <v>71</v>
      </c>
      <c r="E1345" s="58" t="n">
        <v>352.49</v>
      </c>
      <c r="F1345" s="58" t="n">
        <v>29.92</v>
      </c>
      <c r="G1345" s="58" t="n">
        <v>382.41</v>
      </c>
    </row>
    <row collapsed="false" customFormat="true" customHeight="true" hidden="false" ht="38.25" outlineLevel="0" r="1346" s="56">
      <c r="A1346" s="32" t="s">
        <v>2705</v>
      </c>
      <c r="B1346" s="33"/>
      <c r="C1346" s="32" t="s">
        <v>2706</v>
      </c>
      <c r="D1346" s="35" t="s">
        <v>71</v>
      </c>
      <c r="E1346" s="58" t="n">
        <v>659.98</v>
      </c>
      <c r="F1346" s="58" t="n">
        <v>19</v>
      </c>
      <c r="G1346" s="58" t="n">
        <v>678.98</v>
      </c>
    </row>
    <row collapsed="false" customFormat="true" customHeight="true" hidden="false" ht="38.25" outlineLevel="0" r="1347" s="56">
      <c r="A1347" s="32" t="s">
        <v>2707</v>
      </c>
      <c r="B1347" s="33"/>
      <c r="C1347" s="32" t="s">
        <v>2708</v>
      </c>
      <c r="D1347" s="35" t="s">
        <v>71</v>
      </c>
      <c r="E1347" s="58" t="n">
        <v>374.6</v>
      </c>
      <c r="F1347" s="58" t="n">
        <v>37.82</v>
      </c>
      <c r="G1347" s="58" t="n">
        <v>412.42</v>
      </c>
    </row>
    <row collapsed="false" customFormat="true" customHeight="true" hidden="false" ht="25.5" outlineLevel="0" r="1348" s="56">
      <c r="A1348" s="32" t="s">
        <v>2709</v>
      </c>
      <c r="B1348" s="33"/>
      <c r="C1348" s="32" t="s">
        <v>2710</v>
      </c>
      <c r="D1348" s="35" t="s">
        <v>127</v>
      </c>
      <c r="E1348" s="58" t="n">
        <v>119.82</v>
      </c>
      <c r="F1348" s="58" t="n">
        <v>14.97</v>
      </c>
      <c r="G1348" s="58" t="n">
        <v>134.79</v>
      </c>
    </row>
    <row collapsed="false" customFormat="true" customHeight="true" hidden="false" ht="25.5" outlineLevel="0" r="1349" s="56">
      <c r="A1349" s="32" t="s">
        <v>2711</v>
      </c>
      <c r="B1349" s="33"/>
      <c r="C1349" s="32" t="s">
        <v>2712</v>
      </c>
      <c r="D1349" s="35" t="s">
        <v>127</v>
      </c>
      <c r="E1349" s="58" t="n">
        <v>122.95</v>
      </c>
      <c r="F1349" s="58" t="n">
        <v>14.97</v>
      </c>
      <c r="G1349" s="58" t="n">
        <v>137.92</v>
      </c>
    </row>
    <row collapsed="false" customFormat="true" customHeight="true" hidden="false" ht="25.5" outlineLevel="0" r="1350" s="56">
      <c r="A1350" s="32" t="s">
        <v>2713</v>
      </c>
      <c r="B1350" s="33"/>
      <c r="C1350" s="32" t="s">
        <v>2714</v>
      </c>
      <c r="D1350" s="35" t="s">
        <v>71</v>
      </c>
      <c r="E1350" s="58" t="n">
        <v>885.69</v>
      </c>
      <c r="F1350" s="58" t="n">
        <v>43.42</v>
      </c>
      <c r="G1350" s="58" t="n">
        <v>929.11</v>
      </c>
    </row>
    <row collapsed="false" customFormat="true" customHeight="true" hidden="false" ht="38.25" outlineLevel="0" r="1351" s="56">
      <c r="A1351" s="32" t="s">
        <v>2715</v>
      </c>
      <c r="B1351" s="33"/>
      <c r="C1351" s="32" t="s">
        <v>2716</v>
      </c>
      <c r="D1351" s="35" t="s">
        <v>71</v>
      </c>
      <c r="E1351" s="58" t="n">
        <v>657.19</v>
      </c>
      <c r="F1351" s="58" t="n">
        <v>19</v>
      </c>
      <c r="G1351" s="58" t="n">
        <v>676.19</v>
      </c>
    </row>
    <row collapsed="false" customFormat="true" customHeight="true" hidden="false" ht="25.5" outlineLevel="0" r="1352" s="56">
      <c r="A1352" s="32" t="s">
        <v>2717</v>
      </c>
      <c r="B1352" s="33"/>
      <c r="C1352" s="32" t="s">
        <v>2718</v>
      </c>
      <c r="D1352" s="35" t="s">
        <v>71</v>
      </c>
      <c r="E1352" s="58" t="n">
        <v>478.53</v>
      </c>
      <c r="F1352" s="58" t="n">
        <v>37.82</v>
      </c>
      <c r="G1352" s="58" t="n">
        <v>516.35</v>
      </c>
    </row>
    <row collapsed="false" customFormat="true" customHeight="true" hidden="false" ht="25.5" outlineLevel="0" r="1353" s="56">
      <c r="A1353" s="32" t="s">
        <v>2719</v>
      </c>
      <c r="B1353" s="33"/>
      <c r="C1353" s="32" t="s">
        <v>2720</v>
      </c>
      <c r="D1353" s="35" t="s">
        <v>71</v>
      </c>
      <c r="E1353" s="58" t="n">
        <v>303.41</v>
      </c>
      <c r="F1353" s="58" t="n">
        <v>11.97</v>
      </c>
      <c r="G1353" s="58" t="n">
        <v>315.38</v>
      </c>
    </row>
    <row collapsed="false" customFormat="true" customHeight="true" hidden="false" ht="38.25" outlineLevel="0" r="1354" s="56">
      <c r="A1354" s="32" t="s">
        <v>2721</v>
      </c>
      <c r="B1354" s="33"/>
      <c r="C1354" s="32" t="s">
        <v>2722</v>
      </c>
      <c r="D1354" s="35" t="s">
        <v>71</v>
      </c>
      <c r="E1354" s="58" t="n">
        <v>603.33</v>
      </c>
      <c r="F1354" s="58" t="n">
        <v>0</v>
      </c>
      <c r="G1354" s="58" t="n">
        <v>603.33</v>
      </c>
    </row>
    <row collapsed="false" customFormat="true" customHeight="true" hidden="false" ht="12.75" outlineLevel="0" r="1355" s="56">
      <c r="A1355" s="38" t="s">
        <v>2723</v>
      </c>
      <c r="B1355" s="39" t="s">
        <v>2724</v>
      </c>
      <c r="C1355" s="38"/>
      <c r="D1355" s="40"/>
      <c r="E1355" s="59"/>
      <c r="F1355" s="59"/>
      <c r="G1355" s="59"/>
    </row>
    <row collapsed="false" customFormat="true" customHeight="true" hidden="false" ht="38.25" outlineLevel="0" r="1356" s="56">
      <c r="A1356" s="32" t="s">
        <v>2725</v>
      </c>
      <c r="B1356" s="33"/>
      <c r="C1356" s="32" t="s">
        <v>2726</v>
      </c>
      <c r="D1356" s="35" t="s">
        <v>71</v>
      </c>
      <c r="E1356" s="58" t="n">
        <v>2016.27</v>
      </c>
      <c r="F1356" s="58" t="n">
        <v>42.16</v>
      </c>
      <c r="G1356" s="58" t="n">
        <v>2058.43</v>
      </c>
    </row>
    <row collapsed="false" customFormat="true" customHeight="true" hidden="false" ht="25.5" outlineLevel="0" r="1357" s="56">
      <c r="A1357" s="32" t="s">
        <v>2727</v>
      </c>
      <c r="B1357" s="33"/>
      <c r="C1357" s="32" t="s">
        <v>2728</v>
      </c>
      <c r="D1357" s="35" t="s">
        <v>71</v>
      </c>
      <c r="E1357" s="58" t="n">
        <v>1014.86</v>
      </c>
      <c r="F1357" s="58" t="n">
        <v>42.16</v>
      </c>
      <c r="G1357" s="58" t="n">
        <v>1057.02</v>
      </c>
    </row>
    <row collapsed="false" customFormat="true" customHeight="true" hidden="false" ht="38.25" outlineLevel="0" r="1358" s="56">
      <c r="A1358" s="32" t="s">
        <v>2729</v>
      </c>
      <c r="B1358" s="33"/>
      <c r="C1358" s="32" t="s">
        <v>2730</v>
      </c>
      <c r="D1358" s="35" t="s">
        <v>71</v>
      </c>
      <c r="E1358" s="58" t="n">
        <v>1128.96</v>
      </c>
      <c r="F1358" s="58" t="n">
        <v>42.16</v>
      </c>
      <c r="G1358" s="58" t="n">
        <v>1171.12</v>
      </c>
    </row>
    <row collapsed="false" customFormat="true" customHeight="true" hidden="false" ht="38.25" outlineLevel="0" r="1359" s="56">
      <c r="A1359" s="32" t="s">
        <v>2731</v>
      </c>
      <c r="B1359" s="33"/>
      <c r="C1359" s="32" t="s">
        <v>2732</v>
      </c>
      <c r="D1359" s="35" t="s">
        <v>71</v>
      </c>
      <c r="E1359" s="58" t="n">
        <v>1642.81</v>
      </c>
      <c r="F1359" s="58" t="n">
        <v>42.16</v>
      </c>
      <c r="G1359" s="58" t="n">
        <v>1684.97</v>
      </c>
    </row>
    <row collapsed="false" customFormat="true" customHeight="true" hidden="false" ht="38.25" outlineLevel="0" r="1360" s="56">
      <c r="A1360" s="32" t="s">
        <v>2733</v>
      </c>
      <c r="B1360" s="33"/>
      <c r="C1360" s="32" t="s">
        <v>2734</v>
      </c>
      <c r="D1360" s="35" t="s">
        <v>71</v>
      </c>
      <c r="E1360" s="58" t="n">
        <v>1411.73</v>
      </c>
      <c r="F1360" s="58" t="n">
        <v>77.24</v>
      </c>
      <c r="G1360" s="58" t="n">
        <v>1488.97</v>
      </c>
    </row>
    <row collapsed="false" customFormat="true" customHeight="true" hidden="false" ht="38.25" outlineLevel="0" r="1361" s="56">
      <c r="A1361" s="32" t="s">
        <v>2735</v>
      </c>
      <c r="B1361" s="33"/>
      <c r="C1361" s="32" t="s">
        <v>2736</v>
      </c>
      <c r="D1361" s="35" t="s">
        <v>71</v>
      </c>
      <c r="E1361" s="58" t="n">
        <v>1866.82</v>
      </c>
      <c r="F1361" s="58" t="n">
        <v>77.24</v>
      </c>
      <c r="G1361" s="58" t="n">
        <v>1944.06</v>
      </c>
    </row>
    <row collapsed="false" customFormat="true" customHeight="true" hidden="false" ht="51" outlineLevel="0" r="1362" s="56">
      <c r="A1362" s="32" t="s">
        <v>2737</v>
      </c>
      <c r="B1362" s="33"/>
      <c r="C1362" s="32" t="s">
        <v>2738</v>
      </c>
      <c r="D1362" s="35" t="s">
        <v>71</v>
      </c>
      <c r="E1362" s="58" t="n">
        <v>1758.94</v>
      </c>
      <c r="F1362" s="58" t="n">
        <v>77.24</v>
      </c>
      <c r="G1362" s="58" t="n">
        <v>1836.18</v>
      </c>
    </row>
    <row collapsed="false" customFormat="true" customHeight="true" hidden="false" ht="38.25" outlineLevel="0" r="1363" s="56">
      <c r="A1363" s="32" t="s">
        <v>2739</v>
      </c>
      <c r="B1363" s="33"/>
      <c r="C1363" s="32" t="s">
        <v>2740</v>
      </c>
      <c r="D1363" s="35" t="s">
        <v>71</v>
      </c>
      <c r="E1363" s="58" t="n">
        <v>2035.97</v>
      </c>
      <c r="F1363" s="58" t="n">
        <v>77.24</v>
      </c>
      <c r="G1363" s="58" t="n">
        <v>2113.21</v>
      </c>
    </row>
    <row collapsed="false" customFormat="true" customHeight="true" hidden="false" ht="25.5" outlineLevel="0" r="1364" s="56">
      <c r="A1364" s="32" t="s">
        <v>2741</v>
      </c>
      <c r="B1364" s="33"/>
      <c r="C1364" s="32" t="s">
        <v>2742</v>
      </c>
      <c r="D1364" s="35" t="s">
        <v>71</v>
      </c>
      <c r="E1364" s="58" t="n">
        <v>1232.3</v>
      </c>
      <c r="F1364" s="58" t="n">
        <v>42.16</v>
      </c>
      <c r="G1364" s="58" t="n">
        <v>1274.46</v>
      </c>
    </row>
    <row collapsed="false" customFormat="false" customHeight="true" hidden="false" ht="38.25" outlineLevel="0" r="1365">
      <c r="A1365" s="32" t="s">
        <v>2743</v>
      </c>
      <c r="B1365" s="33"/>
      <c r="C1365" s="32" t="s">
        <v>2744</v>
      </c>
      <c r="D1365" s="35" t="s">
        <v>71</v>
      </c>
      <c r="E1365" s="58" t="n">
        <v>1314.2</v>
      </c>
      <c r="F1365" s="58" t="n">
        <v>42.16</v>
      </c>
      <c r="G1365" s="58" t="n">
        <v>1356.36</v>
      </c>
    </row>
    <row collapsed="false" customFormat="true" customHeight="true" hidden="false" ht="38.25" outlineLevel="0" r="1366" s="56">
      <c r="A1366" s="32" t="s">
        <v>2745</v>
      </c>
      <c r="B1366" s="33"/>
      <c r="C1366" s="32" t="s">
        <v>2746</v>
      </c>
      <c r="D1366" s="35" t="s">
        <v>71</v>
      </c>
      <c r="E1366" s="58" t="n">
        <v>1919.03</v>
      </c>
      <c r="F1366" s="58" t="n">
        <v>42.16</v>
      </c>
      <c r="G1366" s="58" t="n">
        <v>1961.19</v>
      </c>
    </row>
    <row collapsed="false" customFormat="true" customHeight="true" hidden="false" ht="38.25" outlineLevel="0" r="1367" s="56">
      <c r="A1367" s="32" t="s">
        <v>2747</v>
      </c>
      <c r="B1367" s="33"/>
      <c r="C1367" s="32" t="s">
        <v>2748</v>
      </c>
      <c r="D1367" s="35" t="s">
        <v>71</v>
      </c>
      <c r="E1367" s="58" t="n">
        <v>1675.21</v>
      </c>
      <c r="F1367" s="58" t="n">
        <v>77.24</v>
      </c>
      <c r="G1367" s="58" t="n">
        <v>1752.45</v>
      </c>
    </row>
    <row collapsed="false" customFormat="true" customHeight="true" hidden="false" ht="38.25" outlineLevel="0" r="1368" s="56">
      <c r="A1368" s="32" t="s">
        <v>2749</v>
      </c>
      <c r="B1368" s="33"/>
      <c r="C1368" s="32" t="s">
        <v>2750</v>
      </c>
      <c r="D1368" s="35" t="s">
        <v>71</v>
      </c>
      <c r="E1368" s="58" t="n">
        <v>2157.29</v>
      </c>
      <c r="F1368" s="58" t="n">
        <v>77.24</v>
      </c>
      <c r="G1368" s="58" t="n">
        <v>2234.53</v>
      </c>
    </row>
    <row collapsed="false" customFormat="true" customHeight="true" hidden="false" ht="51" outlineLevel="0" r="1369" s="56">
      <c r="A1369" s="32" t="s">
        <v>2751</v>
      </c>
      <c r="B1369" s="33"/>
      <c r="C1369" s="32" t="s">
        <v>2752</v>
      </c>
      <c r="D1369" s="35" t="s">
        <v>71</v>
      </c>
      <c r="E1369" s="58" t="n">
        <v>1670</v>
      </c>
      <c r="F1369" s="58" t="n">
        <v>77.24</v>
      </c>
      <c r="G1369" s="58" t="n">
        <v>1747.24</v>
      </c>
    </row>
    <row collapsed="false" customFormat="true" customHeight="true" hidden="false" ht="51" outlineLevel="0" r="1370" s="56">
      <c r="A1370" s="32" t="s">
        <v>2753</v>
      </c>
      <c r="B1370" s="33"/>
      <c r="C1370" s="32" t="s">
        <v>2754</v>
      </c>
      <c r="D1370" s="35" t="s">
        <v>71</v>
      </c>
      <c r="E1370" s="58" t="n">
        <v>2183.23</v>
      </c>
      <c r="F1370" s="58" t="n">
        <v>77.24</v>
      </c>
      <c r="G1370" s="58" t="n">
        <v>2260.47</v>
      </c>
    </row>
    <row collapsed="false" customFormat="true" customHeight="true" hidden="false" ht="38.25" outlineLevel="0" r="1371" s="56">
      <c r="A1371" s="32" t="s">
        <v>2755</v>
      </c>
      <c r="B1371" s="33"/>
      <c r="C1371" s="32" t="s">
        <v>2756</v>
      </c>
      <c r="D1371" s="35" t="s">
        <v>71</v>
      </c>
      <c r="E1371" s="58" t="n">
        <v>2352.84</v>
      </c>
      <c r="F1371" s="58" t="n">
        <v>77.24</v>
      </c>
      <c r="G1371" s="58" t="n">
        <v>2430.08</v>
      </c>
    </row>
    <row collapsed="false" customFormat="true" customHeight="true" hidden="false" ht="38.25" outlineLevel="0" r="1372" s="56">
      <c r="A1372" s="32" t="s">
        <v>2757</v>
      </c>
      <c r="B1372" s="33"/>
      <c r="C1372" s="32" t="s">
        <v>2758</v>
      </c>
      <c r="D1372" s="35" t="s">
        <v>71</v>
      </c>
      <c r="E1372" s="58" t="n">
        <v>2194.99</v>
      </c>
      <c r="F1372" s="58" t="n">
        <v>42.16</v>
      </c>
      <c r="G1372" s="58" t="n">
        <v>2237.15</v>
      </c>
    </row>
    <row collapsed="false" customFormat="true" customHeight="true" hidden="false" ht="38.25" outlineLevel="0" r="1373" s="56">
      <c r="A1373" s="32" t="s">
        <v>2759</v>
      </c>
      <c r="B1373" s="33"/>
      <c r="C1373" s="32" t="s">
        <v>2760</v>
      </c>
      <c r="D1373" s="35" t="s">
        <v>71</v>
      </c>
      <c r="E1373" s="58" t="n">
        <v>1889.34</v>
      </c>
      <c r="F1373" s="58" t="n">
        <v>42.16</v>
      </c>
      <c r="G1373" s="58" t="n">
        <v>1931.5</v>
      </c>
    </row>
    <row collapsed="false" customFormat="true" customHeight="true" hidden="false" ht="38.25" outlineLevel="0" r="1374" s="56">
      <c r="A1374" s="32" t="s">
        <v>2761</v>
      </c>
      <c r="B1374" s="33"/>
      <c r="C1374" s="32" t="s">
        <v>2762</v>
      </c>
      <c r="D1374" s="35" t="s">
        <v>71</v>
      </c>
      <c r="E1374" s="58" t="n">
        <v>2468.06</v>
      </c>
      <c r="F1374" s="58" t="n">
        <v>42.16</v>
      </c>
      <c r="G1374" s="58" t="n">
        <v>2510.22</v>
      </c>
    </row>
    <row collapsed="false" customFormat="true" customHeight="true" hidden="false" ht="38.25" outlineLevel="0" r="1375" s="56">
      <c r="A1375" s="32" t="s">
        <v>2763</v>
      </c>
      <c r="B1375" s="33"/>
      <c r="C1375" s="32" t="s">
        <v>2764</v>
      </c>
      <c r="D1375" s="35" t="s">
        <v>71</v>
      </c>
      <c r="E1375" s="58" t="n">
        <v>1700.67</v>
      </c>
      <c r="F1375" s="58" t="n">
        <v>171.42</v>
      </c>
      <c r="G1375" s="58" t="n">
        <v>1872.09</v>
      </c>
    </row>
    <row collapsed="false" customFormat="true" customHeight="true" hidden="false" ht="38.25" outlineLevel="0" r="1376" s="56">
      <c r="A1376" s="32" t="s">
        <v>2765</v>
      </c>
      <c r="B1376" s="33"/>
      <c r="C1376" s="32" t="s">
        <v>2766</v>
      </c>
      <c r="D1376" s="35" t="s">
        <v>71</v>
      </c>
      <c r="E1376" s="58" t="n">
        <v>1471.11</v>
      </c>
      <c r="F1376" s="58" t="n">
        <v>42.16</v>
      </c>
      <c r="G1376" s="58" t="n">
        <v>1513.27</v>
      </c>
    </row>
    <row collapsed="false" customFormat="true" customHeight="true" hidden="false" ht="38.25" outlineLevel="0" r="1377" s="56">
      <c r="A1377" s="32" t="s">
        <v>2767</v>
      </c>
      <c r="B1377" s="33"/>
      <c r="C1377" s="32" t="s">
        <v>2768</v>
      </c>
      <c r="D1377" s="35" t="s">
        <v>71</v>
      </c>
      <c r="E1377" s="58" t="n">
        <v>751.67</v>
      </c>
      <c r="F1377" s="58" t="n">
        <v>42.16</v>
      </c>
      <c r="G1377" s="58" t="n">
        <v>793.83</v>
      </c>
    </row>
    <row collapsed="false" customFormat="true" customHeight="true" hidden="false" ht="38.25" outlineLevel="0" r="1378" s="56">
      <c r="A1378" s="32" t="s">
        <v>2769</v>
      </c>
      <c r="B1378" s="33"/>
      <c r="C1378" s="32" t="s">
        <v>2770</v>
      </c>
      <c r="D1378" s="35" t="s">
        <v>71</v>
      </c>
      <c r="E1378" s="58" t="n">
        <v>1628</v>
      </c>
      <c r="F1378" s="58" t="n">
        <v>42.16</v>
      </c>
      <c r="G1378" s="58" t="n">
        <v>1670.16</v>
      </c>
    </row>
    <row collapsed="false" customFormat="true" customHeight="true" hidden="false" ht="38.25" outlineLevel="0" r="1379" s="56">
      <c r="A1379" s="32" t="s">
        <v>2771</v>
      </c>
      <c r="B1379" s="33"/>
      <c r="C1379" s="32" t="s">
        <v>2772</v>
      </c>
      <c r="D1379" s="35" t="s">
        <v>71</v>
      </c>
      <c r="E1379" s="58" t="n">
        <v>1393.51</v>
      </c>
      <c r="F1379" s="58" t="n">
        <v>42.16</v>
      </c>
      <c r="G1379" s="58" t="n">
        <v>1435.67</v>
      </c>
    </row>
    <row collapsed="false" customFormat="true" customHeight="true" hidden="false" ht="12.75" outlineLevel="0" r="1380" s="56">
      <c r="A1380" s="38" t="s">
        <v>2773</v>
      </c>
      <c r="B1380" s="39" t="s">
        <v>2774</v>
      </c>
      <c r="C1380" s="38"/>
      <c r="D1380" s="40"/>
      <c r="E1380" s="59"/>
      <c r="F1380" s="59"/>
      <c r="G1380" s="59"/>
    </row>
    <row collapsed="false" customFormat="false" customHeight="true" hidden="false" ht="25.5" outlineLevel="0" r="1381">
      <c r="A1381" s="32" t="s">
        <v>2775</v>
      </c>
      <c r="B1381" s="33"/>
      <c r="C1381" s="32" t="s">
        <v>2776</v>
      </c>
      <c r="D1381" s="35" t="s">
        <v>127</v>
      </c>
      <c r="E1381" s="58" t="n">
        <v>672.68</v>
      </c>
      <c r="F1381" s="58" t="n">
        <v>35.08</v>
      </c>
      <c r="G1381" s="58" t="n">
        <v>707.76</v>
      </c>
    </row>
    <row collapsed="false" customFormat="true" customHeight="true" hidden="false" ht="12.75" outlineLevel="0" r="1382" s="56">
      <c r="A1382" s="38" t="s">
        <v>2777</v>
      </c>
      <c r="B1382" s="39" t="s">
        <v>2778</v>
      </c>
      <c r="C1382" s="38"/>
      <c r="D1382" s="40"/>
      <c r="E1382" s="59"/>
      <c r="F1382" s="59"/>
      <c r="G1382" s="59"/>
    </row>
    <row collapsed="false" customFormat="true" customHeight="true" hidden="false" ht="25.5" outlineLevel="0" r="1383" s="56">
      <c r="A1383" s="32" t="s">
        <v>2779</v>
      </c>
      <c r="B1383" s="33"/>
      <c r="C1383" s="32" t="s">
        <v>2780</v>
      </c>
      <c r="D1383" s="35" t="s">
        <v>71</v>
      </c>
      <c r="E1383" s="58" t="n">
        <v>460.59</v>
      </c>
      <c r="F1383" s="58" t="n">
        <v>29.92</v>
      </c>
      <c r="G1383" s="58" t="n">
        <v>490.51</v>
      </c>
    </row>
    <row collapsed="false" customFormat="true" customHeight="true" hidden="false" ht="38.25" outlineLevel="0" r="1384" s="56">
      <c r="A1384" s="32" t="s">
        <v>2781</v>
      </c>
      <c r="B1384" s="33"/>
      <c r="C1384" s="32" t="s">
        <v>2782</v>
      </c>
      <c r="D1384" s="35" t="s">
        <v>71</v>
      </c>
      <c r="E1384" s="58" t="n">
        <v>697.71</v>
      </c>
      <c r="F1384" s="58" t="n">
        <v>84.4</v>
      </c>
      <c r="G1384" s="58" t="n">
        <v>782.11</v>
      </c>
    </row>
    <row collapsed="false" customFormat="true" customHeight="true" hidden="false" ht="12.75" outlineLevel="0" r="1385" s="56">
      <c r="A1385" s="38" t="s">
        <v>2783</v>
      </c>
      <c r="B1385" s="39" t="s">
        <v>2784</v>
      </c>
      <c r="C1385" s="38"/>
      <c r="D1385" s="40"/>
      <c r="E1385" s="59"/>
      <c r="F1385" s="59"/>
      <c r="G1385" s="59"/>
    </row>
    <row collapsed="false" customFormat="true" customHeight="true" hidden="false" ht="38.25" outlineLevel="0" r="1386" s="56">
      <c r="A1386" s="32" t="s">
        <v>2785</v>
      </c>
      <c r="B1386" s="33"/>
      <c r="C1386" s="32" t="s">
        <v>2786</v>
      </c>
      <c r="D1386" s="35" t="s">
        <v>127</v>
      </c>
      <c r="E1386" s="58" t="n">
        <v>737.5</v>
      </c>
      <c r="F1386" s="58" t="n">
        <v>35.9</v>
      </c>
      <c r="G1386" s="58" t="n">
        <v>773.4</v>
      </c>
    </row>
    <row collapsed="false" customFormat="true" customHeight="true" hidden="false" ht="25.5" outlineLevel="0" r="1387" s="56">
      <c r="A1387" s="32" t="s">
        <v>2787</v>
      </c>
      <c r="B1387" s="33"/>
      <c r="C1387" s="32" t="s">
        <v>2788</v>
      </c>
      <c r="D1387" s="35" t="s">
        <v>127</v>
      </c>
      <c r="E1387" s="58" t="n">
        <v>281.77</v>
      </c>
      <c r="F1387" s="58" t="n">
        <v>14.97</v>
      </c>
      <c r="G1387" s="58" t="n">
        <v>296.74</v>
      </c>
    </row>
    <row collapsed="false" customFormat="true" customHeight="true" hidden="false" ht="38.25" outlineLevel="0" r="1388" s="56">
      <c r="A1388" s="32" t="s">
        <v>2789</v>
      </c>
      <c r="B1388" s="33"/>
      <c r="C1388" s="32" t="s">
        <v>2790</v>
      </c>
      <c r="D1388" s="35" t="s">
        <v>127</v>
      </c>
      <c r="E1388" s="58" t="n">
        <v>632</v>
      </c>
      <c r="F1388" s="58" t="n">
        <v>29.92</v>
      </c>
      <c r="G1388" s="58" t="n">
        <v>661.92</v>
      </c>
    </row>
    <row collapsed="false" customFormat="true" customHeight="true" hidden="false" ht="12.75" outlineLevel="0" r="1389" s="56">
      <c r="A1389" s="38" t="s">
        <v>2791</v>
      </c>
      <c r="B1389" s="39" t="s">
        <v>2792</v>
      </c>
      <c r="C1389" s="38"/>
      <c r="D1389" s="40"/>
      <c r="E1389" s="59"/>
      <c r="F1389" s="59"/>
      <c r="G1389" s="59"/>
    </row>
    <row collapsed="false" customFormat="true" customHeight="true" hidden="false" ht="12.75" outlineLevel="0" r="1390" s="56">
      <c r="A1390" s="32" t="s">
        <v>2793</v>
      </c>
      <c r="B1390" s="33"/>
      <c r="C1390" s="32" t="s">
        <v>2794</v>
      </c>
      <c r="D1390" s="35" t="s">
        <v>71</v>
      </c>
      <c r="E1390" s="58" t="n">
        <v>0</v>
      </c>
      <c r="F1390" s="58" t="n">
        <v>29.92</v>
      </c>
      <c r="G1390" s="58" t="n">
        <v>29.92</v>
      </c>
    </row>
    <row collapsed="false" customFormat="true" customHeight="true" hidden="false" ht="12.75" outlineLevel="0" r="1391" s="56">
      <c r="A1391" s="32" t="s">
        <v>2795</v>
      </c>
      <c r="B1391" s="33"/>
      <c r="C1391" s="32" t="s">
        <v>2796</v>
      </c>
      <c r="D1391" s="35" t="s">
        <v>127</v>
      </c>
      <c r="E1391" s="58" t="n">
        <v>1.09</v>
      </c>
      <c r="F1391" s="58" t="n">
        <v>7.78</v>
      </c>
      <c r="G1391" s="58" t="n">
        <v>8.87</v>
      </c>
    </row>
    <row collapsed="false" customFormat="true" customHeight="true" hidden="false" ht="12.75" outlineLevel="0" r="1392" s="56">
      <c r="A1392" s="32" t="s">
        <v>2797</v>
      </c>
      <c r="B1392" s="33"/>
      <c r="C1392" s="32" t="s">
        <v>2798</v>
      </c>
      <c r="D1392" s="35" t="s">
        <v>127</v>
      </c>
      <c r="E1392" s="58" t="n">
        <v>0</v>
      </c>
      <c r="F1392" s="58" t="n">
        <v>17.95</v>
      </c>
      <c r="G1392" s="58" t="n">
        <v>17.95</v>
      </c>
    </row>
    <row collapsed="false" customFormat="true" customHeight="true" hidden="false" ht="12.75" outlineLevel="0" r="1393" s="56">
      <c r="A1393" s="32" t="s">
        <v>2799</v>
      </c>
      <c r="B1393" s="33"/>
      <c r="C1393" s="32" t="s">
        <v>2800</v>
      </c>
      <c r="D1393" s="35" t="s">
        <v>127</v>
      </c>
      <c r="E1393" s="58" t="n">
        <v>16.08</v>
      </c>
      <c r="F1393" s="58" t="n">
        <v>20.11</v>
      </c>
      <c r="G1393" s="58" t="n">
        <v>36.19</v>
      </c>
    </row>
    <row collapsed="false" customFormat="true" customHeight="true" hidden="false" ht="25.5" outlineLevel="0" r="1394" s="56">
      <c r="A1394" s="32" t="s">
        <v>2801</v>
      </c>
      <c r="B1394" s="33"/>
      <c r="C1394" s="32" t="s">
        <v>2802</v>
      </c>
      <c r="D1394" s="35" t="s">
        <v>330</v>
      </c>
      <c r="E1394" s="58" t="n">
        <v>2201.67</v>
      </c>
      <c r="F1394" s="58" t="n">
        <v>70.16</v>
      </c>
      <c r="G1394" s="58" t="n">
        <v>2271.83</v>
      </c>
    </row>
    <row collapsed="false" customFormat="true" customHeight="true" hidden="false" ht="12.75" outlineLevel="0" r="1395" s="56">
      <c r="A1395" s="32" t="s">
        <v>2803</v>
      </c>
      <c r="B1395" s="33"/>
      <c r="C1395" s="32" t="s">
        <v>2804</v>
      </c>
      <c r="D1395" s="35" t="s">
        <v>127</v>
      </c>
      <c r="E1395" s="58" t="n">
        <v>44.52</v>
      </c>
      <c r="F1395" s="58" t="n">
        <v>7.78</v>
      </c>
      <c r="G1395" s="58" t="n">
        <v>52.3</v>
      </c>
    </row>
    <row collapsed="false" customFormat="true" customHeight="true" hidden="false" ht="25.5" outlineLevel="0" r="1396" s="56">
      <c r="A1396" s="32" t="s">
        <v>2805</v>
      </c>
      <c r="B1396" s="33"/>
      <c r="C1396" s="32" t="s">
        <v>2806</v>
      </c>
      <c r="D1396" s="35" t="s">
        <v>127</v>
      </c>
      <c r="E1396" s="58" t="n">
        <v>191.36</v>
      </c>
      <c r="F1396" s="58" t="n">
        <v>7.78</v>
      </c>
      <c r="G1396" s="58" t="n">
        <v>199.14</v>
      </c>
    </row>
    <row collapsed="false" customFormat="true" customHeight="true" hidden="false" ht="12.75" outlineLevel="0" r="1397" s="56">
      <c r="A1397" s="32" t="s">
        <v>2807</v>
      </c>
      <c r="B1397" s="33"/>
      <c r="C1397" s="32" t="s">
        <v>2808</v>
      </c>
      <c r="D1397" s="35" t="s">
        <v>71</v>
      </c>
      <c r="E1397" s="58" t="n">
        <v>123.78</v>
      </c>
      <c r="F1397" s="58" t="n">
        <v>35.9</v>
      </c>
      <c r="G1397" s="58" t="n">
        <v>159.68</v>
      </c>
    </row>
    <row collapsed="false" customFormat="true" customHeight="true" hidden="false" ht="25.5" outlineLevel="0" r="1398" s="56">
      <c r="A1398" s="32" t="s">
        <v>2809</v>
      </c>
      <c r="B1398" s="33"/>
      <c r="C1398" s="32" t="s">
        <v>2810</v>
      </c>
      <c r="D1398" s="35" t="s">
        <v>71</v>
      </c>
      <c r="E1398" s="58" t="n">
        <v>65.17</v>
      </c>
      <c r="F1398" s="58" t="n">
        <v>6.52</v>
      </c>
      <c r="G1398" s="58" t="n">
        <v>71.69</v>
      </c>
    </row>
    <row collapsed="false" customFormat="true" customHeight="true" hidden="false" ht="25.5" outlineLevel="0" r="1399" s="56">
      <c r="A1399" s="32" t="s">
        <v>2811</v>
      </c>
      <c r="B1399" s="33"/>
      <c r="C1399" s="32" t="s">
        <v>2812</v>
      </c>
      <c r="D1399" s="35" t="s">
        <v>71</v>
      </c>
      <c r="E1399" s="58" t="n">
        <v>27.32</v>
      </c>
      <c r="F1399" s="58" t="n">
        <v>6.52</v>
      </c>
      <c r="G1399" s="58" t="n">
        <v>33.84</v>
      </c>
    </row>
    <row collapsed="false" customFormat="true" customHeight="true" hidden="false" ht="38.25" outlineLevel="0" r="1400" s="56">
      <c r="A1400" s="32" t="s">
        <v>2813</v>
      </c>
      <c r="B1400" s="33"/>
      <c r="C1400" s="32" t="s">
        <v>2814</v>
      </c>
      <c r="D1400" s="35" t="s">
        <v>71</v>
      </c>
      <c r="E1400" s="58" t="n">
        <v>308.21</v>
      </c>
      <c r="F1400" s="58" t="n">
        <v>65.28</v>
      </c>
      <c r="G1400" s="58" t="n">
        <v>373.49</v>
      </c>
    </row>
    <row collapsed="false" customFormat="true" customHeight="true" hidden="false" ht="38.25" outlineLevel="0" r="1401" s="56">
      <c r="A1401" s="32" t="s">
        <v>2815</v>
      </c>
      <c r="B1401" s="33"/>
      <c r="C1401" s="32" t="s">
        <v>2816</v>
      </c>
      <c r="D1401" s="35" t="s">
        <v>71</v>
      </c>
      <c r="E1401" s="58" t="n">
        <v>502.35</v>
      </c>
      <c r="F1401" s="58" t="n">
        <v>65.28</v>
      </c>
      <c r="G1401" s="58" t="n">
        <v>567.63</v>
      </c>
    </row>
    <row collapsed="false" customFormat="true" customHeight="true" hidden="false" ht="12.75" outlineLevel="0" r="1402" s="56">
      <c r="A1402" s="42" t="s">
        <v>2817</v>
      </c>
      <c r="B1402" s="42" t="s">
        <v>2818</v>
      </c>
      <c r="C1402" s="43"/>
      <c r="D1402" s="44"/>
      <c r="E1402" s="61"/>
      <c r="F1402" s="61"/>
      <c r="G1402" s="61"/>
    </row>
    <row collapsed="false" customFormat="true" customHeight="true" hidden="false" ht="12.75" outlineLevel="0" r="1403" s="56">
      <c r="A1403" s="23" t="s">
        <v>2819</v>
      </c>
      <c r="B1403" s="23" t="s">
        <v>2820</v>
      </c>
      <c r="C1403" s="24"/>
      <c r="D1403" s="46"/>
      <c r="E1403" s="62"/>
      <c r="F1403" s="62"/>
      <c r="G1403" s="62"/>
    </row>
    <row collapsed="false" customFormat="true" customHeight="true" hidden="false" ht="12.75" outlineLevel="0" r="1404" s="56">
      <c r="A1404" s="32" t="s">
        <v>2821</v>
      </c>
      <c r="B1404" s="33"/>
      <c r="C1404" s="32" t="s">
        <v>2822</v>
      </c>
      <c r="D1404" s="35" t="s">
        <v>71</v>
      </c>
      <c r="E1404" s="58" t="n">
        <v>500.73</v>
      </c>
      <c r="F1404" s="58" t="n">
        <v>44.89</v>
      </c>
      <c r="G1404" s="58" t="n">
        <v>545.62</v>
      </c>
    </row>
    <row collapsed="false" customFormat="true" customHeight="true" hidden="false" ht="25.5" outlineLevel="0" r="1405" s="56">
      <c r="A1405" s="32" t="s">
        <v>2823</v>
      </c>
      <c r="B1405" s="33"/>
      <c r="C1405" s="32" t="s">
        <v>2824</v>
      </c>
      <c r="D1405" s="35" t="s">
        <v>71</v>
      </c>
      <c r="E1405" s="58" t="n">
        <v>249.54</v>
      </c>
      <c r="F1405" s="58" t="n">
        <v>44.89</v>
      </c>
      <c r="G1405" s="58" t="n">
        <v>294.43</v>
      </c>
    </row>
    <row collapsed="false" customFormat="false" customHeight="true" hidden="false" ht="15" outlineLevel="0" r="1406">
      <c r="A1406" s="32" t="s">
        <v>2825</v>
      </c>
      <c r="B1406" s="33"/>
      <c r="C1406" s="32" t="s">
        <v>2826</v>
      </c>
      <c r="D1406" s="35" t="s">
        <v>71</v>
      </c>
      <c r="E1406" s="58" t="n">
        <v>646.39</v>
      </c>
      <c r="F1406" s="58" t="n">
        <v>44.89</v>
      </c>
      <c r="G1406" s="58" t="n">
        <v>691.28</v>
      </c>
    </row>
    <row collapsed="false" customFormat="true" customHeight="true" hidden="false" ht="25.5" outlineLevel="0" r="1407" s="56">
      <c r="A1407" s="32" t="s">
        <v>2827</v>
      </c>
      <c r="B1407" s="33"/>
      <c r="C1407" s="32" t="s">
        <v>2828</v>
      </c>
      <c r="D1407" s="35" t="s">
        <v>71</v>
      </c>
      <c r="E1407" s="58" t="n">
        <v>611.92</v>
      </c>
      <c r="F1407" s="58" t="n">
        <v>44.89</v>
      </c>
      <c r="G1407" s="58" t="n">
        <v>656.81</v>
      </c>
    </row>
    <row collapsed="false" customFormat="false" customHeight="true" hidden="false" ht="15" outlineLevel="0" r="1408">
      <c r="A1408" s="32" t="s">
        <v>2829</v>
      </c>
      <c r="B1408" s="33"/>
      <c r="C1408" s="32" t="s">
        <v>2830</v>
      </c>
      <c r="D1408" s="35" t="s">
        <v>71</v>
      </c>
      <c r="E1408" s="58" t="n">
        <v>541.76</v>
      </c>
      <c r="F1408" s="58" t="n">
        <v>44.89</v>
      </c>
      <c r="G1408" s="58" t="n">
        <v>586.65</v>
      </c>
    </row>
    <row collapsed="false" customFormat="true" customHeight="true" hidden="false" ht="25.5" outlineLevel="0" r="1409" s="56">
      <c r="A1409" s="32" t="s">
        <v>2831</v>
      </c>
      <c r="B1409" s="33"/>
      <c r="C1409" s="32" t="s">
        <v>2832</v>
      </c>
      <c r="D1409" s="35" t="s">
        <v>71</v>
      </c>
      <c r="E1409" s="58" t="n">
        <v>332.4</v>
      </c>
      <c r="F1409" s="58" t="n">
        <v>44.89</v>
      </c>
      <c r="G1409" s="58" t="n">
        <v>377.29</v>
      </c>
    </row>
    <row collapsed="false" customFormat="true" customHeight="true" hidden="false" ht="12.75" outlineLevel="0" r="1410" s="56">
      <c r="A1410" s="32" t="s">
        <v>2833</v>
      </c>
      <c r="B1410" s="33"/>
      <c r="C1410" s="32" t="s">
        <v>2834</v>
      </c>
      <c r="D1410" s="35" t="s">
        <v>71</v>
      </c>
      <c r="E1410" s="58" t="n">
        <v>600.17</v>
      </c>
      <c r="F1410" s="58" t="n">
        <v>44.89</v>
      </c>
      <c r="G1410" s="58" t="n">
        <v>645.06</v>
      </c>
    </row>
    <row collapsed="false" customFormat="false" customHeight="true" hidden="false" ht="25.5" outlineLevel="0" r="1411">
      <c r="A1411" s="32" t="s">
        <v>2835</v>
      </c>
      <c r="B1411" s="33"/>
      <c r="C1411" s="32" t="s">
        <v>2836</v>
      </c>
      <c r="D1411" s="35" t="s">
        <v>71</v>
      </c>
      <c r="E1411" s="58" t="n">
        <v>590.37</v>
      </c>
      <c r="F1411" s="58" t="n">
        <v>44.89</v>
      </c>
      <c r="G1411" s="58" t="n">
        <v>635.26</v>
      </c>
    </row>
    <row collapsed="false" customFormat="true" customHeight="true" hidden="false" ht="25.5" outlineLevel="0" r="1412" s="56">
      <c r="A1412" s="32" t="s">
        <v>2837</v>
      </c>
      <c r="B1412" s="33"/>
      <c r="C1412" s="32" t="s">
        <v>2838</v>
      </c>
      <c r="D1412" s="35" t="s">
        <v>71</v>
      </c>
      <c r="E1412" s="58" t="n">
        <v>671.64</v>
      </c>
      <c r="F1412" s="58" t="n">
        <v>44.89</v>
      </c>
      <c r="G1412" s="58" t="n">
        <v>716.53</v>
      </c>
    </row>
    <row collapsed="false" customFormat="true" customHeight="true" hidden="false" ht="25.5" outlineLevel="0" r="1413" s="56">
      <c r="A1413" s="32" t="s">
        <v>2839</v>
      </c>
      <c r="B1413" s="33"/>
      <c r="C1413" s="32" t="s">
        <v>2840</v>
      </c>
      <c r="D1413" s="35" t="s">
        <v>71</v>
      </c>
      <c r="E1413" s="58" t="n">
        <v>543.49</v>
      </c>
      <c r="F1413" s="58" t="n">
        <v>44.89</v>
      </c>
      <c r="G1413" s="58" t="n">
        <v>588.38</v>
      </c>
    </row>
    <row collapsed="false" customFormat="true" customHeight="true" hidden="false" ht="38.25" outlineLevel="0" r="1414" s="56">
      <c r="A1414" s="32" t="s">
        <v>2841</v>
      </c>
      <c r="B1414" s="33"/>
      <c r="C1414" s="32" t="s">
        <v>2842</v>
      </c>
      <c r="D1414" s="35" t="s">
        <v>71</v>
      </c>
      <c r="E1414" s="58" t="n">
        <v>208.9</v>
      </c>
      <c r="F1414" s="58" t="n">
        <v>0</v>
      </c>
      <c r="G1414" s="58" t="n">
        <v>208.9</v>
      </c>
    </row>
    <row collapsed="false" customFormat="false" customHeight="true" hidden="false" ht="25.5" outlineLevel="0" r="1415">
      <c r="A1415" s="32" t="s">
        <v>2843</v>
      </c>
      <c r="B1415" s="33"/>
      <c r="C1415" s="32" t="s">
        <v>2844</v>
      </c>
      <c r="D1415" s="35" t="s">
        <v>71</v>
      </c>
      <c r="E1415" s="58" t="n">
        <v>414.52</v>
      </c>
      <c r="F1415" s="58" t="n">
        <v>34.49</v>
      </c>
      <c r="G1415" s="58" t="n">
        <v>449.01</v>
      </c>
    </row>
    <row collapsed="false" customFormat="true" customHeight="true" hidden="false" ht="25.5" outlineLevel="0" r="1416" s="56">
      <c r="A1416" s="32" t="s">
        <v>2845</v>
      </c>
      <c r="B1416" s="33"/>
      <c r="C1416" s="32" t="s">
        <v>2846</v>
      </c>
      <c r="D1416" s="35" t="s">
        <v>71</v>
      </c>
      <c r="E1416" s="58" t="n">
        <v>874.94</v>
      </c>
      <c r="F1416" s="58" t="n">
        <v>44.89</v>
      </c>
      <c r="G1416" s="58" t="n">
        <v>919.83</v>
      </c>
    </row>
    <row collapsed="false" customFormat="true" customHeight="true" hidden="false" ht="25.5" outlineLevel="0" r="1417" s="56">
      <c r="A1417" s="32" t="s">
        <v>2847</v>
      </c>
      <c r="B1417" s="33"/>
      <c r="C1417" s="32" t="s">
        <v>2848</v>
      </c>
      <c r="D1417" s="35" t="s">
        <v>71</v>
      </c>
      <c r="E1417" s="58" t="n">
        <v>880.89</v>
      </c>
      <c r="F1417" s="58" t="n">
        <v>44.89</v>
      </c>
      <c r="G1417" s="58" t="n">
        <v>925.78</v>
      </c>
    </row>
    <row collapsed="false" customFormat="true" customHeight="true" hidden="false" ht="25.5" outlineLevel="0" r="1418" s="56">
      <c r="A1418" s="32" t="s">
        <v>2849</v>
      </c>
      <c r="B1418" s="33"/>
      <c r="C1418" s="32" t="s">
        <v>2850</v>
      </c>
      <c r="D1418" s="35" t="s">
        <v>71</v>
      </c>
      <c r="E1418" s="58" t="n">
        <v>473.42</v>
      </c>
      <c r="F1418" s="58" t="n">
        <v>44.89</v>
      </c>
      <c r="G1418" s="58" t="n">
        <v>518.31</v>
      </c>
    </row>
    <row collapsed="false" customFormat="true" customHeight="true" hidden="false" ht="12.75" outlineLevel="0" r="1419" s="56">
      <c r="A1419" s="32" t="s">
        <v>2851</v>
      </c>
      <c r="B1419" s="33"/>
      <c r="C1419" s="32" t="s">
        <v>2852</v>
      </c>
      <c r="D1419" s="35" t="s">
        <v>71</v>
      </c>
      <c r="E1419" s="58" t="n">
        <v>477.38</v>
      </c>
      <c r="F1419" s="58" t="n">
        <v>34.49</v>
      </c>
      <c r="G1419" s="58" t="n">
        <v>511.87</v>
      </c>
    </row>
    <row collapsed="false" customFormat="true" customHeight="true" hidden="false" ht="12.75" outlineLevel="0" r="1420" s="56">
      <c r="A1420" s="32" t="s">
        <v>2853</v>
      </c>
      <c r="B1420" s="33"/>
      <c r="C1420" s="32" t="s">
        <v>2854</v>
      </c>
      <c r="D1420" s="35" t="s">
        <v>71</v>
      </c>
      <c r="E1420" s="58" t="n">
        <v>589.68</v>
      </c>
      <c r="F1420" s="58" t="n">
        <v>34.49</v>
      </c>
      <c r="G1420" s="58" t="n">
        <v>624.17</v>
      </c>
    </row>
    <row collapsed="false" customFormat="true" customHeight="true" hidden="false" ht="12.75" outlineLevel="0" r="1421" s="56">
      <c r="A1421" s="32" t="s">
        <v>2855</v>
      </c>
      <c r="B1421" s="33"/>
      <c r="C1421" s="32" t="s">
        <v>2856</v>
      </c>
      <c r="D1421" s="35" t="s">
        <v>71</v>
      </c>
      <c r="E1421" s="58" t="n">
        <v>622.3</v>
      </c>
      <c r="F1421" s="58" t="n">
        <v>25.87</v>
      </c>
      <c r="G1421" s="58" t="n">
        <v>648.17</v>
      </c>
    </row>
    <row collapsed="false" customFormat="true" customHeight="true" hidden="false" ht="12.75" outlineLevel="0" r="1422" s="56">
      <c r="A1422" s="32" t="s">
        <v>2857</v>
      </c>
      <c r="B1422" s="33"/>
      <c r="C1422" s="32" t="s">
        <v>2858</v>
      </c>
      <c r="D1422" s="35" t="s">
        <v>71</v>
      </c>
      <c r="E1422" s="58" t="n">
        <v>602.61</v>
      </c>
      <c r="F1422" s="58" t="n">
        <v>25.87</v>
      </c>
      <c r="G1422" s="58" t="n">
        <v>628.48</v>
      </c>
    </row>
    <row collapsed="false" customFormat="true" customHeight="true" hidden="false" ht="25.5" outlineLevel="0" r="1423" s="56">
      <c r="A1423" s="32" t="s">
        <v>2859</v>
      </c>
      <c r="B1423" s="33"/>
      <c r="C1423" s="32" t="s">
        <v>2860</v>
      </c>
      <c r="D1423" s="35" t="s">
        <v>71</v>
      </c>
      <c r="E1423" s="58" t="n">
        <v>620</v>
      </c>
      <c r="F1423" s="58" t="n">
        <v>25.87</v>
      </c>
      <c r="G1423" s="58" t="n">
        <v>645.87</v>
      </c>
    </row>
    <row collapsed="false" customFormat="true" customHeight="true" hidden="false" ht="12.75" outlineLevel="0" r="1424" s="56">
      <c r="A1424" s="32" t="s">
        <v>2861</v>
      </c>
      <c r="B1424" s="33"/>
      <c r="C1424" s="32" t="s">
        <v>2862</v>
      </c>
      <c r="D1424" s="35" t="s">
        <v>71</v>
      </c>
      <c r="E1424" s="58" t="n">
        <v>656.72</v>
      </c>
      <c r="F1424" s="58" t="n">
        <v>0</v>
      </c>
      <c r="G1424" s="58" t="n">
        <v>656.72</v>
      </c>
    </row>
    <row collapsed="false" customFormat="true" customHeight="true" hidden="false" ht="25.5" outlineLevel="0" r="1425" s="56">
      <c r="A1425" s="32" t="s">
        <v>2863</v>
      </c>
      <c r="B1425" s="33"/>
      <c r="C1425" s="32" t="s">
        <v>2864</v>
      </c>
      <c r="D1425" s="35" t="s">
        <v>71</v>
      </c>
      <c r="E1425" s="58" t="n">
        <v>617.56</v>
      </c>
      <c r="F1425" s="58" t="n">
        <v>0</v>
      </c>
      <c r="G1425" s="58" t="n">
        <v>617.56</v>
      </c>
    </row>
    <row collapsed="false" customFormat="true" customHeight="true" hidden="false" ht="25.5" outlineLevel="0" r="1426" s="56">
      <c r="A1426" s="32" t="s">
        <v>2865</v>
      </c>
      <c r="B1426" s="33"/>
      <c r="C1426" s="32" t="s">
        <v>2866</v>
      </c>
      <c r="D1426" s="35" t="s">
        <v>71</v>
      </c>
      <c r="E1426" s="58" t="n">
        <v>539.54</v>
      </c>
      <c r="F1426" s="58" t="n">
        <v>0</v>
      </c>
      <c r="G1426" s="58" t="n">
        <v>539.54</v>
      </c>
    </row>
    <row collapsed="false" customFormat="true" customHeight="true" hidden="false" ht="25.5" outlineLevel="0" r="1427" s="56">
      <c r="A1427" s="32" t="s">
        <v>2867</v>
      </c>
      <c r="B1427" s="33"/>
      <c r="C1427" s="32" t="s">
        <v>2868</v>
      </c>
      <c r="D1427" s="35" t="s">
        <v>71</v>
      </c>
      <c r="E1427" s="58" t="n">
        <v>460</v>
      </c>
      <c r="F1427" s="58" t="n">
        <v>0</v>
      </c>
      <c r="G1427" s="58" t="n">
        <v>460</v>
      </c>
    </row>
    <row collapsed="false" customFormat="false" customHeight="true" hidden="false" ht="25.5" outlineLevel="0" r="1428">
      <c r="A1428" s="32" t="s">
        <v>2869</v>
      </c>
      <c r="B1428" s="33"/>
      <c r="C1428" s="32" t="s">
        <v>2870</v>
      </c>
      <c r="D1428" s="35" t="s">
        <v>71</v>
      </c>
      <c r="E1428" s="58" t="n">
        <v>402.36</v>
      </c>
      <c r="F1428" s="58" t="n">
        <v>44.89</v>
      </c>
      <c r="G1428" s="58" t="n">
        <v>447.25</v>
      </c>
    </row>
    <row collapsed="false" customFormat="false" customHeight="true" hidden="false" ht="25.5" outlineLevel="0" r="1429">
      <c r="A1429" s="32" t="s">
        <v>2871</v>
      </c>
      <c r="B1429" s="33"/>
      <c r="C1429" s="32" t="s">
        <v>2872</v>
      </c>
      <c r="D1429" s="35" t="s">
        <v>71</v>
      </c>
      <c r="E1429" s="58" t="n">
        <v>462.36</v>
      </c>
      <c r="F1429" s="58" t="n">
        <v>44.89</v>
      </c>
      <c r="G1429" s="58" t="n">
        <v>507.25</v>
      </c>
    </row>
    <row collapsed="false" customFormat="true" customHeight="true" hidden="false" ht="25.5" outlineLevel="0" r="1430" s="56">
      <c r="A1430" s="32" t="s">
        <v>2873</v>
      </c>
      <c r="B1430" s="33"/>
      <c r="C1430" s="32" t="s">
        <v>2874</v>
      </c>
      <c r="D1430" s="35" t="s">
        <v>71</v>
      </c>
      <c r="E1430" s="58" t="n">
        <v>405.12</v>
      </c>
      <c r="F1430" s="58" t="n">
        <v>44.89</v>
      </c>
      <c r="G1430" s="58" t="n">
        <v>450.01</v>
      </c>
    </row>
    <row collapsed="false" customFormat="true" customHeight="true" hidden="false" ht="25.5" outlineLevel="0" r="1431" s="56">
      <c r="A1431" s="32" t="s">
        <v>2875</v>
      </c>
      <c r="B1431" s="33"/>
      <c r="C1431" s="32" t="s">
        <v>2876</v>
      </c>
      <c r="D1431" s="35" t="s">
        <v>71</v>
      </c>
      <c r="E1431" s="58" t="n">
        <v>477.36</v>
      </c>
      <c r="F1431" s="58" t="n">
        <v>44.89</v>
      </c>
      <c r="G1431" s="58" t="n">
        <v>522.25</v>
      </c>
    </row>
    <row collapsed="false" customFormat="true" customHeight="true" hidden="false" ht="12.75" outlineLevel="0" r="1432" s="56">
      <c r="A1432" s="38" t="s">
        <v>2877</v>
      </c>
      <c r="B1432" s="39" t="s">
        <v>2878</v>
      </c>
      <c r="C1432" s="38"/>
      <c r="D1432" s="40"/>
      <c r="E1432" s="59"/>
      <c r="F1432" s="59"/>
      <c r="G1432" s="59"/>
    </row>
    <row collapsed="false" customFormat="true" customHeight="true" hidden="false" ht="25.5" outlineLevel="0" r="1433" s="56">
      <c r="A1433" s="32" t="s">
        <v>2879</v>
      </c>
      <c r="B1433" s="33"/>
      <c r="C1433" s="32" t="s">
        <v>2880</v>
      </c>
      <c r="D1433" s="35" t="s">
        <v>71</v>
      </c>
      <c r="E1433" s="58" t="n">
        <v>506.69</v>
      </c>
      <c r="F1433" s="58" t="n">
        <v>89.76</v>
      </c>
      <c r="G1433" s="58" t="n">
        <v>596.45</v>
      </c>
    </row>
    <row collapsed="false" customFormat="true" customHeight="true" hidden="false" ht="25.5" outlineLevel="0" r="1434" s="56">
      <c r="A1434" s="32" t="s">
        <v>2881</v>
      </c>
      <c r="B1434" s="33"/>
      <c r="C1434" s="32" t="s">
        <v>2882</v>
      </c>
      <c r="D1434" s="35" t="s">
        <v>71</v>
      </c>
      <c r="E1434" s="58" t="n">
        <v>649.11</v>
      </c>
      <c r="F1434" s="58" t="n">
        <v>89.76</v>
      </c>
      <c r="G1434" s="58" t="n">
        <v>738.87</v>
      </c>
    </row>
    <row collapsed="false" customFormat="true" customHeight="true" hidden="false" ht="25.5" outlineLevel="0" r="1435" s="56">
      <c r="A1435" s="32" t="s">
        <v>2883</v>
      </c>
      <c r="B1435" s="33"/>
      <c r="C1435" s="32" t="s">
        <v>2884</v>
      </c>
      <c r="D1435" s="35" t="s">
        <v>71</v>
      </c>
      <c r="E1435" s="58" t="n">
        <v>717.74</v>
      </c>
      <c r="F1435" s="58" t="n">
        <v>89.76</v>
      </c>
      <c r="G1435" s="58" t="n">
        <v>807.5</v>
      </c>
    </row>
    <row collapsed="false" customFormat="true" customHeight="true" hidden="false" ht="25.5" outlineLevel="0" r="1436" s="56">
      <c r="A1436" s="32" t="s">
        <v>2885</v>
      </c>
      <c r="B1436" s="33"/>
      <c r="C1436" s="32" t="s">
        <v>2886</v>
      </c>
      <c r="D1436" s="35" t="s">
        <v>71</v>
      </c>
      <c r="E1436" s="58" t="n">
        <v>472.27</v>
      </c>
      <c r="F1436" s="58" t="n">
        <v>89.76</v>
      </c>
      <c r="G1436" s="58" t="n">
        <v>562.03</v>
      </c>
    </row>
    <row collapsed="false" customFormat="true" customHeight="true" hidden="false" ht="12.75" outlineLevel="0" r="1437" s="56">
      <c r="A1437" s="32" t="s">
        <v>2887</v>
      </c>
      <c r="B1437" s="33"/>
      <c r="C1437" s="32" t="s">
        <v>2888</v>
      </c>
      <c r="D1437" s="35" t="s">
        <v>71</v>
      </c>
      <c r="E1437" s="58" t="n">
        <v>577.26</v>
      </c>
      <c r="F1437" s="58" t="n">
        <v>89.76</v>
      </c>
      <c r="G1437" s="58" t="n">
        <v>667.02</v>
      </c>
    </row>
    <row collapsed="false" customFormat="true" customHeight="true" hidden="false" ht="25.5" outlineLevel="0" r="1438" s="56">
      <c r="A1438" s="32" t="s">
        <v>2889</v>
      </c>
      <c r="B1438" s="33"/>
      <c r="C1438" s="32" t="s">
        <v>2890</v>
      </c>
      <c r="D1438" s="35" t="s">
        <v>71</v>
      </c>
      <c r="E1438" s="58" t="n">
        <v>399.86</v>
      </c>
      <c r="F1438" s="58" t="n">
        <v>89.76</v>
      </c>
      <c r="G1438" s="58" t="n">
        <v>489.62</v>
      </c>
    </row>
    <row collapsed="false" customFormat="true" customHeight="true" hidden="false" ht="25.5" outlineLevel="0" r="1439" s="56">
      <c r="A1439" s="32" t="s">
        <v>2891</v>
      </c>
      <c r="B1439" s="33"/>
      <c r="C1439" s="32" t="s">
        <v>2892</v>
      </c>
      <c r="D1439" s="35" t="s">
        <v>71</v>
      </c>
      <c r="E1439" s="58" t="n">
        <v>694.23</v>
      </c>
      <c r="F1439" s="58" t="n">
        <v>89.76</v>
      </c>
      <c r="G1439" s="58" t="n">
        <v>783.99</v>
      </c>
    </row>
    <row collapsed="false" customFormat="true" customHeight="true" hidden="false" ht="25.5" outlineLevel="0" r="1440" s="56">
      <c r="A1440" s="32" t="s">
        <v>2893</v>
      </c>
      <c r="B1440" s="33"/>
      <c r="C1440" s="32" t="s">
        <v>2894</v>
      </c>
      <c r="D1440" s="35" t="s">
        <v>71</v>
      </c>
      <c r="E1440" s="58" t="n">
        <v>526.4</v>
      </c>
      <c r="F1440" s="58" t="n">
        <v>89.76</v>
      </c>
      <c r="G1440" s="58" t="n">
        <v>616.16</v>
      </c>
    </row>
    <row collapsed="false" customFormat="true" customHeight="true" hidden="false" ht="25.5" outlineLevel="0" r="1441" s="56">
      <c r="A1441" s="32" t="s">
        <v>2895</v>
      </c>
      <c r="B1441" s="33"/>
      <c r="C1441" s="32" t="s">
        <v>2896</v>
      </c>
      <c r="D1441" s="35" t="s">
        <v>71</v>
      </c>
      <c r="E1441" s="58" t="n">
        <v>783.92</v>
      </c>
      <c r="F1441" s="58" t="n">
        <v>89.76</v>
      </c>
      <c r="G1441" s="58" t="n">
        <v>873.68</v>
      </c>
    </row>
    <row collapsed="false" customFormat="true" customHeight="true" hidden="false" ht="25.5" outlineLevel="0" r="1442" s="56">
      <c r="A1442" s="32" t="s">
        <v>2897</v>
      </c>
      <c r="B1442" s="33"/>
      <c r="C1442" s="32" t="s">
        <v>2898</v>
      </c>
      <c r="D1442" s="35" t="s">
        <v>71</v>
      </c>
      <c r="E1442" s="58" t="n">
        <v>652.36</v>
      </c>
      <c r="F1442" s="58" t="n">
        <v>44.89</v>
      </c>
      <c r="G1442" s="58" t="n">
        <v>697.25</v>
      </c>
    </row>
    <row collapsed="false" customFormat="true" customHeight="true" hidden="false" ht="25.5" outlineLevel="0" r="1443" s="56">
      <c r="A1443" s="32" t="s">
        <v>2899</v>
      </c>
      <c r="B1443" s="33"/>
      <c r="C1443" s="32" t="s">
        <v>2900</v>
      </c>
      <c r="D1443" s="35" t="s">
        <v>71</v>
      </c>
      <c r="E1443" s="58" t="n">
        <v>652.36</v>
      </c>
      <c r="F1443" s="58" t="n">
        <v>44.89</v>
      </c>
      <c r="G1443" s="58" t="n">
        <v>697.25</v>
      </c>
    </row>
    <row collapsed="false" customFormat="true" customHeight="true" hidden="false" ht="25.5" outlineLevel="0" r="1444" s="56">
      <c r="A1444" s="32" t="s">
        <v>2901</v>
      </c>
      <c r="B1444" s="33"/>
      <c r="C1444" s="32" t="s">
        <v>2902</v>
      </c>
      <c r="D1444" s="35" t="s">
        <v>71</v>
      </c>
      <c r="E1444" s="58" t="n">
        <v>663.26</v>
      </c>
      <c r="F1444" s="58" t="n">
        <v>44.89</v>
      </c>
      <c r="G1444" s="58" t="n">
        <v>708.15</v>
      </c>
    </row>
    <row collapsed="false" customFormat="true" customHeight="true" hidden="false" ht="25.5" outlineLevel="0" r="1445" s="56">
      <c r="A1445" s="32" t="s">
        <v>2903</v>
      </c>
      <c r="B1445" s="33"/>
      <c r="C1445" s="32" t="s">
        <v>2904</v>
      </c>
      <c r="D1445" s="35" t="s">
        <v>71</v>
      </c>
      <c r="E1445" s="58" t="n">
        <v>569.85</v>
      </c>
      <c r="F1445" s="58" t="n">
        <v>44.89</v>
      </c>
      <c r="G1445" s="58" t="n">
        <v>614.74</v>
      </c>
    </row>
    <row collapsed="false" customFormat="true" customHeight="true" hidden="false" ht="25.5" outlineLevel="0" r="1446" s="56">
      <c r="A1446" s="32" t="s">
        <v>2905</v>
      </c>
      <c r="B1446" s="33"/>
      <c r="C1446" s="32" t="s">
        <v>2906</v>
      </c>
      <c r="D1446" s="35" t="s">
        <v>71</v>
      </c>
      <c r="E1446" s="58" t="n">
        <v>706.67</v>
      </c>
      <c r="F1446" s="58" t="n">
        <v>89.76</v>
      </c>
      <c r="G1446" s="58" t="n">
        <v>796.43</v>
      </c>
    </row>
    <row collapsed="false" customFormat="true" customHeight="true" hidden="false" ht="25.5" outlineLevel="0" r="1447" s="56">
      <c r="A1447" s="32" t="s">
        <v>2907</v>
      </c>
      <c r="B1447" s="33"/>
      <c r="C1447" s="32" t="s">
        <v>2908</v>
      </c>
      <c r="D1447" s="35" t="s">
        <v>71</v>
      </c>
      <c r="E1447" s="58" t="n">
        <v>803.05</v>
      </c>
      <c r="F1447" s="58" t="n">
        <v>89.76</v>
      </c>
      <c r="G1447" s="58" t="n">
        <v>892.81</v>
      </c>
    </row>
    <row collapsed="false" customFormat="true" customHeight="true" hidden="false" ht="12.75" outlineLevel="0" r="1448" s="56">
      <c r="A1448" s="38" t="s">
        <v>2909</v>
      </c>
      <c r="B1448" s="39" t="s">
        <v>2910</v>
      </c>
      <c r="C1448" s="38"/>
      <c r="D1448" s="40"/>
      <c r="E1448" s="59"/>
      <c r="F1448" s="59"/>
      <c r="G1448" s="59"/>
    </row>
    <row collapsed="false" customFormat="true" customHeight="true" hidden="false" ht="12.75" outlineLevel="0" r="1449" s="56">
      <c r="A1449" s="32" t="s">
        <v>2911</v>
      </c>
      <c r="B1449" s="33"/>
      <c r="C1449" s="32" t="s">
        <v>2912</v>
      </c>
      <c r="D1449" s="35" t="s">
        <v>71</v>
      </c>
      <c r="E1449" s="58" t="n">
        <v>716.56</v>
      </c>
      <c r="F1449" s="58" t="n">
        <v>0</v>
      </c>
      <c r="G1449" s="58" t="n">
        <v>716.56</v>
      </c>
    </row>
    <row collapsed="false" customFormat="true" customHeight="true" hidden="false" ht="12.75" outlineLevel="0" r="1450" s="56">
      <c r="A1450" s="38" t="s">
        <v>2913</v>
      </c>
      <c r="B1450" s="39" t="s">
        <v>2914</v>
      </c>
      <c r="C1450" s="38"/>
      <c r="D1450" s="40"/>
      <c r="E1450" s="59"/>
      <c r="F1450" s="59"/>
      <c r="G1450" s="59"/>
    </row>
    <row collapsed="false" customFormat="true" customHeight="true" hidden="false" ht="38.25" outlineLevel="0" r="1451" s="56">
      <c r="A1451" s="32" t="s">
        <v>2915</v>
      </c>
      <c r="B1451" s="33"/>
      <c r="C1451" s="32" t="s">
        <v>2916</v>
      </c>
      <c r="D1451" s="35" t="s">
        <v>71</v>
      </c>
      <c r="E1451" s="58" t="n">
        <v>156.92</v>
      </c>
      <c r="F1451" s="58" t="n">
        <v>0</v>
      </c>
      <c r="G1451" s="58" t="n">
        <v>156.92</v>
      </c>
    </row>
    <row collapsed="false" customFormat="true" customHeight="true" hidden="false" ht="12.75" outlineLevel="0" r="1452" s="56">
      <c r="A1452" s="42" t="s">
        <v>2917</v>
      </c>
      <c r="B1452" s="42" t="s">
        <v>2918</v>
      </c>
      <c r="C1452" s="43"/>
      <c r="D1452" s="44"/>
      <c r="E1452" s="61"/>
      <c r="F1452" s="61"/>
      <c r="G1452" s="61"/>
    </row>
    <row collapsed="false" customFormat="true" customHeight="true" hidden="false" ht="12.75" outlineLevel="0" r="1453" s="56">
      <c r="A1453" s="23" t="s">
        <v>2919</v>
      </c>
      <c r="B1453" s="23" t="s">
        <v>2920</v>
      </c>
      <c r="C1453" s="24"/>
      <c r="D1453" s="46"/>
      <c r="E1453" s="62"/>
      <c r="F1453" s="62"/>
      <c r="G1453" s="62"/>
    </row>
    <row collapsed="false" customFormat="true" customHeight="true" hidden="false" ht="12.75" outlineLevel="0" r="1454" s="56">
      <c r="A1454" s="32" t="s">
        <v>2921</v>
      </c>
      <c r="B1454" s="33"/>
      <c r="C1454" s="32" t="s">
        <v>2922</v>
      </c>
      <c r="D1454" s="35" t="s">
        <v>71</v>
      </c>
      <c r="E1454" s="58" t="n">
        <v>62.65</v>
      </c>
      <c r="F1454" s="58" t="n">
        <v>19.68</v>
      </c>
      <c r="G1454" s="58" t="n">
        <v>82.33</v>
      </c>
    </row>
    <row collapsed="false" customFormat="true" customHeight="true" hidden="false" ht="12.75" outlineLevel="0" r="1455" s="56">
      <c r="A1455" s="32" t="s">
        <v>2923</v>
      </c>
      <c r="B1455" s="33"/>
      <c r="C1455" s="32" t="s">
        <v>2924</v>
      </c>
      <c r="D1455" s="35" t="s">
        <v>71</v>
      </c>
      <c r="E1455" s="58" t="n">
        <v>76.08</v>
      </c>
      <c r="F1455" s="58" t="n">
        <v>19.68</v>
      </c>
      <c r="G1455" s="58" t="n">
        <v>95.76</v>
      </c>
    </row>
    <row collapsed="false" customFormat="true" customHeight="true" hidden="false" ht="12.75" outlineLevel="0" r="1456" s="56">
      <c r="A1456" s="32" t="s">
        <v>2925</v>
      </c>
      <c r="B1456" s="33"/>
      <c r="C1456" s="32" t="s">
        <v>2926</v>
      </c>
      <c r="D1456" s="35" t="s">
        <v>71</v>
      </c>
      <c r="E1456" s="58" t="n">
        <v>87.66</v>
      </c>
      <c r="F1456" s="58" t="n">
        <v>19.68</v>
      </c>
      <c r="G1456" s="58" t="n">
        <v>107.34</v>
      </c>
    </row>
    <row collapsed="false" customFormat="true" customHeight="true" hidden="false" ht="12.75" outlineLevel="0" r="1457" s="56">
      <c r="A1457" s="32" t="s">
        <v>2927</v>
      </c>
      <c r="B1457" s="33"/>
      <c r="C1457" s="32" t="s">
        <v>2928</v>
      </c>
      <c r="D1457" s="35" t="s">
        <v>71</v>
      </c>
      <c r="E1457" s="58" t="n">
        <v>117.01</v>
      </c>
      <c r="F1457" s="58" t="n">
        <v>19.68</v>
      </c>
      <c r="G1457" s="58" t="n">
        <v>136.69</v>
      </c>
    </row>
    <row collapsed="false" customFormat="false" customHeight="true" hidden="false" ht="15" outlineLevel="0" r="1458">
      <c r="A1458" s="32" t="s">
        <v>2929</v>
      </c>
      <c r="B1458" s="33"/>
      <c r="C1458" s="32" t="s">
        <v>2930</v>
      </c>
      <c r="D1458" s="35" t="s">
        <v>71</v>
      </c>
      <c r="E1458" s="58" t="n">
        <v>308.74</v>
      </c>
      <c r="F1458" s="58" t="n">
        <v>19.68</v>
      </c>
      <c r="G1458" s="58" t="n">
        <v>328.42</v>
      </c>
    </row>
    <row collapsed="false" customFormat="true" customHeight="true" hidden="false" ht="12.75" outlineLevel="0" r="1459" s="56">
      <c r="A1459" s="32" t="s">
        <v>2931</v>
      </c>
      <c r="B1459" s="33"/>
      <c r="C1459" s="32" t="s">
        <v>2932</v>
      </c>
      <c r="D1459" s="35" t="s">
        <v>71</v>
      </c>
      <c r="E1459" s="58" t="n">
        <v>521.72</v>
      </c>
      <c r="F1459" s="58" t="n">
        <v>19.68</v>
      </c>
      <c r="G1459" s="58" t="n">
        <v>541.4</v>
      </c>
    </row>
    <row collapsed="false" customFormat="true" customHeight="true" hidden="false" ht="12.75" outlineLevel="0" r="1460" s="56">
      <c r="A1460" s="32" t="s">
        <v>2933</v>
      </c>
      <c r="B1460" s="33"/>
      <c r="C1460" s="32" t="s">
        <v>2934</v>
      </c>
      <c r="D1460" s="35" t="s">
        <v>71</v>
      </c>
      <c r="E1460" s="58" t="n">
        <v>378.17</v>
      </c>
      <c r="F1460" s="58" t="n">
        <v>19.68</v>
      </c>
      <c r="G1460" s="58" t="n">
        <v>397.85</v>
      </c>
    </row>
    <row collapsed="false" customFormat="true" customHeight="true" hidden="false" ht="12.75" outlineLevel="0" r="1461" s="56">
      <c r="A1461" s="32" t="s">
        <v>2935</v>
      </c>
      <c r="B1461" s="33"/>
      <c r="C1461" s="32" t="s">
        <v>2936</v>
      </c>
      <c r="D1461" s="35" t="s">
        <v>71</v>
      </c>
      <c r="E1461" s="58" t="n">
        <v>185.5</v>
      </c>
      <c r="F1461" s="58" t="n">
        <v>19.68</v>
      </c>
      <c r="G1461" s="58" t="n">
        <v>205.18</v>
      </c>
    </row>
    <row collapsed="false" customFormat="true" customHeight="true" hidden="false" ht="12.75" outlineLevel="0" r="1462" s="56">
      <c r="A1462" s="32" t="s">
        <v>2937</v>
      </c>
      <c r="B1462" s="33"/>
      <c r="C1462" s="32" t="s">
        <v>2938</v>
      </c>
      <c r="D1462" s="35" t="s">
        <v>71</v>
      </c>
      <c r="E1462" s="58" t="n">
        <v>284.36</v>
      </c>
      <c r="F1462" s="58" t="n">
        <v>19.68</v>
      </c>
      <c r="G1462" s="58" t="n">
        <v>304.04</v>
      </c>
    </row>
    <row collapsed="false" customFormat="true" customHeight="true" hidden="false" ht="12.75" outlineLevel="0" r="1463" s="56">
      <c r="A1463" s="32" t="s">
        <v>2939</v>
      </c>
      <c r="B1463" s="33"/>
      <c r="C1463" s="32" t="s">
        <v>2940</v>
      </c>
      <c r="D1463" s="35" t="s">
        <v>71</v>
      </c>
      <c r="E1463" s="58" t="n">
        <v>306.81</v>
      </c>
      <c r="F1463" s="58" t="n">
        <v>19.68</v>
      </c>
      <c r="G1463" s="58" t="n">
        <v>326.49</v>
      </c>
    </row>
    <row collapsed="false" customFormat="true" customHeight="true" hidden="false" ht="12.75" outlineLevel="0" r="1464" s="56">
      <c r="A1464" s="32" t="s">
        <v>2941</v>
      </c>
      <c r="B1464" s="33"/>
      <c r="C1464" s="32" t="s">
        <v>2942</v>
      </c>
      <c r="D1464" s="35" t="s">
        <v>71</v>
      </c>
      <c r="E1464" s="58" t="n">
        <v>302.74</v>
      </c>
      <c r="F1464" s="58" t="n">
        <v>19.68</v>
      </c>
      <c r="G1464" s="58" t="n">
        <v>322.42</v>
      </c>
    </row>
    <row collapsed="false" customFormat="true" customHeight="true" hidden="false" ht="12.75" outlineLevel="0" r="1465" s="56">
      <c r="A1465" s="32" t="s">
        <v>2943</v>
      </c>
      <c r="B1465" s="33"/>
      <c r="C1465" s="32" t="s">
        <v>2944</v>
      </c>
      <c r="D1465" s="35" t="s">
        <v>71</v>
      </c>
      <c r="E1465" s="58" t="n">
        <v>75.56</v>
      </c>
      <c r="F1465" s="58" t="n">
        <v>19.68</v>
      </c>
      <c r="G1465" s="58" t="n">
        <v>95.24</v>
      </c>
    </row>
    <row collapsed="false" customFormat="true" customHeight="true" hidden="false" ht="25.5" outlineLevel="0" r="1466" s="56">
      <c r="A1466" s="32" t="s">
        <v>2945</v>
      </c>
      <c r="B1466" s="33"/>
      <c r="C1466" s="32" t="s">
        <v>2946</v>
      </c>
      <c r="D1466" s="35" t="s">
        <v>71</v>
      </c>
      <c r="E1466" s="58" t="n">
        <v>2580.33</v>
      </c>
      <c r="F1466" s="58" t="n">
        <v>0</v>
      </c>
      <c r="G1466" s="58" t="n">
        <v>2580.33</v>
      </c>
    </row>
    <row collapsed="false" customFormat="true" customHeight="true" hidden="false" ht="25.5" outlineLevel="0" r="1467" s="56">
      <c r="A1467" s="32" t="s">
        <v>2947</v>
      </c>
      <c r="B1467" s="33"/>
      <c r="C1467" s="32" t="s">
        <v>2948</v>
      </c>
      <c r="D1467" s="35" t="s">
        <v>71</v>
      </c>
      <c r="E1467" s="58" t="n">
        <v>4680</v>
      </c>
      <c r="F1467" s="58" t="n">
        <v>0</v>
      </c>
      <c r="G1467" s="58" t="n">
        <v>4680</v>
      </c>
    </row>
    <row collapsed="false" customFormat="true" customHeight="true" hidden="false" ht="12.75" outlineLevel="0" r="1468" s="56">
      <c r="A1468" s="38" t="s">
        <v>2949</v>
      </c>
      <c r="B1468" s="39" t="s">
        <v>2950</v>
      </c>
      <c r="C1468" s="38"/>
      <c r="D1468" s="40"/>
      <c r="E1468" s="59"/>
      <c r="F1468" s="59"/>
      <c r="G1468" s="59"/>
    </row>
    <row collapsed="false" customFormat="true" customHeight="true" hidden="false" ht="12.75" outlineLevel="0" r="1469" s="56">
      <c r="A1469" s="32" t="s">
        <v>2951</v>
      </c>
      <c r="B1469" s="33"/>
      <c r="C1469" s="32" t="s">
        <v>2952</v>
      </c>
      <c r="D1469" s="35" t="s">
        <v>71</v>
      </c>
      <c r="E1469" s="58" t="n">
        <v>166.51</v>
      </c>
      <c r="F1469" s="58" t="n">
        <v>0</v>
      </c>
      <c r="G1469" s="58" t="n">
        <v>166.51</v>
      </c>
    </row>
    <row collapsed="false" customFormat="true" customHeight="true" hidden="false" ht="12.75" outlineLevel="0" r="1470" s="56">
      <c r="A1470" s="32" t="s">
        <v>2953</v>
      </c>
      <c r="B1470" s="33"/>
      <c r="C1470" s="32" t="s">
        <v>2954</v>
      </c>
      <c r="D1470" s="35" t="s">
        <v>71</v>
      </c>
      <c r="E1470" s="58" t="n">
        <v>176.6</v>
      </c>
      <c r="F1470" s="58" t="n">
        <v>0</v>
      </c>
      <c r="G1470" s="58" t="n">
        <v>176.6</v>
      </c>
    </row>
    <row collapsed="false" customFormat="true" customHeight="true" hidden="false" ht="12.75" outlineLevel="0" r="1471" s="56">
      <c r="A1471" s="32" t="s">
        <v>2955</v>
      </c>
      <c r="B1471" s="33"/>
      <c r="C1471" s="32" t="s">
        <v>2956</v>
      </c>
      <c r="D1471" s="35" t="s">
        <v>71</v>
      </c>
      <c r="E1471" s="58" t="n">
        <v>247.6</v>
      </c>
      <c r="F1471" s="58" t="n">
        <v>0</v>
      </c>
      <c r="G1471" s="58" t="n">
        <v>247.6</v>
      </c>
    </row>
    <row collapsed="false" customFormat="true" customHeight="true" hidden="false" ht="12.75" outlineLevel="0" r="1472" s="56">
      <c r="A1472" s="32" t="s">
        <v>2957</v>
      </c>
      <c r="B1472" s="33"/>
      <c r="C1472" s="32" t="s">
        <v>2958</v>
      </c>
      <c r="D1472" s="35" t="s">
        <v>71</v>
      </c>
      <c r="E1472" s="58" t="n">
        <v>234.06</v>
      </c>
      <c r="F1472" s="58" t="n">
        <v>0</v>
      </c>
      <c r="G1472" s="58" t="n">
        <v>234.06</v>
      </c>
    </row>
    <row collapsed="false" customFormat="true" customHeight="true" hidden="false" ht="12.75" outlineLevel="0" r="1473" s="56">
      <c r="A1473" s="32" t="s">
        <v>2959</v>
      </c>
      <c r="B1473" s="33"/>
      <c r="C1473" s="32" t="s">
        <v>2960</v>
      </c>
      <c r="D1473" s="35" t="s">
        <v>71</v>
      </c>
      <c r="E1473" s="58" t="n">
        <v>291.58</v>
      </c>
      <c r="F1473" s="58" t="n">
        <v>0</v>
      </c>
      <c r="G1473" s="58" t="n">
        <v>291.58</v>
      </c>
    </row>
    <row collapsed="false" customFormat="false" customHeight="true" hidden="false" ht="15" outlineLevel="0" r="1474">
      <c r="A1474" s="32" t="s">
        <v>2961</v>
      </c>
      <c r="B1474" s="33"/>
      <c r="C1474" s="32" t="s">
        <v>2962</v>
      </c>
      <c r="D1474" s="35" t="s">
        <v>71</v>
      </c>
      <c r="E1474" s="58" t="n">
        <v>360.96</v>
      </c>
      <c r="F1474" s="58" t="n">
        <v>0</v>
      </c>
      <c r="G1474" s="58" t="n">
        <v>360.96</v>
      </c>
    </row>
    <row collapsed="false" customFormat="true" customHeight="true" hidden="false" ht="12.75" outlineLevel="0" r="1475" s="56">
      <c r="A1475" s="32" t="s">
        <v>2963</v>
      </c>
      <c r="B1475" s="33"/>
      <c r="C1475" s="32" t="s">
        <v>2964</v>
      </c>
      <c r="D1475" s="35" t="s">
        <v>71</v>
      </c>
      <c r="E1475" s="58" t="n">
        <v>507.11</v>
      </c>
      <c r="F1475" s="58" t="n">
        <v>0</v>
      </c>
      <c r="G1475" s="58" t="n">
        <v>507.11</v>
      </c>
    </row>
    <row collapsed="false" customFormat="false" customHeight="true" hidden="false" ht="15" outlineLevel="0" r="1476">
      <c r="A1476" s="32" t="s">
        <v>2965</v>
      </c>
      <c r="B1476" s="33"/>
      <c r="C1476" s="32" t="s">
        <v>2966</v>
      </c>
      <c r="D1476" s="35" t="s">
        <v>71</v>
      </c>
      <c r="E1476" s="58" t="n">
        <v>415.76</v>
      </c>
      <c r="F1476" s="58" t="n">
        <v>0</v>
      </c>
      <c r="G1476" s="58" t="n">
        <v>415.76</v>
      </c>
    </row>
    <row collapsed="false" customFormat="true" customHeight="true" hidden="false" ht="12.75" outlineLevel="0" r="1477" s="56">
      <c r="A1477" s="38" t="s">
        <v>2967</v>
      </c>
      <c r="B1477" s="39" t="s">
        <v>2968</v>
      </c>
      <c r="C1477" s="38"/>
      <c r="D1477" s="40"/>
      <c r="E1477" s="59"/>
      <c r="F1477" s="59"/>
      <c r="G1477" s="59"/>
    </row>
    <row collapsed="false" customFormat="false" customHeight="true" hidden="false" ht="15" outlineLevel="0" r="1478">
      <c r="A1478" s="32" t="s">
        <v>2969</v>
      </c>
      <c r="B1478" s="33"/>
      <c r="C1478" s="32" t="s">
        <v>2970</v>
      </c>
      <c r="D1478" s="35" t="s">
        <v>71</v>
      </c>
      <c r="E1478" s="58" t="n">
        <v>456.76</v>
      </c>
      <c r="F1478" s="58" t="n">
        <v>0</v>
      </c>
      <c r="G1478" s="58" t="n">
        <v>456.76</v>
      </c>
    </row>
    <row collapsed="false" customFormat="false" customHeight="true" hidden="false" ht="15" outlineLevel="0" r="1479">
      <c r="A1479" s="32" t="s">
        <v>2971</v>
      </c>
      <c r="B1479" s="33"/>
      <c r="C1479" s="32" t="s">
        <v>2972</v>
      </c>
      <c r="D1479" s="35" t="s">
        <v>71</v>
      </c>
      <c r="E1479" s="58" t="n">
        <v>898.32</v>
      </c>
      <c r="F1479" s="58" t="n">
        <v>0</v>
      </c>
      <c r="G1479" s="58" t="n">
        <v>898.32</v>
      </c>
    </row>
    <row collapsed="false" customFormat="true" customHeight="true" hidden="false" ht="12.75" outlineLevel="0" r="1480" s="56">
      <c r="A1480" s="32" t="s">
        <v>2973</v>
      </c>
      <c r="B1480" s="33"/>
      <c r="C1480" s="32" t="s">
        <v>2974</v>
      </c>
      <c r="D1480" s="35" t="s">
        <v>71</v>
      </c>
      <c r="E1480" s="58" t="n">
        <v>578.93</v>
      </c>
      <c r="F1480" s="58" t="n">
        <v>0</v>
      </c>
      <c r="G1480" s="58" t="n">
        <v>578.93</v>
      </c>
    </row>
    <row collapsed="false" customFormat="true" customHeight="true" hidden="false" ht="25.5" outlineLevel="0" r="1481" s="56">
      <c r="A1481" s="32" t="s">
        <v>2975</v>
      </c>
      <c r="B1481" s="33"/>
      <c r="C1481" s="32" t="s">
        <v>2976</v>
      </c>
      <c r="D1481" s="35" t="s">
        <v>71</v>
      </c>
      <c r="E1481" s="58" t="n">
        <v>1004.08</v>
      </c>
      <c r="F1481" s="58" t="n">
        <v>0</v>
      </c>
      <c r="G1481" s="58" t="n">
        <v>1004.08</v>
      </c>
    </row>
    <row collapsed="false" customFormat="true" customHeight="true" hidden="false" ht="12.75" outlineLevel="0" r="1482" s="56">
      <c r="A1482" s="38" t="s">
        <v>2977</v>
      </c>
      <c r="B1482" s="39" t="s">
        <v>2978</v>
      </c>
      <c r="C1482" s="38"/>
      <c r="D1482" s="40"/>
      <c r="E1482" s="59"/>
      <c r="F1482" s="59"/>
      <c r="G1482" s="59"/>
    </row>
    <row collapsed="false" customFormat="true" customHeight="true" hidden="false" ht="25.5" outlineLevel="0" r="1483" s="56">
      <c r="A1483" s="32" t="s">
        <v>2979</v>
      </c>
      <c r="B1483" s="33"/>
      <c r="C1483" s="32" t="s">
        <v>2980</v>
      </c>
      <c r="D1483" s="35" t="s">
        <v>71</v>
      </c>
      <c r="E1483" s="58" t="n">
        <v>286</v>
      </c>
      <c r="F1483" s="58" t="n">
        <v>0</v>
      </c>
      <c r="G1483" s="58" t="n">
        <v>286</v>
      </c>
    </row>
    <row collapsed="false" customFormat="true" customHeight="true" hidden="false" ht="25.5" outlineLevel="0" r="1484" s="56">
      <c r="A1484" s="32" t="s">
        <v>2981</v>
      </c>
      <c r="B1484" s="33"/>
      <c r="C1484" s="32" t="s">
        <v>2982</v>
      </c>
      <c r="D1484" s="35" t="s">
        <v>71</v>
      </c>
      <c r="E1484" s="58" t="n">
        <v>409.73</v>
      </c>
      <c r="F1484" s="58" t="n">
        <v>14.97</v>
      </c>
      <c r="G1484" s="58" t="n">
        <v>424.7</v>
      </c>
    </row>
    <row collapsed="false" customFormat="true" customHeight="true" hidden="false" ht="12.75" outlineLevel="0" r="1485" s="56">
      <c r="A1485" s="38" t="s">
        <v>2983</v>
      </c>
      <c r="B1485" s="39" t="s">
        <v>2984</v>
      </c>
      <c r="C1485" s="38"/>
      <c r="D1485" s="40"/>
      <c r="E1485" s="59"/>
      <c r="F1485" s="59"/>
      <c r="G1485" s="59"/>
    </row>
    <row collapsed="false" customFormat="true" customHeight="true" hidden="false" ht="12.75" outlineLevel="0" r="1486" s="56">
      <c r="A1486" s="32" t="s">
        <v>2985</v>
      </c>
      <c r="B1486" s="33"/>
      <c r="C1486" s="32" t="s">
        <v>2986</v>
      </c>
      <c r="D1486" s="35" t="s">
        <v>127</v>
      </c>
      <c r="E1486" s="58" t="n">
        <v>0.94</v>
      </c>
      <c r="F1486" s="58" t="n">
        <v>2.95</v>
      </c>
      <c r="G1486" s="58" t="n">
        <v>3.89</v>
      </c>
    </row>
    <row collapsed="false" customFormat="true" customHeight="true" hidden="false" ht="25.5" outlineLevel="0" r="1487" s="56">
      <c r="A1487" s="32" t="s">
        <v>2987</v>
      </c>
      <c r="B1487" s="33"/>
      <c r="C1487" s="32" t="s">
        <v>2988</v>
      </c>
      <c r="D1487" s="35" t="s">
        <v>71</v>
      </c>
      <c r="E1487" s="58" t="n">
        <v>4.68</v>
      </c>
      <c r="F1487" s="58" t="n">
        <v>39.36</v>
      </c>
      <c r="G1487" s="58" t="n">
        <v>44.04</v>
      </c>
    </row>
    <row collapsed="false" customFormat="true" customHeight="true" hidden="false" ht="12.75" outlineLevel="0" r="1488" s="56">
      <c r="A1488" s="42" t="s">
        <v>2989</v>
      </c>
      <c r="B1488" s="42" t="s">
        <v>2990</v>
      </c>
      <c r="C1488" s="43"/>
      <c r="D1488" s="44"/>
      <c r="E1488" s="61"/>
      <c r="F1488" s="61"/>
      <c r="G1488" s="61"/>
    </row>
    <row collapsed="false" customFormat="true" customHeight="true" hidden="false" ht="12.75" outlineLevel="0" r="1489" s="56">
      <c r="A1489" s="23" t="s">
        <v>2991</v>
      </c>
      <c r="B1489" s="23" t="s">
        <v>2992</v>
      </c>
      <c r="C1489" s="24"/>
      <c r="D1489" s="46"/>
      <c r="E1489" s="62"/>
      <c r="F1489" s="62"/>
      <c r="G1489" s="62"/>
    </row>
    <row collapsed="false" customFormat="true" customHeight="true" hidden="false" ht="25.5" outlineLevel="0" r="1490" s="56">
      <c r="A1490" s="32" t="s">
        <v>2993</v>
      </c>
      <c r="B1490" s="33"/>
      <c r="C1490" s="32" t="s">
        <v>2994</v>
      </c>
      <c r="D1490" s="35" t="s">
        <v>71</v>
      </c>
      <c r="E1490" s="58" t="n">
        <v>373.64</v>
      </c>
      <c r="F1490" s="58" t="n">
        <v>69.1</v>
      </c>
      <c r="G1490" s="58" t="n">
        <v>442.74</v>
      </c>
    </row>
    <row collapsed="false" customFormat="true" customHeight="true" hidden="false" ht="25.5" outlineLevel="0" r="1491" s="56">
      <c r="A1491" s="32" t="s">
        <v>2995</v>
      </c>
      <c r="B1491" s="33"/>
      <c r="C1491" s="32" t="s">
        <v>2996</v>
      </c>
      <c r="D1491" s="35" t="s">
        <v>71</v>
      </c>
      <c r="E1491" s="58" t="n">
        <v>333.72</v>
      </c>
      <c r="F1491" s="58" t="n">
        <v>69.1</v>
      </c>
      <c r="G1491" s="58" t="n">
        <v>402.82</v>
      </c>
    </row>
    <row collapsed="false" customFormat="true" customHeight="true" hidden="false" ht="25.5" outlineLevel="0" r="1492" s="56">
      <c r="A1492" s="32" t="s">
        <v>2997</v>
      </c>
      <c r="B1492" s="33"/>
      <c r="C1492" s="32" t="s">
        <v>2998</v>
      </c>
      <c r="D1492" s="35" t="s">
        <v>71</v>
      </c>
      <c r="E1492" s="58" t="n">
        <v>561.76</v>
      </c>
      <c r="F1492" s="58" t="n">
        <v>69.1</v>
      </c>
      <c r="G1492" s="58" t="n">
        <v>630.86</v>
      </c>
    </row>
    <row collapsed="false" customFormat="true" customHeight="true" hidden="false" ht="12.75" outlineLevel="0" r="1493" s="56">
      <c r="A1493" s="32" t="s">
        <v>2999</v>
      </c>
      <c r="B1493" s="33"/>
      <c r="C1493" s="32" t="s">
        <v>3000</v>
      </c>
      <c r="D1493" s="35" t="s">
        <v>71</v>
      </c>
      <c r="E1493" s="58" t="n">
        <v>62.84</v>
      </c>
      <c r="F1493" s="58" t="n">
        <v>69.1</v>
      </c>
      <c r="G1493" s="58" t="n">
        <v>131.94</v>
      </c>
    </row>
    <row collapsed="false" customFormat="true" customHeight="true" hidden="false" ht="12.75" outlineLevel="0" r="1494" s="56">
      <c r="A1494" s="38" t="s">
        <v>3001</v>
      </c>
      <c r="B1494" s="39" t="s">
        <v>3002</v>
      </c>
      <c r="C1494" s="38"/>
      <c r="D1494" s="40"/>
      <c r="E1494" s="59"/>
      <c r="F1494" s="59"/>
      <c r="G1494" s="59"/>
    </row>
    <row collapsed="false" customFormat="true" customHeight="true" hidden="false" ht="25.5" outlineLevel="0" r="1495" s="56">
      <c r="A1495" s="32" t="s">
        <v>3003</v>
      </c>
      <c r="B1495" s="33"/>
      <c r="C1495" s="32" t="s">
        <v>3004</v>
      </c>
      <c r="D1495" s="35" t="s">
        <v>71</v>
      </c>
      <c r="E1495" s="58" t="n">
        <v>120.51</v>
      </c>
      <c r="F1495" s="58" t="n">
        <v>39.36</v>
      </c>
      <c r="G1495" s="58" t="n">
        <v>159.87</v>
      </c>
    </row>
    <row collapsed="false" customFormat="true" customHeight="true" hidden="false" ht="12.75" outlineLevel="0" r="1496" s="56">
      <c r="A1496" s="38" t="s">
        <v>3005</v>
      </c>
      <c r="B1496" s="39" t="s">
        <v>3006</v>
      </c>
      <c r="C1496" s="38"/>
      <c r="D1496" s="40"/>
      <c r="E1496" s="59"/>
      <c r="F1496" s="59"/>
      <c r="G1496" s="59"/>
    </row>
    <row collapsed="false" customFormat="true" customHeight="true" hidden="false" ht="25.5" outlineLevel="0" r="1497" s="67">
      <c r="A1497" s="32" t="s">
        <v>3007</v>
      </c>
      <c r="B1497" s="33"/>
      <c r="C1497" s="32" t="s">
        <v>3008</v>
      </c>
      <c r="D1497" s="35" t="s">
        <v>71</v>
      </c>
      <c r="E1497" s="58" t="n">
        <v>1366.4</v>
      </c>
      <c r="F1497" s="58" t="n">
        <v>68.27</v>
      </c>
      <c r="G1497" s="58" t="n">
        <v>1434.67</v>
      </c>
    </row>
    <row collapsed="false" customFormat="true" customHeight="true" hidden="false" ht="38.25" outlineLevel="0" r="1498" s="56">
      <c r="A1498" s="32" t="s">
        <v>3009</v>
      </c>
      <c r="B1498" s="33"/>
      <c r="C1498" s="32" t="s">
        <v>3010</v>
      </c>
      <c r="D1498" s="35" t="s">
        <v>127</v>
      </c>
      <c r="E1498" s="58" t="n">
        <v>220.09</v>
      </c>
      <c r="F1498" s="58" t="n">
        <v>55.21</v>
      </c>
      <c r="G1498" s="58" t="n">
        <v>275.3</v>
      </c>
    </row>
    <row collapsed="false" customFormat="true" customHeight="true" hidden="false" ht="38.25" outlineLevel="0" r="1499" s="56">
      <c r="A1499" s="32" t="s">
        <v>3011</v>
      </c>
      <c r="B1499" s="33"/>
      <c r="C1499" s="32" t="s">
        <v>3012</v>
      </c>
      <c r="D1499" s="35" t="s">
        <v>127</v>
      </c>
      <c r="E1499" s="58" t="n">
        <v>28.38</v>
      </c>
      <c r="F1499" s="58" t="n">
        <v>17.95</v>
      </c>
      <c r="G1499" s="58" t="n">
        <v>46.33</v>
      </c>
    </row>
    <row collapsed="false" customFormat="true" customHeight="true" hidden="false" ht="38.25" outlineLevel="0" r="1500" s="56">
      <c r="A1500" s="32" t="s">
        <v>3013</v>
      </c>
      <c r="B1500" s="33"/>
      <c r="C1500" s="32" t="s">
        <v>3014</v>
      </c>
      <c r="D1500" s="35" t="s">
        <v>127</v>
      </c>
      <c r="E1500" s="58" t="n">
        <v>69.05</v>
      </c>
      <c r="F1500" s="58" t="n">
        <v>8.22</v>
      </c>
      <c r="G1500" s="58" t="n">
        <v>77.27</v>
      </c>
    </row>
    <row collapsed="false" customFormat="true" customHeight="true" hidden="false" ht="12.75" outlineLevel="0" r="1501" s="56">
      <c r="A1501" s="32" t="s">
        <v>3015</v>
      </c>
      <c r="B1501" s="33"/>
      <c r="C1501" s="32" t="s">
        <v>3016</v>
      </c>
      <c r="D1501" s="35" t="s">
        <v>127</v>
      </c>
      <c r="E1501" s="58" t="n">
        <v>38.56</v>
      </c>
      <c r="F1501" s="58" t="n">
        <v>4.49</v>
      </c>
      <c r="G1501" s="58" t="n">
        <v>43.05</v>
      </c>
    </row>
    <row collapsed="false" customFormat="true" customHeight="true" hidden="false" ht="38.25" outlineLevel="0" r="1502" s="56">
      <c r="A1502" s="32" t="s">
        <v>3017</v>
      </c>
      <c r="B1502" s="33"/>
      <c r="C1502" s="32" t="s">
        <v>3018</v>
      </c>
      <c r="D1502" s="35" t="s">
        <v>127</v>
      </c>
      <c r="E1502" s="58" t="n">
        <v>102.77</v>
      </c>
      <c r="F1502" s="58" t="n">
        <v>48.94</v>
      </c>
      <c r="G1502" s="58" t="n">
        <v>151.71</v>
      </c>
    </row>
    <row collapsed="false" customFormat="true" customHeight="true" hidden="false" ht="38.25" outlineLevel="0" r="1503" s="56">
      <c r="A1503" s="32" t="s">
        <v>3019</v>
      </c>
      <c r="B1503" s="33"/>
      <c r="C1503" s="32" t="s">
        <v>3020</v>
      </c>
      <c r="D1503" s="35" t="s">
        <v>127</v>
      </c>
      <c r="E1503" s="58" t="n">
        <v>66.19</v>
      </c>
      <c r="F1503" s="58" t="n">
        <v>25</v>
      </c>
      <c r="G1503" s="58" t="n">
        <v>91.19</v>
      </c>
    </row>
    <row collapsed="false" customFormat="true" customHeight="true" hidden="false" ht="12.75" outlineLevel="0" r="1504" s="56">
      <c r="A1504" s="42" t="s">
        <v>3021</v>
      </c>
      <c r="B1504" s="42" t="s">
        <v>3022</v>
      </c>
      <c r="C1504" s="43"/>
      <c r="D1504" s="44"/>
      <c r="E1504" s="61"/>
      <c r="F1504" s="61"/>
      <c r="G1504" s="61"/>
    </row>
    <row collapsed="false" customFormat="true" customHeight="true" hidden="false" ht="12.75" outlineLevel="0" r="1505" s="56">
      <c r="A1505" s="23" t="s">
        <v>3023</v>
      </c>
      <c r="B1505" s="23" t="s">
        <v>3024</v>
      </c>
      <c r="C1505" s="24"/>
      <c r="D1505" s="46"/>
      <c r="E1505" s="62"/>
      <c r="F1505" s="62"/>
      <c r="G1505" s="62"/>
    </row>
    <row collapsed="false" customFormat="false" customHeight="true" hidden="false" ht="25.5" outlineLevel="0" r="1506">
      <c r="A1506" s="32" t="s">
        <v>3025</v>
      </c>
      <c r="B1506" s="33"/>
      <c r="C1506" s="32" t="s">
        <v>3026</v>
      </c>
      <c r="D1506" s="35" t="s">
        <v>330</v>
      </c>
      <c r="E1506" s="58" t="n">
        <v>172.36</v>
      </c>
      <c r="F1506" s="58" t="n">
        <v>44.89</v>
      </c>
      <c r="G1506" s="58" t="n">
        <v>217.25</v>
      </c>
    </row>
    <row collapsed="false" customFormat="true" customHeight="true" hidden="false" ht="25.5" outlineLevel="0" r="1507" s="56">
      <c r="A1507" s="32" t="s">
        <v>3027</v>
      </c>
      <c r="B1507" s="33"/>
      <c r="C1507" s="32" t="s">
        <v>3028</v>
      </c>
      <c r="D1507" s="35" t="s">
        <v>330</v>
      </c>
      <c r="E1507" s="58" t="n">
        <v>385.12</v>
      </c>
      <c r="F1507" s="58" t="n">
        <v>59.84</v>
      </c>
      <c r="G1507" s="58" t="n">
        <v>444.96</v>
      </c>
    </row>
    <row collapsed="false" customFormat="true" customHeight="true" hidden="false" ht="25.5" outlineLevel="0" r="1508" s="56">
      <c r="A1508" s="32" t="s">
        <v>3029</v>
      </c>
      <c r="B1508" s="33"/>
      <c r="C1508" s="32" t="s">
        <v>3030</v>
      </c>
      <c r="D1508" s="35" t="s">
        <v>330</v>
      </c>
      <c r="E1508" s="58" t="n">
        <v>128.12</v>
      </c>
      <c r="F1508" s="58" t="n">
        <v>44.89</v>
      </c>
      <c r="G1508" s="58" t="n">
        <v>173.01</v>
      </c>
    </row>
    <row collapsed="false" customFormat="true" customHeight="true" hidden="false" ht="25.5" outlineLevel="0" r="1509" s="56">
      <c r="A1509" s="32" t="s">
        <v>3031</v>
      </c>
      <c r="B1509" s="33"/>
      <c r="C1509" s="32" t="s">
        <v>3032</v>
      </c>
      <c r="D1509" s="35" t="s">
        <v>330</v>
      </c>
      <c r="E1509" s="58" t="n">
        <v>319.7</v>
      </c>
      <c r="F1509" s="58" t="n">
        <v>59.84</v>
      </c>
      <c r="G1509" s="58" t="n">
        <v>379.54</v>
      </c>
    </row>
    <row collapsed="false" customFormat="true" customHeight="true" hidden="false" ht="25.5" outlineLevel="0" r="1510" s="56">
      <c r="A1510" s="32" t="s">
        <v>3033</v>
      </c>
      <c r="B1510" s="33"/>
      <c r="C1510" s="32" t="s">
        <v>3034</v>
      </c>
      <c r="D1510" s="35" t="s">
        <v>330</v>
      </c>
      <c r="E1510" s="58" t="n">
        <v>108.02</v>
      </c>
      <c r="F1510" s="58" t="n">
        <v>44.89</v>
      </c>
      <c r="G1510" s="58" t="n">
        <v>152.91</v>
      </c>
    </row>
    <row collapsed="false" customFormat="false" customHeight="true" hidden="false" ht="25.5" outlineLevel="0" r="1511">
      <c r="A1511" s="32" t="s">
        <v>3035</v>
      </c>
      <c r="B1511" s="33"/>
      <c r="C1511" s="32" t="s">
        <v>3036</v>
      </c>
      <c r="D1511" s="35" t="s">
        <v>330</v>
      </c>
      <c r="E1511" s="58" t="n">
        <v>158.73</v>
      </c>
      <c r="F1511" s="58" t="n">
        <v>0</v>
      </c>
      <c r="G1511" s="58" t="n">
        <v>158.73</v>
      </c>
    </row>
    <row collapsed="false" customFormat="true" customHeight="true" hidden="false" ht="25.5" outlineLevel="0" r="1512" s="56">
      <c r="A1512" s="32" t="s">
        <v>3037</v>
      </c>
      <c r="B1512" s="33"/>
      <c r="C1512" s="32" t="s">
        <v>3038</v>
      </c>
      <c r="D1512" s="35" t="s">
        <v>330</v>
      </c>
      <c r="E1512" s="58" t="n">
        <v>243.1</v>
      </c>
      <c r="F1512" s="58" t="n">
        <v>0</v>
      </c>
      <c r="G1512" s="58" t="n">
        <v>243.1</v>
      </c>
    </row>
    <row collapsed="false" customFormat="true" customHeight="true" hidden="false" ht="25.5" outlineLevel="0" r="1513" s="56">
      <c r="A1513" s="32" t="s">
        <v>3039</v>
      </c>
      <c r="B1513" s="33"/>
      <c r="C1513" s="32" t="s">
        <v>3040</v>
      </c>
      <c r="D1513" s="35" t="s">
        <v>19</v>
      </c>
      <c r="E1513" s="58" t="n">
        <v>212.38</v>
      </c>
      <c r="F1513" s="58" t="n">
        <v>49.78</v>
      </c>
      <c r="G1513" s="58" t="n">
        <v>262.16</v>
      </c>
    </row>
    <row collapsed="false" customFormat="false" customHeight="true" hidden="false" ht="25.5" outlineLevel="0" r="1514">
      <c r="A1514" s="32" t="s">
        <v>3041</v>
      </c>
      <c r="B1514" s="33"/>
      <c r="C1514" s="32" t="s">
        <v>3042</v>
      </c>
      <c r="D1514" s="35" t="s">
        <v>330</v>
      </c>
      <c r="E1514" s="58" t="n">
        <v>322.21</v>
      </c>
      <c r="F1514" s="58" t="n">
        <v>49.78</v>
      </c>
      <c r="G1514" s="58" t="n">
        <v>371.99</v>
      </c>
    </row>
    <row collapsed="false" customFormat="true" customHeight="true" hidden="false" ht="25.5" outlineLevel="0" r="1515" s="56">
      <c r="A1515" s="32" t="s">
        <v>3043</v>
      </c>
      <c r="B1515" s="33"/>
      <c r="C1515" s="32" t="s">
        <v>3044</v>
      </c>
      <c r="D1515" s="35" t="s">
        <v>19</v>
      </c>
      <c r="E1515" s="58" t="n">
        <v>188.23</v>
      </c>
      <c r="F1515" s="58" t="n">
        <v>14.03</v>
      </c>
      <c r="G1515" s="58" t="n">
        <v>202.26</v>
      </c>
    </row>
    <row collapsed="false" customFormat="true" customHeight="true" hidden="false" ht="25.5" outlineLevel="0" r="1516" s="56">
      <c r="A1516" s="32" t="s">
        <v>3045</v>
      </c>
      <c r="B1516" s="33"/>
      <c r="C1516" s="32" t="s">
        <v>3046</v>
      </c>
      <c r="D1516" s="35" t="s">
        <v>19</v>
      </c>
      <c r="E1516" s="58" t="n">
        <v>205.41</v>
      </c>
      <c r="F1516" s="58" t="n">
        <v>14.03</v>
      </c>
      <c r="G1516" s="58" t="n">
        <v>219.44</v>
      </c>
    </row>
    <row collapsed="false" customFormat="false" customHeight="true" hidden="false" ht="25.5" outlineLevel="0" r="1517">
      <c r="A1517" s="32" t="s">
        <v>3047</v>
      </c>
      <c r="B1517" s="33"/>
      <c r="C1517" s="32" t="s">
        <v>3048</v>
      </c>
      <c r="D1517" s="35" t="s">
        <v>19</v>
      </c>
      <c r="E1517" s="58" t="n">
        <v>2073.33</v>
      </c>
      <c r="F1517" s="58" t="n">
        <v>35.08</v>
      </c>
      <c r="G1517" s="58" t="n">
        <v>2108.41</v>
      </c>
    </row>
    <row collapsed="false" customFormat="false" customHeight="true" hidden="false" ht="25.5" outlineLevel="0" r="1518">
      <c r="A1518" s="32" t="s">
        <v>3049</v>
      </c>
      <c r="B1518" s="33"/>
      <c r="C1518" s="32" t="s">
        <v>3050</v>
      </c>
      <c r="D1518" s="35" t="s">
        <v>19</v>
      </c>
      <c r="E1518" s="58" t="n">
        <v>188.87</v>
      </c>
      <c r="F1518" s="58" t="n">
        <v>26.32</v>
      </c>
      <c r="G1518" s="58" t="n">
        <v>215.19</v>
      </c>
    </row>
    <row collapsed="false" customFormat="true" customHeight="true" hidden="false" ht="12.75" outlineLevel="0" r="1519" s="56">
      <c r="A1519" s="32" t="s">
        <v>3051</v>
      </c>
      <c r="B1519" s="33"/>
      <c r="C1519" s="32" t="s">
        <v>3052</v>
      </c>
      <c r="D1519" s="35" t="s">
        <v>19</v>
      </c>
      <c r="E1519" s="58" t="n">
        <v>18.53</v>
      </c>
      <c r="F1519" s="58" t="n">
        <v>8.98</v>
      </c>
      <c r="G1519" s="58" t="n">
        <v>27.51</v>
      </c>
    </row>
    <row collapsed="false" customFormat="true" customHeight="true" hidden="false" ht="25.5" outlineLevel="0" r="1520" s="56">
      <c r="A1520" s="32" t="s">
        <v>3053</v>
      </c>
      <c r="B1520" s="33"/>
      <c r="C1520" s="32" t="s">
        <v>3054</v>
      </c>
      <c r="D1520" s="35" t="s">
        <v>330</v>
      </c>
      <c r="E1520" s="58" t="n">
        <v>555.49</v>
      </c>
      <c r="F1520" s="58" t="n">
        <v>4.32</v>
      </c>
      <c r="G1520" s="58" t="n">
        <v>559.81</v>
      </c>
    </row>
    <row collapsed="false" customFormat="true" customHeight="true" hidden="false" ht="38.25" outlineLevel="0" r="1521" s="56">
      <c r="A1521" s="32" t="s">
        <v>3055</v>
      </c>
      <c r="B1521" s="33"/>
      <c r="C1521" s="32" t="s">
        <v>3056</v>
      </c>
      <c r="D1521" s="35" t="s">
        <v>330</v>
      </c>
      <c r="E1521" s="58" t="n">
        <v>855.49</v>
      </c>
      <c r="F1521" s="58" t="n">
        <v>4.32</v>
      </c>
      <c r="G1521" s="58" t="n">
        <v>859.81</v>
      </c>
    </row>
    <row collapsed="false" customFormat="true" customHeight="true" hidden="false" ht="25.5" outlineLevel="0" r="1522" s="56">
      <c r="A1522" s="32" t="s">
        <v>3057</v>
      </c>
      <c r="B1522" s="33"/>
      <c r="C1522" s="32" t="s">
        <v>3058</v>
      </c>
      <c r="D1522" s="35" t="s">
        <v>330</v>
      </c>
      <c r="E1522" s="58" t="n">
        <v>651.54</v>
      </c>
      <c r="F1522" s="58" t="n">
        <v>4.32</v>
      </c>
      <c r="G1522" s="58" t="n">
        <v>655.86</v>
      </c>
    </row>
    <row collapsed="false" customFormat="false" customHeight="true" hidden="false" ht="25.5" outlineLevel="0" r="1523">
      <c r="A1523" s="32" t="s">
        <v>3059</v>
      </c>
      <c r="B1523" s="33"/>
      <c r="C1523" s="32" t="s">
        <v>3060</v>
      </c>
      <c r="D1523" s="35" t="s">
        <v>19</v>
      </c>
      <c r="E1523" s="58" t="n">
        <v>772.32</v>
      </c>
      <c r="F1523" s="58" t="n">
        <v>35.08</v>
      </c>
      <c r="G1523" s="58" t="n">
        <v>807.4</v>
      </c>
    </row>
    <row collapsed="false" customFormat="true" customHeight="true" hidden="false" ht="38.25" outlineLevel="0" r="1524" s="56">
      <c r="A1524" s="32" t="s">
        <v>3061</v>
      </c>
      <c r="B1524" s="33"/>
      <c r="C1524" s="32" t="s">
        <v>3062</v>
      </c>
      <c r="D1524" s="35" t="s">
        <v>19</v>
      </c>
      <c r="E1524" s="58" t="n">
        <v>671.43</v>
      </c>
      <c r="F1524" s="58" t="n">
        <v>70.16</v>
      </c>
      <c r="G1524" s="58" t="n">
        <v>741.59</v>
      </c>
    </row>
    <row collapsed="false" customFormat="false" customHeight="true" hidden="false" ht="25.5" outlineLevel="0" r="1525">
      <c r="A1525" s="32" t="s">
        <v>3063</v>
      </c>
      <c r="B1525" s="33"/>
      <c r="C1525" s="32" t="s">
        <v>3064</v>
      </c>
      <c r="D1525" s="35" t="s">
        <v>19</v>
      </c>
      <c r="E1525" s="58" t="n">
        <v>220.97</v>
      </c>
      <c r="F1525" s="58" t="n">
        <v>44.89</v>
      </c>
      <c r="G1525" s="58" t="n">
        <v>265.86</v>
      </c>
    </row>
    <row collapsed="false" customFormat="true" customHeight="true" hidden="false" ht="12.75" outlineLevel="0" r="1526" s="56">
      <c r="A1526" s="38" t="s">
        <v>3065</v>
      </c>
      <c r="B1526" s="39" t="s">
        <v>3066</v>
      </c>
      <c r="C1526" s="38"/>
      <c r="D1526" s="40"/>
      <c r="E1526" s="59"/>
      <c r="F1526" s="59"/>
      <c r="G1526" s="59"/>
    </row>
    <row collapsed="false" customFormat="true" customHeight="true" hidden="false" ht="25.5" outlineLevel="0" r="1527" s="56">
      <c r="A1527" s="32" t="s">
        <v>3067</v>
      </c>
      <c r="B1527" s="33"/>
      <c r="C1527" s="32" t="s">
        <v>3068</v>
      </c>
      <c r="D1527" s="35" t="s">
        <v>19</v>
      </c>
      <c r="E1527" s="58" t="n">
        <v>14.29</v>
      </c>
      <c r="F1527" s="58" t="n">
        <v>0</v>
      </c>
      <c r="G1527" s="58" t="n">
        <v>14.29</v>
      </c>
    </row>
    <row collapsed="false" customFormat="true" customHeight="true" hidden="false" ht="25.5" outlineLevel="0" r="1528" s="56">
      <c r="A1528" s="32" t="s">
        <v>3069</v>
      </c>
      <c r="B1528" s="33"/>
      <c r="C1528" s="32" t="s">
        <v>3070</v>
      </c>
      <c r="D1528" s="35" t="s">
        <v>19</v>
      </c>
      <c r="E1528" s="58" t="n">
        <v>20.35</v>
      </c>
      <c r="F1528" s="58" t="n">
        <v>0</v>
      </c>
      <c r="G1528" s="58" t="n">
        <v>20.35</v>
      </c>
    </row>
    <row collapsed="false" customFormat="true" customHeight="true" hidden="false" ht="25.5" outlineLevel="0" r="1529" s="56">
      <c r="A1529" s="32" t="s">
        <v>3071</v>
      </c>
      <c r="B1529" s="33"/>
      <c r="C1529" s="32" t="s">
        <v>3072</v>
      </c>
      <c r="D1529" s="35" t="s">
        <v>19</v>
      </c>
      <c r="E1529" s="58" t="n">
        <v>33.13</v>
      </c>
      <c r="F1529" s="58" t="n">
        <v>0</v>
      </c>
      <c r="G1529" s="58" t="n">
        <v>33.13</v>
      </c>
    </row>
    <row collapsed="false" customFormat="true" customHeight="true" hidden="false" ht="38.25" outlineLevel="0" r="1530" s="56">
      <c r="A1530" s="32" t="s">
        <v>3073</v>
      </c>
      <c r="B1530" s="33"/>
      <c r="C1530" s="32" t="s">
        <v>3074</v>
      </c>
      <c r="D1530" s="35" t="s">
        <v>19</v>
      </c>
      <c r="E1530" s="58" t="n">
        <v>114.16</v>
      </c>
      <c r="F1530" s="58" t="n">
        <v>0</v>
      </c>
      <c r="G1530" s="58" t="n">
        <v>114.16</v>
      </c>
    </row>
    <row collapsed="false" customFormat="true" customHeight="true" hidden="false" ht="25.5" outlineLevel="0" r="1531" s="56">
      <c r="A1531" s="32" t="s">
        <v>3075</v>
      </c>
      <c r="B1531" s="33"/>
      <c r="C1531" s="32" t="s">
        <v>3076</v>
      </c>
      <c r="D1531" s="35" t="s">
        <v>19</v>
      </c>
      <c r="E1531" s="58" t="n">
        <v>53.66</v>
      </c>
      <c r="F1531" s="58" t="n">
        <v>0</v>
      </c>
      <c r="G1531" s="58" t="n">
        <v>53.66</v>
      </c>
    </row>
    <row collapsed="false" customFormat="true" customHeight="true" hidden="false" ht="12.75" outlineLevel="0" r="1532" s="56">
      <c r="A1532" s="38" t="s">
        <v>3077</v>
      </c>
      <c r="B1532" s="39" t="s">
        <v>3078</v>
      </c>
      <c r="C1532" s="38"/>
      <c r="D1532" s="40"/>
      <c r="E1532" s="59"/>
      <c r="F1532" s="59"/>
      <c r="G1532" s="59"/>
    </row>
    <row collapsed="false" customFormat="false" customHeight="true" hidden="false" ht="15" outlineLevel="0" r="1533">
      <c r="A1533" s="32" t="s">
        <v>3079</v>
      </c>
      <c r="B1533" s="33"/>
      <c r="C1533" s="32" t="s">
        <v>3080</v>
      </c>
      <c r="D1533" s="35" t="s">
        <v>19</v>
      </c>
      <c r="E1533" s="58" t="n">
        <v>0</v>
      </c>
      <c r="F1533" s="58" t="n">
        <v>44.89</v>
      </c>
      <c r="G1533" s="58" t="n">
        <v>44.89</v>
      </c>
    </row>
    <row collapsed="false" customFormat="false" customHeight="true" hidden="false" ht="25.5" outlineLevel="0" r="1534">
      <c r="A1534" s="32" t="s">
        <v>3081</v>
      </c>
      <c r="B1534" s="33"/>
      <c r="C1534" s="32" t="s">
        <v>3082</v>
      </c>
      <c r="D1534" s="35" t="s">
        <v>19</v>
      </c>
      <c r="E1534" s="58" t="n">
        <v>620.38</v>
      </c>
      <c r="F1534" s="58" t="n">
        <v>35.08</v>
      </c>
      <c r="G1534" s="58" t="n">
        <v>655.46</v>
      </c>
    </row>
    <row collapsed="false" customFormat="true" customHeight="true" hidden="false" ht="25.5" outlineLevel="0" r="1535" s="56">
      <c r="A1535" s="32" t="s">
        <v>3083</v>
      </c>
      <c r="B1535" s="33"/>
      <c r="C1535" s="32" t="s">
        <v>3084</v>
      </c>
      <c r="D1535" s="35" t="s">
        <v>19</v>
      </c>
      <c r="E1535" s="58" t="n">
        <v>0</v>
      </c>
      <c r="F1535" s="58" t="n">
        <v>38.6</v>
      </c>
      <c r="G1535" s="58" t="n">
        <v>38.6</v>
      </c>
    </row>
    <row collapsed="false" customFormat="true" customHeight="true" hidden="false" ht="25.5" outlineLevel="0" r="1536" s="56">
      <c r="A1536" s="32" t="s">
        <v>3085</v>
      </c>
      <c r="B1536" s="33"/>
      <c r="C1536" s="32" t="s">
        <v>3086</v>
      </c>
      <c r="D1536" s="35" t="s">
        <v>330</v>
      </c>
      <c r="E1536" s="58" t="n">
        <v>989.19</v>
      </c>
      <c r="F1536" s="58" t="n">
        <v>45.6</v>
      </c>
      <c r="G1536" s="58" t="n">
        <v>1034.79</v>
      </c>
    </row>
    <row collapsed="false" customFormat="true" customHeight="true" hidden="false" ht="12.75" outlineLevel="0" r="1537" s="56">
      <c r="A1537" s="32" t="s">
        <v>3087</v>
      </c>
      <c r="B1537" s="33"/>
      <c r="C1537" s="32" t="s">
        <v>3088</v>
      </c>
      <c r="D1537" s="35" t="s">
        <v>19</v>
      </c>
      <c r="E1537" s="58" t="n">
        <v>0</v>
      </c>
      <c r="F1537" s="58" t="n">
        <v>5.09</v>
      </c>
      <c r="G1537" s="58" t="n">
        <v>5.09</v>
      </c>
    </row>
    <row collapsed="false" customFormat="true" customHeight="true" hidden="false" ht="12.75" outlineLevel="0" r="1538" s="56">
      <c r="A1538" s="32" t="s">
        <v>3089</v>
      </c>
      <c r="B1538" s="33"/>
      <c r="C1538" s="32" t="s">
        <v>3090</v>
      </c>
      <c r="D1538" s="35" t="s">
        <v>330</v>
      </c>
      <c r="E1538" s="58" t="n">
        <v>237.53</v>
      </c>
      <c r="F1538" s="58" t="n">
        <v>89.76</v>
      </c>
      <c r="G1538" s="58" t="n">
        <v>327.29</v>
      </c>
    </row>
    <row collapsed="false" customFormat="true" customHeight="true" hidden="false" ht="25.5" outlineLevel="0" r="1539" s="56">
      <c r="A1539" s="32" t="s">
        <v>3091</v>
      </c>
      <c r="B1539" s="33"/>
      <c r="C1539" s="32" t="s">
        <v>3092</v>
      </c>
      <c r="D1539" s="35" t="s">
        <v>19</v>
      </c>
      <c r="E1539" s="58" t="n">
        <v>71.66</v>
      </c>
      <c r="F1539" s="58" t="n">
        <v>17</v>
      </c>
      <c r="G1539" s="58" t="n">
        <v>88.66</v>
      </c>
    </row>
    <row collapsed="false" customFormat="true" customHeight="true" hidden="false" ht="25.5" outlineLevel="0" r="1540" s="56">
      <c r="A1540" s="32" t="s">
        <v>3093</v>
      </c>
      <c r="B1540" s="33"/>
      <c r="C1540" s="32" t="s">
        <v>3094</v>
      </c>
      <c r="D1540" s="35" t="s">
        <v>330</v>
      </c>
      <c r="E1540" s="58" t="n">
        <v>2476.48</v>
      </c>
      <c r="F1540" s="58" t="n">
        <v>105.24</v>
      </c>
      <c r="G1540" s="58" t="n">
        <v>2581.72</v>
      </c>
    </row>
    <row collapsed="false" customFormat="true" customHeight="true" hidden="false" ht="25.5" outlineLevel="0" r="1541" s="56">
      <c r="A1541" s="32" t="s">
        <v>3095</v>
      </c>
      <c r="B1541" s="33"/>
      <c r="C1541" s="32" t="s">
        <v>3096</v>
      </c>
      <c r="D1541" s="35" t="s">
        <v>19</v>
      </c>
      <c r="E1541" s="58" t="n">
        <v>231.73</v>
      </c>
      <c r="F1541" s="58" t="n">
        <v>35.08</v>
      </c>
      <c r="G1541" s="58" t="n">
        <v>266.81</v>
      </c>
    </row>
    <row collapsed="false" customFormat="true" customHeight="true" hidden="false" ht="25.5" outlineLevel="0" r="1542" s="56">
      <c r="A1542" s="32" t="s">
        <v>3097</v>
      </c>
      <c r="B1542" s="33"/>
      <c r="C1542" s="32" t="s">
        <v>3098</v>
      </c>
      <c r="D1542" s="35" t="s">
        <v>19</v>
      </c>
      <c r="E1542" s="58" t="n">
        <v>196.51</v>
      </c>
      <c r="F1542" s="58" t="n">
        <v>26.32</v>
      </c>
      <c r="G1542" s="58" t="n">
        <v>222.83</v>
      </c>
    </row>
    <row collapsed="false" customFormat="true" customHeight="true" hidden="false" ht="25.5" outlineLevel="0" r="1543" s="56">
      <c r="A1543" s="32" t="s">
        <v>3099</v>
      </c>
      <c r="B1543" s="33"/>
      <c r="C1543" s="32" t="s">
        <v>3100</v>
      </c>
      <c r="D1543" s="35" t="s">
        <v>19</v>
      </c>
      <c r="E1543" s="58" t="n">
        <v>69.68</v>
      </c>
      <c r="F1543" s="58" t="n">
        <v>5.97</v>
      </c>
      <c r="G1543" s="58" t="n">
        <v>75.65</v>
      </c>
    </row>
    <row collapsed="false" customFormat="true" customHeight="true" hidden="false" ht="25.5" outlineLevel="0" r="1544" s="56">
      <c r="A1544" s="32" t="s">
        <v>3101</v>
      </c>
      <c r="B1544" s="33"/>
      <c r="C1544" s="32" t="s">
        <v>3102</v>
      </c>
      <c r="D1544" s="35" t="s">
        <v>19</v>
      </c>
      <c r="E1544" s="58" t="n">
        <v>77.81</v>
      </c>
      <c r="F1544" s="58" t="n">
        <v>5.97</v>
      </c>
      <c r="G1544" s="58" t="n">
        <v>83.78</v>
      </c>
    </row>
    <row collapsed="false" customFormat="true" customHeight="true" hidden="false" ht="25.5" outlineLevel="0" r="1545" s="56">
      <c r="A1545" s="32" t="s">
        <v>3103</v>
      </c>
      <c r="B1545" s="33"/>
      <c r="C1545" s="32" t="s">
        <v>3104</v>
      </c>
      <c r="D1545" s="35" t="s">
        <v>19</v>
      </c>
      <c r="E1545" s="58" t="n">
        <v>138.7</v>
      </c>
      <c r="F1545" s="58" t="n">
        <v>5.97</v>
      </c>
      <c r="G1545" s="58" t="n">
        <v>144.67</v>
      </c>
    </row>
    <row collapsed="false" customFormat="true" customHeight="true" hidden="false" ht="25.5" outlineLevel="0" r="1546" s="56">
      <c r="A1546" s="32" t="s">
        <v>3105</v>
      </c>
      <c r="B1546" s="33"/>
      <c r="C1546" s="32" t="s">
        <v>3106</v>
      </c>
      <c r="D1546" s="35" t="s">
        <v>330</v>
      </c>
      <c r="E1546" s="58" t="n">
        <v>17.33</v>
      </c>
      <c r="F1546" s="58" t="n">
        <v>5.09</v>
      </c>
      <c r="G1546" s="58" t="n">
        <v>22.42</v>
      </c>
    </row>
    <row collapsed="false" customFormat="true" customHeight="true" hidden="false" ht="25.5" outlineLevel="0" r="1547" s="56">
      <c r="A1547" s="32" t="s">
        <v>3107</v>
      </c>
      <c r="B1547" s="33"/>
      <c r="C1547" s="32" t="s">
        <v>3108</v>
      </c>
      <c r="D1547" s="35" t="s">
        <v>19</v>
      </c>
      <c r="E1547" s="58" t="n">
        <v>23.3</v>
      </c>
      <c r="F1547" s="58" t="n">
        <v>5.09</v>
      </c>
      <c r="G1547" s="58" t="n">
        <v>28.39</v>
      </c>
    </row>
    <row collapsed="false" customFormat="true" customHeight="true" hidden="false" ht="25.5" outlineLevel="0" r="1548" s="56">
      <c r="A1548" s="32" t="s">
        <v>3109</v>
      </c>
      <c r="B1548" s="33"/>
      <c r="C1548" s="32" t="s">
        <v>3110</v>
      </c>
      <c r="D1548" s="35" t="s">
        <v>19</v>
      </c>
      <c r="E1548" s="58" t="n">
        <v>29.82</v>
      </c>
      <c r="F1548" s="58" t="n">
        <v>5.09</v>
      </c>
      <c r="G1548" s="58" t="n">
        <v>34.91</v>
      </c>
    </row>
    <row collapsed="false" customFormat="true" customHeight="true" hidden="false" ht="25.5" outlineLevel="0" r="1549" s="56">
      <c r="A1549" s="32" t="s">
        <v>3111</v>
      </c>
      <c r="B1549" s="33"/>
      <c r="C1549" s="32" t="s">
        <v>3112</v>
      </c>
      <c r="D1549" s="35" t="s">
        <v>330</v>
      </c>
      <c r="E1549" s="58" t="n">
        <v>135.04</v>
      </c>
      <c r="F1549" s="58" t="n">
        <v>10.77</v>
      </c>
      <c r="G1549" s="58" t="n">
        <v>145.81</v>
      </c>
    </row>
    <row collapsed="false" customFormat="true" customHeight="true" hidden="false" ht="25.5" outlineLevel="0" r="1550" s="56">
      <c r="A1550" s="32" t="s">
        <v>3113</v>
      </c>
      <c r="B1550" s="33"/>
      <c r="C1550" s="32" t="s">
        <v>3114</v>
      </c>
      <c r="D1550" s="35" t="s">
        <v>19</v>
      </c>
      <c r="E1550" s="58" t="n">
        <v>27.49</v>
      </c>
      <c r="F1550" s="58" t="n">
        <v>5.97</v>
      </c>
      <c r="G1550" s="58" t="n">
        <v>33.46</v>
      </c>
    </row>
    <row collapsed="false" customFormat="true" customHeight="true" hidden="false" ht="25.5" outlineLevel="0" r="1551" s="56">
      <c r="A1551" s="32" t="s">
        <v>3115</v>
      </c>
      <c r="B1551" s="33"/>
      <c r="C1551" s="32" t="s">
        <v>3116</v>
      </c>
      <c r="D1551" s="35" t="s">
        <v>19</v>
      </c>
      <c r="E1551" s="58" t="n">
        <v>83.01</v>
      </c>
      <c r="F1551" s="58" t="n">
        <v>5.97</v>
      </c>
      <c r="G1551" s="58" t="n">
        <v>88.98</v>
      </c>
    </row>
    <row collapsed="false" customFormat="true" customHeight="true" hidden="false" ht="25.5" outlineLevel="0" r="1552" s="56">
      <c r="A1552" s="32" t="s">
        <v>3117</v>
      </c>
      <c r="B1552" s="33"/>
      <c r="C1552" s="32" t="s">
        <v>3118</v>
      </c>
      <c r="D1552" s="35" t="s">
        <v>19</v>
      </c>
      <c r="E1552" s="58" t="n">
        <v>90.24</v>
      </c>
      <c r="F1552" s="58" t="n">
        <v>4.32</v>
      </c>
      <c r="G1552" s="58" t="n">
        <v>94.56</v>
      </c>
    </row>
    <row collapsed="false" customFormat="true" customHeight="true" hidden="false" ht="25.5" outlineLevel="0" r="1553" s="56">
      <c r="A1553" s="32" t="s">
        <v>3119</v>
      </c>
      <c r="B1553" s="33"/>
      <c r="C1553" s="32" t="s">
        <v>3120</v>
      </c>
      <c r="D1553" s="35" t="s">
        <v>19</v>
      </c>
      <c r="E1553" s="58" t="n">
        <v>117.53</v>
      </c>
      <c r="F1553" s="58" t="n">
        <v>5.97</v>
      </c>
      <c r="G1553" s="58" t="n">
        <v>123.5</v>
      </c>
    </row>
    <row collapsed="false" customFormat="true" customHeight="true" hidden="false" ht="25.5" outlineLevel="0" r="1554" s="56">
      <c r="A1554" s="32" t="s">
        <v>3121</v>
      </c>
      <c r="B1554" s="33"/>
      <c r="C1554" s="32" t="s">
        <v>3122</v>
      </c>
      <c r="D1554" s="35" t="s">
        <v>19</v>
      </c>
      <c r="E1554" s="58" t="n">
        <v>716.5</v>
      </c>
      <c r="F1554" s="58" t="n">
        <v>52.62</v>
      </c>
      <c r="G1554" s="58" t="n">
        <v>769.12</v>
      </c>
    </row>
    <row collapsed="false" customFormat="false" customHeight="true" hidden="false" ht="15" outlineLevel="0" r="1555">
      <c r="A1555" s="32" t="s">
        <v>3123</v>
      </c>
      <c r="B1555" s="33"/>
      <c r="C1555" s="32" t="s">
        <v>3124</v>
      </c>
      <c r="D1555" s="35" t="s">
        <v>19</v>
      </c>
      <c r="E1555" s="58" t="n">
        <v>11.97</v>
      </c>
      <c r="F1555" s="58" t="n">
        <v>34.01</v>
      </c>
      <c r="G1555" s="58" t="n">
        <v>45.98</v>
      </c>
    </row>
    <row collapsed="false" customFormat="true" customHeight="true" hidden="false" ht="25.5" outlineLevel="0" r="1556" s="56">
      <c r="A1556" s="32" t="s">
        <v>3125</v>
      </c>
      <c r="B1556" s="33"/>
      <c r="C1556" s="32" t="s">
        <v>3126</v>
      </c>
      <c r="D1556" s="35" t="s">
        <v>19</v>
      </c>
      <c r="E1556" s="58" t="n">
        <v>17.26</v>
      </c>
      <c r="F1556" s="58" t="n">
        <v>5.97</v>
      </c>
      <c r="G1556" s="58" t="n">
        <v>23.23</v>
      </c>
    </row>
    <row collapsed="false" customFormat="true" customHeight="true" hidden="false" ht="12.75" outlineLevel="0" r="1557" s="56">
      <c r="A1557" s="32" t="s">
        <v>3127</v>
      </c>
      <c r="B1557" s="33"/>
      <c r="C1557" s="32" t="s">
        <v>3128</v>
      </c>
      <c r="D1557" s="35" t="s">
        <v>19</v>
      </c>
      <c r="E1557" s="58" t="n">
        <v>100.89</v>
      </c>
      <c r="F1557" s="58" t="n">
        <v>5.97</v>
      </c>
      <c r="G1557" s="58" t="n">
        <v>106.86</v>
      </c>
    </row>
    <row collapsed="false" customFormat="true" customHeight="true" hidden="false" ht="25.5" outlineLevel="0" r="1558" s="56">
      <c r="A1558" s="32" t="s">
        <v>3129</v>
      </c>
      <c r="B1558" s="33"/>
      <c r="C1558" s="32" t="s">
        <v>3130</v>
      </c>
      <c r="D1558" s="35" t="s">
        <v>19</v>
      </c>
      <c r="E1558" s="58" t="n">
        <v>11017.53</v>
      </c>
      <c r="F1558" s="58" t="n">
        <v>0</v>
      </c>
      <c r="G1558" s="58" t="n">
        <v>11017.53</v>
      </c>
    </row>
    <row collapsed="false" customFormat="true" customHeight="true" hidden="false" ht="38.25" outlineLevel="0" r="1559" s="56">
      <c r="A1559" s="32" t="s">
        <v>3131</v>
      </c>
      <c r="B1559" s="33"/>
      <c r="C1559" s="32" t="s">
        <v>3132</v>
      </c>
      <c r="D1559" s="35" t="s">
        <v>19</v>
      </c>
      <c r="E1559" s="58" t="n">
        <v>13784.27</v>
      </c>
      <c r="F1559" s="58" t="n">
        <v>0</v>
      </c>
      <c r="G1559" s="58" t="n">
        <v>13784.27</v>
      </c>
    </row>
    <row collapsed="false" customFormat="true" customHeight="true" hidden="false" ht="25.5" outlineLevel="0" r="1560" s="56">
      <c r="A1560" s="32" t="s">
        <v>3133</v>
      </c>
      <c r="B1560" s="33"/>
      <c r="C1560" s="32" t="s">
        <v>3134</v>
      </c>
      <c r="D1560" s="35" t="s">
        <v>330</v>
      </c>
      <c r="E1560" s="58" t="n">
        <v>772.83</v>
      </c>
      <c r="F1560" s="58" t="n">
        <v>66.36</v>
      </c>
      <c r="G1560" s="58" t="n">
        <v>839.19</v>
      </c>
    </row>
    <row collapsed="false" customFormat="false" customHeight="true" hidden="false" ht="25.5" outlineLevel="0" r="1561">
      <c r="A1561" s="32" t="s">
        <v>3135</v>
      </c>
      <c r="B1561" s="33"/>
      <c r="C1561" s="32" t="s">
        <v>3136</v>
      </c>
      <c r="D1561" s="35" t="s">
        <v>330</v>
      </c>
      <c r="E1561" s="58" t="n">
        <v>1525.66</v>
      </c>
      <c r="F1561" s="58" t="n">
        <v>132.72</v>
      </c>
      <c r="G1561" s="58" t="n">
        <v>1658.38</v>
      </c>
    </row>
    <row collapsed="false" customFormat="true" customHeight="true" hidden="false" ht="51" outlineLevel="0" r="1562" s="56">
      <c r="A1562" s="32" t="s">
        <v>3137</v>
      </c>
      <c r="B1562" s="33"/>
      <c r="C1562" s="32" t="s">
        <v>3138</v>
      </c>
      <c r="D1562" s="35" t="s">
        <v>330</v>
      </c>
      <c r="E1562" s="58" t="n">
        <v>1263.66</v>
      </c>
      <c r="F1562" s="58" t="n">
        <v>140.32</v>
      </c>
      <c r="G1562" s="58" t="n">
        <v>1403.98</v>
      </c>
    </row>
    <row collapsed="false" customFormat="true" customHeight="true" hidden="false" ht="51" outlineLevel="0" r="1563" s="56">
      <c r="A1563" s="32" t="s">
        <v>3139</v>
      </c>
      <c r="B1563" s="33"/>
      <c r="C1563" s="32" t="s">
        <v>3140</v>
      </c>
      <c r="D1563" s="35" t="s">
        <v>330</v>
      </c>
      <c r="E1563" s="58" t="n">
        <v>1299.75</v>
      </c>
      <c r="F1563" s="58" t="n">
        <v>140.32</v>
      </c>
      <c r="G1563" s="58" t="n">
        <v>1440.07</v>
      </c>
    </row>
    <row collapsed="false" customFormat="true" customHeight="true" hidden="false" ht="12.75" outlineLevel="0" r="1564" s="56">
      <c r="A1564" s="42" t="s">
        <v>3141</v>
      </c>
      <c r="B1564" s="42" t="s">
        <v>3142</v>
      </c>
      <c r="C1564" s="43"/>
      <c r="D1564" s="44"/>
      <c r="E1564" s="61"/>
      <c r="F1564" s="61"/>
      <c r="G1564" s="61"/>
    </row>
    <row collapsed="false" customFormat="true" customHeight="true" hidden="false" ht="12.75" outlineLevel="0" r="1565" s="56">
      <c r="A1565" s="23" t="s">
        <v>3143</v>
      </c>
      <c r="B1565" s="23" t="s">
        <v>3144</v>
      </c>
      <c r="C1565" s="24"/>
      <c r="D1565" s="46"/>
      <c r="E1565" s="62"/>
      <c r="F1565" s="62"/>
      <c r="G1565" s="62"/>
    </row>
    <row collapsed="false" customFormat="true" customHeight="true" hidden="false" ht="12.75" outlineLevel="0" r="1566" s="56">
      <c r="A1566" s="32" t="s">
        <v>3145</v>
      </c>
      <c r="B1566" s="33"/>
      <c r="C1566" s="32" t="s">
        <v>3146</v>
      </c>
      <c r="D1566" s="35" t="s">
        <v>127</v>
      </c>
      <c r="E1566" s="58" t="n">
        <v>4.36</v>
      </c>
      <c r="F1566" s="58" t="n">
        <v>10.62</v>
      </c>
      <c r="G1566" s="58" t="n">
        <v>14.98</v>
      </c>
    </row>
    <row collapsed="false" customFormat="true" customHeight="true" hidden="false" ht="12.75" outlineLevel="0" r="1567" s="56">
      <c r="A1567" s="32" t="s">
        <v>3147</v>
      </c>
      <c r="B1567" s="33"/>
      <c r="C1567" s="32" t="s">
        <v>3148</v>
      </c>
      <c r="D1567" s="35" t="s">
        <v>584</v>
      </c>
      <c r="E1567" s="58" t="n">
        <v>18.72</v>
      </c>
      <c r="F1567" s="58" t="n">
        <v>47.5</v>
      </c>
      <c r="G1567" s="58" t="n">
        <v>66.22</v>
      </c>
    </row>
    <row collapsed="false" customFormat="true" customHeight="true" hidden="false" ht="12.75" outlineLevel="0" r="1568" s="56">
      <c r="A1568" s="32" t="s">
        <v>3149</v>
      </c>
      <c r="B1568" s="33"/>
      <c r="C1568" s="32" t="s">
        <v>3150</v>
      </c>
      <c r="D1568" s="35" t="s">
        <v>127</v>
      </c>
      <c r="E1568" s="58" t="n">
        <v>5.54</v>
      </c>
      <c r="F1568" s="58" t="n">
        <v>10.62</v>
      </c>
      <c r="G1568" s="58" t="n">
        <v>16.16</v>
      </c>
    </row>
    <row collapsed="false" customFormat="true" customHeight="true" hidden="false" ht="12.75" outlineLevel="0" r="1569" s="56">
      <c r="A1569" s="32" t="s">
        <v>3151</v>
      </c>
      <c r="B1569" s="33"/>
      <c r="C1569" s="32" t="s">
        <v>3152</v>
      </c>
      <c r="D1569" s="35" t="s">
        <v>584</v>
      </c>
      <c r="E1569" s="58" t="n">
        <v>7.52</v>
      </c>
      <c r="F1569" s="58" t="n">
        <v>10.62</v>
      </c>
      <c r="G1569" s="58" t="n">
        <v>18.14</v>
      </c>
    </row>
    <row collapsed="false" customFormat="true" customHeight="true" hidden="false" ht="12.75" outlineLevel="0" r="1570" s="56">
      <c r="A1570" s="32" t="s">
        <v>3153</v>
      </c>
      <c r="B1570" s="33"/>
      <c r="C1570" s="32" t="s">
        <v>3154</v>
      </c>
      <c r="D1570" s="35" t="s">
        <v>584</v>
      </c>
      <c r="E1570" s="58" t="n">
        <v>5.14</v>
      </c>
      <c r="F1570" s="58" t="n">
        <v>10.62</v>
      </c>
      <c r="G1570" s="58" t="n">
        <v>15.76</v>
      </c>
    </row>
    <row collapsed="false" customFormat="true" customHeight="true" hidden="false" ht="12.75" outlineLevel="0" r="1571" s="56">
      <c r="A1571" s="38" t="s">
        <v>3155</v>
      </c>
      <c r="B1571" s="39" t="s">
        <v>3156</v>
      </c>
      <c r="C1571" s="38"/>
      <c r="D1571" s="40"/>
      <c r="E1571" s="59"/>
      <c r="F1571" s="59"/>
      <c r="G1571" s="59"/>
    </row>
    <row collapsed="false" customFormat="true" customHeight="true" hidden="false" ht="25.5" outlineLevel="0" r="1572" s="56">
      <c r="A1572" s="32" t="s">
        <v>3157</v>
      </c>
      <c r="B1572" s="33"/>
      <c r="C1572" s="32" t="s">
        <v>3158</v>
      </c>
      <c r="D1572" s="35" t="s">
        <v>127</v>
      </c>
      <c r="E1572" s="58" t="n">
        <v>5.04</v>
      </c>
      <c r="F1572" s="58" t="n">
        <v>8.98</v>
      </c>
      <c r="G1572" s="58" t="n">
        <v>14.02</v>
      </c>
    </row>
    <row collapsed="false" customFormat="true" customHeight="true" hidden="false" ht="25.5" outlineLevel="0" r="1573" s="56">
      <c r="A1573" s="32" t="s">
        <v>3159</v>
      </c>
      <c r="B1573" s="33"/>
      <c r="C1573" s="32" t="s">
        <v>3160</v>
      </c>
      <c r="D1573" s="35" t="s">
        <v>127</v>
      </c>
      <c r="E1573" s="58" t="n">
        <v>8.21</v>
      </c>
      <c r="F1573" s="58" t="n">
        <v>8.98</v>
      </c>
      <c r="G1573" s="58" t="n">
        <v>17.19</v>
      </c>
    </row>
    <row collapsed="false" customFormat="true" customHeight="true" hidden="false" ht="25.5" outlineLevel="0" r="1574" s="56">
      <c r="A1574" s="32" t="s">
        <v>3161</v>
      </c>
      <c r="B1574" s="33"/>
      <c r="C1574" s="32" t="s">
        <v>3162</v>
      </c>
      <c r="D1574" s="35" t="s">
        <v>127</v>
      </c>
      <c r="E1574" s="58" t="n">
        <v>4.27</v>
      </c>
      <c r="F1574" s="58" t="n">
        <v>8.98</v>
      </c>
      <c r="G1574" s="58" t="n">
        <v>13.25</v>
      </c>
    </row>
    <row collapsed="false" customFormat="true" customHeight="true" hidden="false" ht="25.5" outlineLevel="0" r="1575" s="56">
      <c r="A1575" s="32" t="s">
        <v>3163</v>
      </c>
      <c r="B1575" s="33"/>
      <c r="C1575" s="32" t="s">
        <v>3164</v>
      </c>
      <c r="D1575" s="35" t="s">
        <v>127</v>
      </c>
      <c r="E1575" s="58" t="n">
        <v>11.1</v>
      </c>
      <c r="F1575" s="58" t="n">
        <v>8.98</v>
      </c>
      <c r="G1575" s="58" t="n">
        <v>20.08</v>
      </c>
    </row>
    <row collapsed="false" customFormat="true" customHeight="true" hidden="false" ht="12.75" outlineLevel="0" r="1576" s="56">
      <c r="A1576" s="38" t="s">
        <v>3165</v>
      </c>
      <c r="B1576" s="39" t="s">
        <v>3166</v>
      </c>
      <c r="C1576" s="38"/>
      <c r="D1576" s="40"/>
      <c r="E1576" s="59"/>
      <c r="F1576" s="59"/>
      <c r="G1576" s="59"/>
    </row>
    <row collapsed="false" customFormat="true" customHeight="true" hidden="false" ht="12.75" outlineLevel="0" r="1577" s="56">
      <c r="A1577" s="32" t="s">
        <v>3167</v>
      </c>
      <c r="B1577" s="33"/>
      <c r="C1577" s="32" t="s">
        <v>3168</v>
      </c>
      <c r="D1577" s="35" t="s">
        <v>584</v>
      </c>
      <c r="E1577" s="58" t="n">
        <v>28.88</v>
      </c>
      <c r="F1577" s="58" t="n">
        <v>10.93</v>
      </c>
      <c r="G1577" s="58" t="n">
        <v>39.81</v>
      </c>
    </row>
    <row collapsed="false" customFormat="true" customHeight="true" hidden="false" ht="12.75" outlineLevel="0" r="1578" s="56">
      <c r="A1578" s="42" t="s">
        <v>3169</v>
      </c>
      <c r="B1578" s="42" t="s">
        <v>3170</v>
      </c>
      <c r="C1578" s="43"/>
      <c r="D1578" s="44"/>
      <c r="E1578" s="61"/>
      <c r="F1578" s="61"/>
      <c r="G1578" s="61"/>
    </row>
    <row collapsed="false" customFormat="true" customHeight="true" hidden="false" ht="12.75" outlineLevel="0" r="1579" s="56">
      <c r="A1579" s="23" t="s">
        <v>3171</v>
      </c>
      <c r="B1579" s="23" t="s">
        <v>3172</v>
      </c>
      <c r="C1579" s="24"/>
      <c r="D1579" s="46"/>
      <c r="E1579" s="62"/>
      <c r="F1579" s="62"/>
      <c r="G1579" s="62"/>
    </row>
    <row collapsed="false" customFormat="true" customHeight="true" hidden="false" ht="38.25" outlineLevel="0" r="1580" s="56">
      <c r="A1580" s="32" t="s">
        <v>3173</v>
      </c>
      <c r="B1580" s="33"/>
      <c r="C1580" s="32" t="s">
        <v>3174</v>
      </c>
      <c r="D1580" s="35" t="s">
        <v>127</v>
      </c>
      <c r="E1580" s="58" t="n">
        <v>151.21</v>
      </c>
      <c r="F1580" s="58" t="n">
        <v>9.87</v>
      </c>
      <c r="G1580" s="58" t="n">
        <v>161.08</v>
      </c>
    </row>
    <row collapsed="false" customFormat="true" customHeight="true" hidden="false" ht="38.25" outlineLevel="0" r="1581" s="56">
      <c r="A1581" s="32" t="s">
        <v>3175</v>
      </c>
      <c r="B1581" s="33"/>
      <c r="C1581" s="32" t="s">
        <v>3176</v>
      </c>
      <c r="D1581" s="35" t="s">
        <v>19</v>
      </c>
      <c r="E1581" s="58" t="n">
        <v>86.62</v>
      </c>
      <c r="F1581" s="58" t="n">
        <v>8.98</v>
      </c>
      <c r="G1581" s="58" t="n">
        <v>95.6</v>
      </c>
    </row>
    <row collapsed="false" customFormat="true" customHeight="true" hidden="false" ht="38.25" outlineLevel="0" r="1582" s="56">
      <c r="A1582" s="32" t="s">
        <v>3177</v>
      </c>
      <c r="B1582" s="33"/>
      <c r="C1582" s="32" t="s">
        <v>3178</v>
      </c>
      <c r="D1582" s="35" t="s">
        <v>19</v>
      </c>
      <c r="E1582" s="58" t="n">
        <v>125.9</v>
      </c>
      <c r="F1582" s="58" t="n">
        <v>8.98</v>
      </c>
      <c r="G1582" s="58" t="n">
        <v>134.88</v>
      </c>
    </row>
    <row collapsed="false" customFormat="true" customHeight="true" hidden="false" ht="38.25" outlineLevel="0" r="1583" s="56">
      <c r="A1583" s="32" t="s">
        <v>3179</v>
      </c>
      <c r="B1583" s="33"/>
      <c r="C1583" s="32" t="s">
        <v>3180</v>
      </c>
      <c r="D1583" s="35" t="s">
        <v>19</v>
      </c>
      <c r="E1583" s="58" t="n">
        <v>325.47</v>
      </c>
      <c r="F1583" s="58" t="n">
        <v>8.98</v>
      </c>
      <c r="G1583" s="58" t="n">
        <v>334.45</v>
      </c>
    </row>
    <row collapsed="false" customFormat="true" customHeight="true" hidden="false" ht="51" outlineLevel="0" r="1584" s="56">
      <c r="A1584" s="32" t="s">
        <v>3181</v>
      </c>
      <c r="B1584" s="33"/>
      <c r="C1584" s="32" t="s">
        <v>3182</v>
      </c>
      <c r="D1584" s="35" t="s">
        <v>19</v>
      </c>
      <c r="E1584" s="58" t="n">
        <v>185.33</v>
      </c>
      <c r="F1584" s="58" t="n">
        <v>8.98</v>
      </c>
      <c r="G1584" s="58" t="n">
        <v>194.31</v>
      </c>
    </row>
    <row collapsed="false" customFormat="true" customHeight="true" hidden="false" ht="51" outlineLevel="0" r="1585" s="56">
      <c r="A1585" s="32" t="s">
        <v>3183</v>
      </c>
      <c r="B1585" s="33"/>
      <c r="C1585" s="32" t="s">
        <v>3184</v>
      </c>
      <c r="D1585" s="35" t="s">
        <v>19</v>
      </c>
      <c r="E1585" s="58" t="n">
        <v>120.27</v>
      </c>
      <c r="F1585" s="58" t="n">
        <v>8.98</v>
      </c>
      <c r="G1585" s="58" t="n">
        <v>129.25</v>
      </c>
    </row>
    <row collapsed="false" customFormat="true" customHeight="true" hidden="false" ht="51" outlineLevel="0" r="1586" s="56">
      <c r="A1586" s="32" t="s">
        <v>3185</v>
      </c>
      <c r="B1586" s="33"/>
      <c r="C1586" s="32" t="s">
        <v>3186</v>
      </c>
      <c r="D1586" s="35" t="s">
        <v>19</v>
      </c>
      <c r="E1586" s="58" t="n">
        <v>287.1</v>
      </c>
      <c r="F1586" s="58" t="n">
        <v>8.98</v>
      </c>
      <c r="G1586" s="58" t="n">
        <v>296.08</v>
      </c>
    </row>
    <row collapsed="false" customFormat="true" customHeight="true" hidden="false" ht="38.25" outlineLevel="0" r="1587" s="56">
      <c r="A1587" s="32" t="s">
        <v>3187</v>
      </c>
      <c r="B1587" s="33"/>
      <c r="C1587" s="32" t="s">
        <v>3188</v>
      </c>
      <c r="D1587" s="35" t="s">
        <v>19</v>
      </c>
      <c r="E1587" s="58" t="n">
        <v>214.03</v>
      </c>
      <c r="F1587" s="58" t="n">
        <v>8.98</v>
      </c>
      <c r="G1587" s="58" t="n">
        <v>223.01</v>
      </c>
    </row>
    <row collapsed="false" customFormat="true" customHeight="true" hidden="false" ht="38.25" outlineLevel="0" r="1588" s="56">
      <c r="A1588" s="32" t="s">
        <v>3189</v>
      </c>
      <c r="B1588" s="33"/>
      <c r="C1588" s="32" t="s">
        <v>3190</v>
      </c>
      <c r="D1588" s="35" t="s">
        <v>19</v>
      </c>
      <c r="E1588" s="58" t="n">
        <v>109.03</v>
      </c>
      <c r="F1588" s="58" t="n">
        <v>8.98</v>
      </c>
      <c r="G1588" s="58" t="n">
        <v>118.01</v>
      </c>
    </row>
    <row collapsed="false" customFormat="true" customHeight="true" hidden="false" ht="38.25" outlineLevel="0" r="1589" s="56">
      <c r="A1589" s="32" t="s">
        <v>3191</v>
      </c>
      <c r="B1589" s="33"/>
      <c r="C1589" s="32" t="s">
        <v>3192</v>
      </c>
      <c r="D1589" s="35" t="s">
        <v>19</v>
      </c>
      <c r="E1589" s="58" t="n">
        <v>319.42</v>
      </c>
      <c r="F1589" s="58" t="n">
        <v>14.97</v>
      </c>
      <c r="G1589" s="58" t="n">
        <v>334.39</v>
      </c>
    </row>
    <row collapsed="false" customFormat="true" customHeight="true" hidden="false" ht="12.75" outlineLevel="0" r="1590" s="56">
      <c r="A1590" s="38" t="s">
        <v>3193</v>
      </c>
      <c r="B1590" s="39" t="s">
        <v>3194</v>
      </c>
      <c r="C1590" s="38"/>
      <c r="D1590" s="40"/>
      <c r="E1590" s="59"/>
      <c r="F1590" s="59"/>
      <c r="G1590" s="59"/>
    </row>
    <row collapsed="false" customFormat="true" customHeight="true" hidden="false" ht="38.25" outlineLevel="0" r="1591" s="56">
      <c r="A1591" s="32" t="s">
        <v>3195</v>
      </c>
      <c r="B1591" s="33"/>
      <c r="C1591" s="32" t="s">
        <v>3196</v>
      </c>
      <c r="D1591" s="35" t="s">
        <v>19</v>
      </c>
      <c r="E1591" s="58" t="n">
        <v>1876.07</v>
      </c>
      <c r="F1591" s="58" t="n">
        <v>46.68</v>
      </c>
      <c r="G1591" s="58" t="n">
        <v>1922.75</v>
      </c>
    </row>
    <row collapsed="false" customFormat="true" customHeight="true" hidden="false" ht="38.25" outlineLevel="0" r="1592" s="56">
      <c r="A1592" s="32" t="s">
        <v>3197</v>
      </c>
      <c r="B1592" s="33"/>
      <c r="C1592" s="32" t="s">
        <v>3198</v>
      </c>
      <c r="D1592" s="35" t="s">
        <v>19</v>
      </c>
      <c r="E1592" s="58" t="n">
        <v>2430.14</v>
      </c>
      <c r="F1592" s="58" t="n">
        <v>46.68</v>
      </c>
      <c r="G1592" s="58" t="n">
        <v>2476.82</v>
      </c>
    </row>
    <row collapsed="false" customFormat="false" customHeight="true" hidden="false" ht="15" outlineLevel="0" r="1593">
      <c r="A1593" s="38" t="s">
        <v>3199</v>
      </c>
      <c r="B1593" s="39" t="s">
        <v>3200</v>
      </c>
      <c r="C1593" s="38"/>
      <c r="D1593" s="40"/>
      <c r="E1593" s="59"/>
      <c r="F1593" s="59"/>
      <c r="G1593" s="59"/>
    </row>
    <row collapsed="false" customFormat="true" customHeight="true" hidden="false" ht="38.25" outlineLevel="0" r="1594" s="56">
      <c r="A1594" s="32" t="s">
        <v>3201</v>
      </c>
      <c r="B1594" s="33"/>
      <c r="C1594" s="32" t="s">
        <v>3202</v>
      </c>
      <c r="D1594" s="35" t="s">
        <v>71</v>
      </c>
      <c r="E1594" s="58" t="n">
        <v>165.22</v>
      </c>
      <c r="F1594" s="58" t="n">
        <v>16.46</v>
      </c>
      <c r="G1594" s="58" t="n">
        <v>181.68</v>
      </c>
    </row>
    <row collapsed="false" customFormat="true" customHeight="true" hidden="false" ht="38.25" outlineLevel="0" r="1595" s="56">
      <c r="A1595" s="32" t="s">
        <v>3203</v>
      </c>
      <c r="B1595" s="33"/>
      <c r="C1595" s="32" t="s">
        <v>3204</v>
      </c>
      <c r="D1595" s="35" t="s">
        <v>71</v>
      </c>
      <c r="E1595" s="58" t="n">
        <v>135.42</v>
      </c>
      <c r="F1595" s="58" t="n">
        <v>6.88</v>
      </c>
      <c r="G1595" s="58" t="n">
        <v>142.3</v>
      </c>
    </row>
    <row collapsed="false" customFormat="true" customHeight="true" hidden="false" ht="38.25" outlineLevel="0" r="1596" s="56">
      <c r="A1596" s="32" t="s">
        <v>3205</v>
      </c>
      <c r="B1596" s="33"/>
      <c r="C1596" s="32" t="s">
        <v>3206</v>
      </c>
      <c r="D1596" s="35" t="s">
        <v>71</v>
      </c>
      <c r="E1596" s="58" t="n">
        <v>80.06</v>
      </c>
      <c r="F1596" s="58" t="n">
        <v>19.3</v>
      </c>
      <c r="G1596" s="58" t="n">
        <v>99.36</v>
      </c>
    </row>
    <row collapsed="false" customFormat="true" customHeight="true" hidden="false" ht="38.25" outlineLevel="0" r="1597" s="56">
      <c r="A1597" s="32" t="s">
        <v>3207</v>
      </c>
      <c r="B1597" s="33"/>
      <c r="C1597" s="32" t="s">
        <v>3208</v>
      </c>
      <c r="D1597" s="35" t="s">
        <v>19</v>
      </c>
      <c r="E1597" s="58" t="n">
        <v>4.14</v>
      </c>
      <c r="F1597" s="58" t="n">
        <v>1.04</v>
      </c>
      <c r="G1597" s="58" t="n">
        <v>5.18</v>
      </c>
    </row>
    <row collapsed="false" customFormat="true" customHeight="true" hidden="false" ht="25.5" outlineLevel="0" r="1598" s="56">
      <c r="A1598" s="32" t="s">
        <v>3209</v>
      </c>
      <c r="B1598" s="33"/>
      <c r="C1598" s="32" t="s">
        <v>3210</v>
      </c>
      <c r="D1598" s="35" t="s">
        <v>127</v>
      </c>
      <c r="E1598" s="58" t="n">
        <v>313.23</v>
      </c>
      <c r="F1598" s="58" t="n">
        <v>0</v>
      </c>
      <c r="G1598" s="58" t="n">
        <v>313.23</v>
      </c>
    </row>
    <row collapsed="false" customFormat="true" customHeight="true" hidden="false" ht="38.25" outlineLevel="0" r="1599" s="56">
      <c r="A1599" s="32" t="s">
        <v>3211</v>
      </c>
      <c r="B1599" s="33"/>
      <c r="C1599" s="32" t="s">
        <v>3212</v>
      </c>
      <c r="D1599" s="35" t="s">
        <v>71</v>
      </c>
      <c r="E1599" s="58" t="n">
        <v>3.19</v>
      </c>
      <c r="F1599" s="58" t="n">
        <v>6.8</v>
      </c>
      <c r="G1599" s="58" t="n">
        <v>9.99</v>
      </c>
    </row>
    <row collapsed="false" customFormat="true" customHeight="true" hidden="false" ht="25.5" outlineLevel="0" r="1600" s="56">
      <c r="A1600" s="32" t="s">
        <v>3213</v>
      </c>
      <c r="B1600" s="33"/>
      <c r="C1600" s="32" t="s">
        <v>3214</v>
      </c>
      <c r="D1600" s="35" t="s">
        <v>19</v>
      </c>
      <c r="E1600" s="58" t="n">
        <v>0.32</v>
      </c>
      <c r="F1600" s="58" t="n">
        <v>10.04</v>
      </c>
      <c r="G1600" s="58" t="n">
        <v>10.36</v>
      </c>
    </row>
    <row collapsed="false" customFormat="true" customHeight="true" hidden="false" ht="38.25" outlineLevel="0" r="1601" s="56">
      <c r="A1601" s="32" t="s">
        <v>3215</v>
      </c>
      <c r="B1601" s="33"/>
      <c r="C1601" s="32" t="s">
        <v>3216</v>
      </c>
      <c r="D1601" s="35" t="s">
        <v>71</v>
      </c>
      <c r="E1601" s="58" t="n">
        <v>64.37</v>
      </c>
      <c r="F1601" s="58" t="n">
        <v>10.65</v>
      </c>
      <c r="G1601" s="58" t="n">
        <v>75.02</v>
      </c>
    </row>
    <row collapsed="false" customFormat="true" customHeight="true" hidden="false" ht="12.75" outlineLevel="0" r="1602" s="56">
      <c r="A1602" s="38" t="s">
        <v>3217</v>
      </c>
      <c r="B1602" s="39" t="s">
        <v>3218</v>
      </c>
      <c r="C1602" s="38"/>
      <c r="D1602" s="40"/>
      <c r="E1602" s="59"/>
      <c r="F1602" s="59"/>
      <c r="G1602" s="59"/>
    </row>
    <row collapsed="false" customFormat="true" customHeight="true" hidden="false" ht="25.5" outlineLevel="0" r="1603" s="56">
      <c r="A1603" s="32" t="s">
        <v>3219</v>
      </c>
      <c r="B1603" s="33"/>
      <c r="C1603" s="32" t="s">
        <v>3220</v>
      </c>
      <c r="D1603" s="35" t="s">
        <v>19</v>
      </c>
      <c r="E1603" s="58" t="n">
        <v>18.78</v>
      </c>
      <c r="F1603" s="58" t="n">
        <v>1.04</v>
      </c>
      <c r="G1603" s="58" t="n">
        <v>19.82</v>
      </c>
    </row>
    <row collapsed="false" customFormat="true" customHeight="true" hidden="false" ht="25.5" outlineLevel="0" r="1604" s="56">
      <c r="A1604" s="32" t="s">
        <v>3221</v>
      </c>
      <c r="B1604" s="33"/>
      <c r="C1604" s="32" t="s">
        <v>3222</v>
      </c>
      <c r="D1604" s="35" t="s">
        <v>19</v>
      </c>
      <c r="E1604" s="58" t="n">
        <v>18.68</v>
      </c>
      <c r="F1604" s="58" t="n">
        <v>1.04</v>
      </c>
      <c r="G1604" s="58" t="n">
        <v>19.72</v>
      </c>
    </row>
    <row collapsed="false" customFormat="false" customHeight="true" hidden="false" ht="25.5" outlineLevel="0" r="1605">
      <c r="A1605" s="32" t="s">
        <v>3223</v>
      </c>
      <c r="B1605" s="33"/>
      <c r="C1605" s="32" t="s">
        <v>3224</v>
      </c>
      <c r="D1605" s="35" t="s">
        <v>19</v>
      </c>
      <c r="E1605" s="58" t="n">
        <v>25.1</v>
      </c>
      <c r="F1605" s="58" t="n">
        <v>1.04</v>
      </c>
      <c r="G1605" s="58" t="n">
        <v>26.14</v>
      </c>
    </row>
    <row collapsed="false" customFormat="false" customHeight="true" hidden="false" ht="38.25" outlineLevel="0" r="1606">
      <c r="A1606" s="32" t="s">
        <v>3225</v>
      </c>
      <c r="B1606" s="33"/>
      <c r="C1606" s="32" t="s">
        <v>3226</v>
      </c>
      <c r="D1606" s="35" t="s">
        <v>127</v>
      </c>
      <c r="E1606" s="58" t="n">
        <v>26.21</v>
      </c>
      <c r="F1606" s="58" t="n">
        <v>15.22</v>
      </c>
      <c r="G1606" s="58" t="n">
        <v>41.43</v>
      </c>
    </row>
    <row collapsed="false" customFormat="true" customHeight="true" hidden="false" ht="38.25" outlineLevel="0" r="1607" s="56">
      <c r="A1607" s="32" t="s">
        <v>3227</v>
      </c>
      <c r="B1607" s="33"/>
      <c r="C1607" s="32" t="s">
        <v>3228</v>
      </c>
      <c r="D1607" s="35" t="s">
        <v>330</v>
      </c>
      <c r="E1607" s="58" t="n">
        <v>386.67</v>
      </c>
      <c r="F1607" s="58" t="n">
        <v>16.6</v>
      </c>
      <c r="G1607" s="58" t="n">
        <v>403.27</v>
      </c>
    </row>
    <row collapsed="false" customFormat="true" customHeight="true" hidden="false" ht="51" outlineLevel="0" r="1608" s="56">
      <c r="A1608" s="32" t="s">
        <v>3229</v>
      </c>
      <c r="B1608" s="33"/>
      <c r="C1608" s="32" t="s">
        <v>3230</v>
      </c>
      <c r="D1608" s="35" t="s">
        <v>330</v>
      </c>
      <c r="E1608" s="58" t="n">
        <v>475.17</v>
      </c>
      <c r="F1608" s="58" t="n">
        <v>16.6</v>
      </c>
      <c r="G1608" s="58" t="n">
        <v>491.77</v>
      </c>
    </row>
    <row collapsed="false" customFormat="true" customHeight="true" hidden="false" ht="25.5" outlineLevel="0" r="1609" s="56">
      <c r="A1609" s="32" t="s">
        <v>3231</v>
      </c>
      <c r="B1609" s="33"/>
      <c r="C1609" s="32" t="s">
        <v>3232</v>
      </c>
      <c r="D1609" s="35" t="s">
        <v>19</v>
      </c>
      <c r="E1609" s="58" t="n">
        <v>22.79</v>
      </c>
      <c r="F1609" s="58" t="n">
        <v>2.7</v>
      </c>
      <c r="G1609" s="58" t="n">
        <v>25.49</v>
      </c>
    </row>
    <row collapsed="false" customFormat="true" customHeight="true" hidden="false" ht="38.25" outlineLevel="0" r="1610" s="56">
      <c r="A1610" s="32" t="s">
        <v>3233</v>
      </c>
      <c r="B1610" s="33"/>
      <c r="C1610" s="32" t="s">
        <v>3234</v>
      </c>
      <c r="D1610" s="35" t="s">
        <v>19</v>
      </c>
      <c r="E1610" s="58" t="n">
        <v>476.66</v>
      </c>
      <c r="F1610" s="58" t="n">
        <v>3.38</v>
      </c>
      <c r="G1610" s="58" t="n">
        <v>480.04</v>
      </c>
    </row>
    <row collapsed="false" customFormat="true" customHeight="true" hidden="false" ht="25.5" outlineLevel="0" r="1611" s="56">
      <c r="A1611" s="32" t="s">
        <v>3235</v>
      </c>
      <c r="B1611" s="33"/>
      <c r="C1611" s="32" t="s">
        <v>3236</v>
      </c>
      <c r="D1611" s="35" t="s">
        <v>19</v>
      </c>
      <c r="E1611" s="58" t="n">
        <v>149.24</v>
      </c>
      <c r="F1611" s="58" t="n">
        <v>53.26</v>
      </c>
      <c r="G1611" s="58" t="n">
        <v>202.5</v>
      </c>
    </row>
    <row collapsed="false" customFormat="false" customHeight="true" hidden="false" ht="25.5" outlineLevel="0" r="1612">
      <c r="A1612" s="32" t="s">
        <v>3237</v>
      </c>
      <c r="B1612" s="33"/>
      <c r="C1612" s="32" t="s">
        <v>3238</v>
      </c>
      <c r="D1612" s="35" t="s">
        <v>19</v>
      </c>
      <c r="E1612" s="58" t="n">
        <v>243.37</v>
      </c>
      <c r="F1612" s="58" t="n">
        <v>121.72</v>
      </c>
      <c r="G1612" s="58" t="n">
        <v>365.09</v>
      </c>
    </row>
    <row collapsed="false" customFormat="true" customHeight="true" hidden="false" ht="38.25" outlineLevel="0" r="1613" s="56">
      <c r="A1613" s="32" t="s">
        <v>3239</v>
      </c>
      <c r="B1613" s="33"/>
      <c r="C1613" s="32" t="s">
        <v>3240</v>
      </c>
      <c r="D1613" s="35" t="s">
        <v>19</v>
      </c>
      <c r="E1613" s="58" t="n">
        <v>164.13</v>
      </c>
      <c r="F1613" s="58" t="n">
        <v>14.97</v>
      </c>
      <c r="G1613" s="58" t="n">
        <v>179.1</v>
      </c>
    </row>
    <row collapsed="false" customFormat="true" customHeight="true" hidden="false" ht="38.25" outlineLevel="0" r="1614" s="56">
      <c r="A1614" s="32" t="s">
        <v>3241</v>
      </c>
      <c r="B1614" s="33"/>
      <c r="C1614" s="32" t="s">
        <v>3242</v>
      </c>
      <c r="D1614" s="35" t="s">
        <v>19</v>
      </c>
      <c r="E1614" s="58" t="n">
        <v>15.66</v>
      </c>
      <c r="F1614" s="58" t="n">
        <v>2.7</v>
      </c>
      <c r="G1614" s="58" t="n">
        <v>18.36</v>
      </c>
    </row>
    <row collapsed="false" customFormat="true" customHeight="true" hidden="false" ht="12.75" outlineLevel="0" r="1615" s="56">
      <c r="A1615" s="38" t="s">
        <v>3243</v>
      </c>
      <c r="B1615" s="39" t="s">
        <v>3244</v>
      </c>
      <c r="C1615" s="38"/>
      <c r="D1615" s="40"/>
      <c r="E1615" s="59"/>
      <c r="F1615" s="59"/>
      <c r="G1615" s="59"/>
    </row>
    <row collapsed="false" customFormat="true" customHeight="true" hidden="false" ht="25.5" outlineLevel="0" r="1616" s="56">
      <c r="A1616" s="32" t="s">
        <v>3245</v>
      </c>
      <c r="B1616" s="33"/>
      <c r="C1616" s="32" t="s">
        <v>3246</v>
      </c>
      <c r="D1616" s="35" t="s">
        <v>19</v>
      </c>
      <c r="E1616" s="58" t="n">
        <v>668.4</v>
      </c>
      <c r="F1616" s="58" t="n">
        <v>3.38</v>
      </c>
      <c r="G1616" s="58" t="n">
        <v>671.78</v>
      </c>
    </row>
    <row collapsed="false" customFormat="false" customHeight="true" hidden="false" ht="25.5" outlineLevel="0" r="1617">
      <c r="A1617" s="32" t="s">
        <v>3247</v>
      </c>
      <c r="B1617" s="33"/>
      <c r="C1617" s="32" t="s">
        <v>3248</v>
      </c>
      <c r="D1617" s="35" t="s">
        <v>19</v>
      </c>
      <c r="E1617" s="58" t="n">
        <v>819.98</v>
      </c>
      <c r="F1617" s="58" t="n">
        <v>46.68</v>
      </c>
      <c r="G1617" s="58" t="n">
        <v>866.66</v>
      </c>
    </row>
    <row collapsed="false" customFormat="true" customHeight="true" hidden="false" ht="25.5" outlineLevel="0" r="1618" s="56">
      <c r="A1618" s="32" t="s">
        <v>3249</v>
      </c>
      <c r="B1618" s="33"/>
      <c r="C1618" s="32" t="s">
        <v>3250</v>
      </c>
      <c r="D1618" s="35" t="s">
        <v>19</v>
      </c>
      <c r="E1618" s="58" t="n">
        <v>1672.8</v>
      </c>
      <c r="F1618" s="58" t="n">
        <v>243.37</v>
      </c>
      <c r="G1618" s="58" t="n">
        <v>1916.17</v>
      </c>
    </row>
    <row collapsed="false" customFormat="false" customHeight="true" hidden="false" ht="25.5" outlineLevel="0" r="1619">
      <c r="A1619" s="32" t="s">
        <v>3251</v>
      </c>
      <c r="B1619" s="33"/>
      <c r="C1619" s="32" t="s">
        <v>3252</v>
      </c>
      <c r="D1619" s="35" t="s">
        <v>19</v>
      </c>
      <c r="E1619" s="58" t="n">
        <v>544.68</v>
      </c>
      <c r="F1619" s="58" t="n">
        <v>39.93</v>
      </c>
      <c r="G1619" s="58" t="n">
        <v>584.61</v>
      </c>
    </row>
    <row collapsed="false" customFormat="false" customHeight="true" hidden="false" ht="15" outlineLevel="0" r="1620">
      <c r="A1620" s="38" t="s">
        <v>3253</v>
      </c>
      <c r="B1620" s="39" t="s">
        <v>3254</v>
      </c>
      <c r="C1620" s="38"/>
      <c r="D1620" s="40"/>
      <c r="E1620" s="59"/>
      <c r="F1620" s="59"/>
      <c r="G1620" s="59"/>
    </row>
    <row collapsed="false" customFormat="true" customHeight="true" hidden="false" ht="51" outlineLevel="0" r="1621" s="56">
      <c r="A1621" s="32" t="s">
        <v>3255</v>
      </c>
      <c r="B1621" s="33"/>
      <c r="C1621" s="32" t="s">
        <v>3256</v>
      </c>
      <c r="D1621" s="35" t="s">
        <v>330</v>
      </c>
      <c r="E1621" s="58" t="n">
        <v>74963.78</v>
      </c>
      <c r="F1621" s="58" t="n">
        <v>0</v>
      </c>
      <c r="G1621" s="58" t="n">
        <v>74963.78</v>
      </c>
    </row>
    <row collapsed="false" customFormat="true" customHeight="true" hidden="false" ht="51" outlineLevel="0" r="1622" s="56">
      <c r="A1622" s="32" t="s">
        <v>3257</v>
      </c>
      <c r="B1622" s="33"/>
      <c r="C1622" s="32" t="s">
        <v>3258</v>
      </c>
      <c r="D1622" s="35" t="s">
        <v>330</v>
      </c>
      <c r="E1622" s="58" t="n">
        <v>87669.21</v>
      </c>
      <c r="F1622" s="58" t="n">
        <v>0</v>
      </c>
      <c r="G1622" s="58" t="n">
        <v>87669.21</v>
      </c>
    </row>
    <row collapsed="false" customFormat="true" customHeight="true" hidden="false" ht="38.25" outlineLevel="0" r="1623" s="56">
      <c r="A1623" s="32" t="s">
        <v>3259</v>
      </c>
      <c r="B1623" s="33"/>
      <c r="C1623" s="32" t="s">
        <v>3260</v>
      </c>
      <c r="D1623" s="35" t="s">
        <v>330</v>
      </c>
      <c r="E1623" s="58" t="n">
        <v>35208.87</v>
      </c>
      <c r="F1623" s="58" t="n">
        <v>0</v>
      </c>
      <c r="G1623" s="58" t="n">
        <v>35208.87</v>
      </c>
    </row>
    <row collapsed="false" customFormat="true" customHeight="true" hidden="false" ht="38.25" outlineLevel="0" r="1624" s="56">
      <c r="A1624" s="32" t="s">
        <v>3261</v>
      </c>
      <c r="B1624" s="33"/>
      <c r="C1624" s="32" t="s">
        <v>3262</v>
      </c>
      <c r="D1624" s="35" t="s">
        <v>330</v>
      </c>
      <c r="E1624" s="58" t="n">
        <v>38652.71</v>
      </c>
      <c r="F1624" s="58" t="n">
        <v>0</v>
      </c>
      <c r="G1624" s="58" t="n">
        <v>38652.71</v>
      </c>
    </row>
    <row collapsed="false" customFormat="true" customHeight="true" hidden="false" ht="12.75" outlineLevel="0" r="1625" s="56">
      <c r="A1625" s="42" t="s">
        <v>3263</v>
      </c>
      <c r="B1625" s="42" t="s">
        <v>3264</v>
      </c>
      <c r="C1625" s="43"/>
      <c r="D1625" s="44"/>
      <c r="E1625" s="61"/>
      <c r="F1625" s="61"/>
      <c r="G1625" s="61"/>
    </row>
    <row collapsed="false" customFormat="true" customHeight="true" hidden="false" ht="12.75" outlineLevel="0" r="1626" s="56">
      <c r="A1626" s="23" t="s">
        <v>3265</v>
      </c>
      <c r="B1626" s="23" t="s">
        <v>3266</v>
      </c>
      <c r="C1626" s="24"/>
      <c r="D1626" s="46"/>
      <c r="E1626" s="62"/>
      <c r="F1626" s="62"/>
      <c r="G1626" s="62"/>
    </row>
    <row collapsed="false" customFormat="true" customHeight="true" hidden="false" ht="25.5" outlineLevel="0" r="1627" s="56">
      <c r="A1627" s="32" t="s">
        <v>3267</v>
      </c>
      <c r="B1627" s="33"/>
      <c r="C1627" s="32" t="s">
        <v>3268</v>
      </c>
      <c r="D1627" s="35" t="s">
        <v>71</v>
      </c>
      <c r="E1627" s="58" t="n">
        <v>12.97</v>
      </c>
      <c r="F1627" s="58" t="n">
        <v>2.7</v>
      </c>
      <c r="G1627" s="58" t="n">
        <v>15.67</v>
      </c>
    </row>
    <row collapsed="false" customFormat="true" customHeight="true" hidden="false" ht="25.5" outlineLevel="0" r="1628" s="56">
      <c r="A1628" s="32" t="s">
        <v>3269</v>
      </c>
      <c r="B1628" s="33"/>
      <c r="C1628" s="32" t="s">
        <v>3270</v>
      </c>
      <c r="D1628" s="35" t="s">
        <v>71</v>
      </c>
      <c r="E1628" s="58" t="n">
        <v>18.13</v>
      </c>
      <c r="F1628" s="58" t="n">
        <v>2.7</v>
      </c>
      <c r="G1628" s="58" t="n">
        <v>20.83</v>
      </c>
    </row>
    <row collapsed="false" customFormat="true" customHeight="true" hidden="false" ht="12.75" outlineLevel="0" r="1629" s="56">
      <c r="A1629" s="32" t="s">
        <v>3271</v>
      </c>
      <c r="B1629" s="33"/>
      <c r="C1629" s="32" t="s">
        <v>3272</v>
      </c>
      <c r="D1629" s="35" t="s">
        <v>152</v>
      </c>
      <c r="E1629" s="58" t="n">
        <v>340.94</v>
      </c>
      <c r="F1629" s="58" t="n">
        <v>37.8</v>
      </c>
      <c r="G1629" s="58" t="n">
        <v>378.74</v>
      </c>
    </row>
    <row collapsed="false" customFormat="true" customHeight="true" hidden="false" ht="38.25" outlineLevel="0" r="1630" s="56">
      <c r="A1630" s="32" t="s">
        <v>3273</v>
      </c>
      <c r="B1630" s="33"/>
      <c r="C1630" s="32" t="s">
        <v>3274</v>
      </c>
      <c r="D1630" s="35" t="s">
        <v>71</v>
      </c>
      <c r="E1630" s="58" t="n">
        <v>77.37</v>
      </c>
      <c r="F1630" s="58" t="n">
        <v>4.97</v>
      </c>
      <c r="G1630" s="58" t="n">
        <v>82.34</v>
      </c>
    </row>
    <row collapsed="false" customFormat="true" customHeight="true" hidden="false" ht="38.25" outlineLevel="0" r="1631" s="56">
      <c r="A1631" s="32" t="s">
        <v>3275</v>
      </c>
      <c r="B1631" s="33"/>
      <c r="C1631" s="32" t="s">
        <v>3276</v>
      </c>
      <c r="D1631" s="35" t="s">
        <v>71</v>
      </c>
      <c r="E1631" s="58" t="n">
        <v>11.59</v>
      </c>
      <c r="F1631" s="58" t="n">
        <v>7.33</v>
      </c>
      <c r="G1631" s="58" t="n">
        <v>18.92</v>
      </c>
    </row>
    <row collapsed="false" customFormat="true" customHeight="true" hidden="false" ht="25.5" outlineLevel="0" r="1632" s="56">
      <c r="A1632" s="32" t="s">
        <v>3277</v>
      </c>
      <c r="B1632" s="33"/>
      <c r="C1632" s="32" t="s">
        <v>3278</v>
      </c>
      <c r="D1632" s="35" t="s">
        <v>71</v>
      </c>
      <c r="E1632" s="58" t="n">
        <v>72.7</v>
      </c>
      <c r="F1632" s="58" t="n">
        <v>0</v>
      </c>
      <c r="G1632" s="58" t="n">
        <v>72.7</v>
      </c>
    </row>
    <row collapsed="false" customFormat="true" customHeight="true" hidden="false" ht="38.25" outlineLevel="0" r="1633" s="56">
      <c r="A1633" s="32" t="s">
        <v>3279</v>
      </c>
      <c r="B1633" s="33"/>
      <c r="C1633" s="32" t="s">
        <v>3280</v>
      </c>
      <c r="D1633" s="35" t="s">
        <v>71</v>
      </c>
      <c r="E1633" s="58" t="n">
        <v>557.84</v>
      </c>
      <c r="F1633" s="58" t="n">
        <v>0</v>
      </c>
      <c r="G1633" s="58" t="n">
        <v>557.84</v>
      </c>
    </row>
    <row collapsed="false" customFormat="false" customHeight="true" hidden="false" ht="25.5" outlineLevel="0" r="1634">
      <c r="A1634" s="32" t="s">
        <v>3281</v>
      </c>
      <c r="B1634" s="33"/>
      <c r="C1634" s="32" t="s">
        <v>3282</v>
      </c>
      <c r="D1634" s="35" t="s">
        <v>71</v>
      </c>
      <c r="E1634" s="58" t="n">
        <v>65.8</v>
      </c>
      <c r="F1634" s="58" t="n">
        <v>19.91</v>
      </c>
      <c r="G1634" s="58" t="n">
        <v>85.71</v>
      </c>
    </row>
    <row collapsed="false" customFormat="true" customHeight="true" hidden="false" ht="38.25" outlineLevel="0" r="1635" s="56">
      <c r="A1635" s="32" t="s">
        <v>3283</v>
      </c>
      <c r="B1635" s="33"/>
      <c r="C1635" s="32" t="s">
        <v>3284</v>
      </c>
      <c r="D1635" s="35" t="s">
        <v>71</v>
      </c>
      <c r="E1635" s="58" t="n">
        <v>240.21</v>
      </c>
      <c r="F1635" s="58" t="n">
        <v>0</v>
      </c>
      <c r="G1635" s="58" t="n">
        <v>240.21</v>
      </c>
    </row>
    <row collapsed="false" customFormat="true" customHeight="true" hidden="false" ht="12.75" outlineLevel="0" r="1636" s="56">
      <c r="A1636" s="38" t="s">
        <v>3285</v>
      </c>
      <c r="B1636" s="39" t="s">
        <v>3286</v>
      </c>
      <c r="C1636" s="38"/>
      <c r="D1636" s="40"/>
      <c r="E1636" s="59"/>
      <c r="F1636" s="59"/>
      <c r="G1636" s="59"/>
    </row>
    <row collapsed="false" customFormat="false" customHeight="true" hidden="false" ht="15" outlineLevel="0" r="1637">
      <c r="A1637" s="32" t="s">
        <v>3287</v>
      </c>
      <c r="B1637" s="33"/>
      <c r="C1637" s="32" t="s">
        <v>3288</v>
      </c>
      <c r="D1637" s="35" t="s">
        <v>127</v>
      </c>
      <c r="E1637" s="58" t="n">
        <v>1.17</v>
      </c>
      <c r="F1637" s="58" t="n">
        <v>4.92</v>
      </c>
      <c r="G1637" s="58" t="n">
        <v>6.09</v>
      </c>
    </row>
    <row collapsed="false" customFormat="true" customHeight="true" hidden="false" ht="12.75" outlineLevel="0" r="1638" s="56">
      <c r="A1638" s="32" t="s">
        <v>3289</v>
      </c>
      <c r="B1638" s="33"/>
      <c r="C1638" s="32" t="s">
        <v>3290</v>
      </c>
      <c r="D1638" s="35" t="s">
        <v>127</v>
      </c>
      <c r="E1638" s="58" t="n">
        <v>39.77</v>
      </c>
      <c r="F1638" s="58" t="n">
        <v>4.92</v>
      </c>
      <c r="G1638" s="58" t="n">
        <v>44.69</v>
      </c>
    </row>
    <row collapsed="false" customFormat="true" customHeight="true" hidden="false" ht="38.25" outlineLevel="0" r="1639" s="56">
      <c r="A1639" s="32" t="s">
        <v>3291</v>
      </c>
      <c r="B1639" s="33"/>
      <c r="C1639" s="32" t="s">
        <v>3292</v>
      </c>
      <c r="D1639" s="35" t="s">
        <v>127</v>
      </c>
      <c r="E1639" s="58" t="n">
        <v>4.02</v>
      </c>
      <c r="F1639" s="58" t="n">
        <v>2.06</v>
      </c>
      <c r="G1639" s="58" t="n">
        <v>6.08</v>
      </c>
    </row>
    <row collapsed="false" customFormat="true" customHeight="true" hidden="false" ht="12.75" outlineLevel="0" r="1640" s="56">
      <c r="A1640" s="32" t="s">
        <v>3293</v>
      </c>
      <c r="B1640" s="33"/>
      <c r="C1640" s="32" t="s">
        <v>3294</v>
      </c>
      <c r="D1640" s="35" t="s">
        <v>3295</v>
      </c>
      <c r="E1640" s="58" t="n">
        <v>0.09</v>
      </c>
      <c r="F1640" s="58" t="n">
        <v>0.04</v>
      </c>
      <c r="G1640" s="58" t="n">
        <v>0.13</v>
      </c>
    </row>
    <row collapsed="false" customFormat="true" customHeight="true" hidden="false" ht="25.5" outlineLevel="0" r="1641" s="56">
      <c r="A1641" s="32" t="s">
        <v>3296</v>
      </c>
      <c r="B1641" s="33"/>
      <c r="C1641" s="32" t="s">
        <v>3297</v>
      </c>
      <c r="D1641" s="35" t="s">
        <v>127</v>
      </c>
      <c r="E1641" s="58" t="n">
        <v>3.54</v>
      </c>
      <c r="F1641" s="58" t="n">
        <v>3.28</v>
      </c>
      <c r="G1641" s="58" t="n">
        <v>6.82</v>
      </c>
    </row>
    <row collapsed="false" customFormat="true" customHeight="true" hidden="false" ht="25.5" outlineLevel="0" r="1642" s="56">
      <c r="A1642" s="32" t="s">
        <v>3298</v>
      </c>
      <c r="B1642" s="33"/>
      <c r="C1642" s="32" t="s">
        <v>3299</v>
      </c>
      <c r="D1642" s="35" t="s">
        <v>3295</v>
      </c>
      <c r="E1642" s="58" t="n">
        <v>0.11</v>
      </c>
      <c r="F1642" s="58" t="n">
        <v>0.08</v>
      </c>
      <c r="G1642" s="58" t="n">
        <v>0.19</v>
      </c>
    </row>
    <row collapsed="false" customFormat="true" customHeight="true" hidden="false" ht="38.25" outlineLevel="0" r="1643" s="56">
      <c r="A1643" s="32" t="s">
        <v>3300</v>
      </c>
      <c r="B1643" s="33"/>
      <c r="C1643" s="32" t="s">
        <v>3301</v>
      </c>
      <c r="D1643" s="35" t="s">
        <v>127</v>
      </c>
      <c r="E1643" s="58" t="n">
        <v>228.38</v>
      </c>
      <c r="F1643" s="58" t="n">
        <v>3</v>
      </c>
      <c r="G1643" s="58" t="n">
        <v>231.38</v>
      </c>
    </row>
    <row collapsed="false" customFormat="true" customHeight="true" hidden="false" ht="51" outlineLevel="0" r="1644" s="56">
      <c r="A1644" s="32" t="s">
        <v>3302</v>
      </c>
      <c r="B1644" s="33"/>
      <c r="C1644" s="32" t="s">
        <v>3303</v>
      </c>
      <c r="D1644" s="35" t="s">
        <v>127</v>
      </c>
      <c r="E1644" s="58" t="n">
        <v>229.43</v>
      </c>
      <c r="F1644" s="58" t="n">
        <v>3</v>
      </c>
      <c r="G1644" s="58" t="n">
        <v>232.43</v>
      </c>
    </row>
    <row collapsed="false" customFormat="true" customHeight="true" hidden="false" ht="51" outlineLevel="0" r="1645" s="56">
      <c r="A1645" s="32" t="s">
        <v>3304</v>
      </c>
      <c r="B1645" s="33"/>
      <c r="C1645" s="32" t="s">
        <v>3305</v>
      </c>
      <c r="D1645" s="35" t="s">
        <v>127</v>
      </c>
      <c r="E1645" s="58" t="n">
        <v>141.23</v>
      </c>
      <c r="F1645" s="58" t="n">
        <v>3</v>
      </c>
      <c r="G1645" s="58" t="n">
        <v>144.23</v>
      </c>
    </row>
    <row collapsed="false" customFormat="true" customHeight="true" hidden="false" ht="51" outlineLevel="0" r="1646" s="56">
      <c r="A1646" s="32" t="s">
        <v>3306</v>
      </c>
      <c r="B1646" s="33"/>
      <c r="C1646" s="32" t="s">
        <v>3307</v>
      </c>
      <c r="D1646" s="35" t="s">
        <v>127</v>
      </c>
      <c r="E1646" s="58" t="n">
        <v>141.23</v>
      </c>
      <c r="F1646" s="58" t="n">
        <v>3</v>
      </c>
      <c r="G1646" s="58" t="n">
        <v>144.23</v>
      </c>
    </row>
    <row collapsed="false" customFormat="false" customHeight="true" hidden="false" ht="15" outlineLevel="0" r="1647">
      <c r="A1647" s="38" t="s">
        <v>3308</v>
      </c>
      <c r="B1647" s="39" t="s">
        <v>3309</v>
      </c>
      <c r="C1647" s="38"/>
      <c r="D1647" s="40"/>
      <c r="E1647" s="59"/>
      <c r="F1647" s="59"/>
      <c r="G1647" s="59"/>
    </row>
    <row collapsed="false" customFormat="true" customHeight="true" hidden="false" ht="25.5" outlineLevel="0" r="1648" s="56">
      <c r="A1648" s="32" t="s">
        <v>3310</v>
      </c>
      <c r="B1648" s="33"/>
      <c r="C1648" s="32" t="s">
        <v>3311</v>
      </c>
      <c r="D1648" s="35" t="s">
        <v>71</v>
      </c>
      <c r="E1648" s="58" t="n">
        <v>6.75</v>
      </c>
      <c r="F1648" s="58" t="n">
        <v>2.02</v>
      </c>
      <c r="G1648" s="58" t="n">
        <v>8.77</v>
      </c>
    </row>
    <row collapsed="false" customFormat="true" customHeight="true" hidden="false" ht="25.5" outlineLevel="0" r="1649" s="56">
      <c r="A1649" s="32" t="s">
        <v>3312</v>
      </c>
      <c r="B1649" s="33"/>
      <c r="C1649" s="32" t="s">
        <v>3313</v>
      </c>
      <c r="D1649" s="35" t="s">
        <v>71</v>
      </c>
      <c r="E1649" s="58" t="n">
        <v>12.44</v>
      </c>
      <c r="F1649" s="58" t="n">
        <v>2.02</v>
      </c>
      <c r="G1649" s="58" t="n">
        <v>14.46</v>
      </c>
    </row>
    <row collapsed="false" customFormat="true" customHeight="true" hidden="false" ht="25.5" outlineLevel="0" r="1650" s="56">
      <c r="A1650" s="32" t="s">
        <v>3314</v>
      </c>
      <c r="B1650" s="33"/>
      <c r="C1650" s="32" t="s">
        <v>3315</v>
      </c>
      <c r="D1650" s="35" t="s">
        <v>127</v>
      </c>
      <c r="E1650" s="58" t="n">
        <v>44.91</v>
      </c>
      <c r="F1650" s="58" t="n">
        <v>13.9</v>
      </c>
      <c r="G1650" s="58" t="n">
        <v>58.81</v>
      </c>
    </row>
    <row collapsed="false" customFormat="true" customHeight="true" hidden="false" ht="25.5" outlineLevel="0" r="1651" s="56">
      <c r="A1651" s="32" t="s">
        <v>3316</v>
      </c>
      <c r="B1651" s="33"/>
      <c r="C1651" s="32" t="s">
        <v>3317</v>
      </c>
      <c r="D1651" s="35" t="s">
        <v>127</v>
      </c>
      <c r="E1651" s="58" t="n">
        <v>94.44</v>
      </c>
      <c r="F1651" s="58" t="n">
        <v>13.9</v>
      </c>
      <c r="G1651" s="58" t="n">
        <v>108.34</v>
      </c>
    </row>
    <row collapsed="false" customFormat="true" customHeight="true" hidden="false" ht="38.25" outlineLevel="0" r="1652" s="56">
      <c r="A1652" s="32" t="s">
        <v>3318</v>
      </c>
      <c r="B1652" s="33"/>
      <c r="C1652" s="32" t="s">
        <v>3319</v>
      </c>
      <c r="D1652" s="35" t="s">
        <v>127</v>
      </c>
      <c r="E1652" s="58" t="n">
        <v>126.05</v>
      </c>
      <c r="F1652" s="58" t="n">
        <v>0</v>
      </c>
      <c r="G1652" s="58" t="n">
        <v>126.05</v>
      </c>
    </row>
    <row collapsed="false" customFormat="true" customHeight="true" hidden="false" ht="38.25" outlineLevel="0" r="1653" s="56">
      <c r="A1653" s="32" t="s">
        <v>3320</v>
      </c>
      <c r="B1653" s="33"/>
      <c r="C1653" s="32" t="s">
        <v>3321</v>
      </c>
      <c r="D1653" s="35" t="s">
        <v>127</v>
      </c>
      <c r="E1653" s="58" t="n">
        <v>259.25</v>
      </c>
      <c r="F1653" s="58" t="n">
        <v>0</v>
      </c>
      <c r="G1653" s="58" t="n">
        <v>259.25</v>
      </c>
    </row>
    <row collapsed="false" customFormat="true" customHeight="true" hidden="false" ht="38.25" outlineLevel="0" r="1654" s="56">
      <c r="A1654" s="32" t="s">
        <v>3322</v>
      </c>
      <c r="B1654" s="33"/>
      <c r="C1654" s="32" t="s">
        <v>3323</v>
      </c>
      <c r="D1654" s="35" t="s">
        <v>127</v>
      </c>
      <c r="E1654" s="58" t="n">
        <v>625.49</v>
      </c>
      <c r="F1654" s="58" t="n">
        <v>6.75</v>
      </c>
      <c r="G1654" s="58" t="n">
        <v>632.24</v>
      </c>
    </row>
    <row collapsed="false" customFormat="true" customHeight="true" hidden="false" ht="38.25" outlineLevel="0" r="1655" s="56">
      <c r="A1655" s="32" t="s">
        <v>3324</v>
      </c>
      <c r="B1655" s="33"/>
      <c r="C1655" s="32" t="s">
        <v>3325</v>
      </c>
      <c r="D1655" s="35" t="s">
        <v>127</v>
      </c>
      <c r="E1655" s="58" t="n">
        <v>825.21</v>
      </c>
      <c r="F1655" s="58" t="n">
        <v>6.75</v>
      </c>
      <c r="G1655" s="58" t="n">
        <v>831.96</v>
      </c>
    </row>
    <row collapsed="false" customFormat="true" customHeight="true" hidden="false" ht="12.75" outlineLevel="0" r="1656" s="56">
      <c r="A1656" s="32" t="s">
        <v>3326</v>
      </c>
      <c r="B1656" s="33"/>
      <c r="C1656" s="32" t="s">
        <v>3327</v>
      </c>
      <c r="D1656" s="35" t="s">
        <v>127</v>
      </c>
      <c r="E1656" s="58" t="n">
        <v>202</v>
      </c>
      <c r="F1656" s="58" t="n">
        <v>0</v>
      </c>
      <c r="G1656" s="58" t="n">
        <v>202</v>
      </c>
    </row>
    <row collapsed="false" customFormat="true" customHeight="true" hidden="false" ht="12.75" outlineLevel="0" r="1657" s="56">
      <c r="A1657" s="38" t="s">
        <v>3328</v>
      </c>
      <c r="B1657" s="39" t="s">
        <v>3329</v>
      </c>
      <c r="C1657" s="38"/>
      <c r="D1657" s="40"/>
      <c r="E1657" s="59"/>
      <c r="F1657" s="59"/>
      <c r="G1657" s="59"/>
    </row>
    <row collapsed="false" customFormat="true" customHeight="true" hidden="false" ht="12.75" outlineLevel="0" r="1658" s="56">
      <c r="A1658" s="32" t="s">
        <v>3330</v>
      </c>
      <c r="B1658" s="33"/>
      <c r="C1658" s="32" t="s">
        <v>3331</v>
      </c>
      <c r="D1658" s="35" t="s">
        <v>584</v>
      </c>
      <c r="E1658" s="58" t="n">
        <v>4.55</v>
      </c>
      <c r="F1658" s="58" t="n">
        <v>8.98</v>
      </c>
      <c r="G1658" s="58" t="n">
        <v>13.53</v>
      </c>
    </row>
    <row collapsed="false" customFormat="true" customHeight="true" hidden="false" ht="12.75" outlineLevel="0" r="1659" s="56">
      <c r="A1659" s="32" t="s">
        <v>3332</v>
      </c>
      <c r="B1659" s="33"/>
      <c r="C1659" s="32" t="s">
        <v>3333</v>
      </c>
      <c r="D1659" s="35" t="s">
        <v>3334</v>
      </c>
      <c r="E1659" s="58" t="n">
        <v>113.93</v>
      </c>
      <c r="F1659" s="58" t="n">
        <v>5.98</v>
      </c>
      <c r="G1659" s="58" t="n">
        <v>119.91</v>
      </c>
    </row>
    <row collapsed="false" customFormat="false" customHeight="true" hidden="false" ht="15" outlineLevel="0" r="1660">
      <c r="A1660" s="38" t="s">
        <v>3335</v>
      </c>
      <c r="B1660" s="39" t="s">
        <v>3336</v>
      </c>
      <c r="C1660" s="38"/>
      <c r="D1660" s="40"/>
      <c r="E1660" s="59"/>
      <c r="F1660" s="59"/>
      <c r="G1660" s="59"/>
    </row>
    <row collapsed="false" customFormat="true" customHeight="true" hidden="false" ht="38.25" outlineLevel="0" r="1661" s="56">
      <c r="A1661" s="32" t="s">
        <v>3337</v>
      </c>
      <c r="B1661" s="33"/>
      <c r="C1661" s="32" t="s">
        <v>3338</v>
      </c>
      <c r="D1661" s="35" t="s">
        <v>127</v>
      </c>
      <c r="E1661" s="58" t="n">
        <v>2.26</v>
      </c>
      <c r="F1661" s="58" t="n">
        <v>1.83</v>
      </c>
      <c r="G1661" s="58" t="n">
        <v>4.09</v>
      </c>
    </row>
    <row collapsed="false" customFormat="true" customHeight="true" hidden="false" ht="38.25" outlineLevel="0" r="1662" s="56">
      <c r="A1662" s="32" t="s">
        <v>3339</v>
      </c>
      <c r="B1662" s="33"/>
      <c r="C1662" s="32" t="s">
        <v>3340</v>
      </c>
      <c r="D1662" s="35" t="s">
        <v>127</v>
      </c>
      <c r="E1662" s="58" t="n">
        <v>4.51</v>
      </c>
      <c r="F1662" s="58" t="n">
        <v>3.64</v>
      </c>
      <c r="G1662" s="58" t="n">
        <v>8.15</v>
      </c>
    </row>
    <row collapsed="false" customFormat="true" customHeight="true" hidden="false" ht="38.25" outlineLevel="0" r="1663" s="56">
      <c r="A1663" s="32" t="s">
        <v>3341</v>
      </c>
      <c r="B1663" s="33"/>
      <c r="C1663" s="32" t="s">
        <v>3342</v>
      </c>
      <c r="D1663" s="35" t="s">
        <v>127</v>
      </c>
      <c r="E1663" s="58" t="n">
        <v>6.77</v>
      </c>
      <c r="F1663" s="58" t="n">
        <v>5.47</v>
      </c>
      <c r="G1663" s="58" t="n">
        <v>12.24</v>
      </c>
    </row>
    <row collapsed="false" customFormat="true" customHeight="true" hidden="false" ht="38.25" outlineLevel="0" r="1664" s="56">
      <c r="A1664" s="32" t="s">
        <v>3343</v>
      </c>
      <c r="B1664" s="33"/>
      <c r="C1664" s="32" t="s">
        <v>3344</v>
      </c>
      <c r="D1664" s="35" t="s">
        <v>127</v>
      </c>
      <c r="E1664" s="58" t="n">
        <v>9.03</v>
      </c>
      <c r="F1664" s="58" t="n">
        <v>7.3</v>
      </c>
      <c r="G1664" s="58" t="n">
        <v>16.33</v>
      </c>
    </row>
    <row collapsed="false" customFormat="false" customHeight="true" hidden="false" ht="38.25" outlineLevel="0" r="1665">
      <c r="A1665" s="32" t="s">
        <v>3345</v>
      </c>
      <c r="B1665" s="33"/>
      <c r="C1665" s="32" t="s">
        <v>3346</v>
      </c>
      <c r="D1665" s="35" t="s">
        <v>127</v>
      </c>
      <c r="E1665" s="58" t="n">
        <v>13.57</v>
      </c>
      <c r="F1665" s="58" t="n">
        <v>10.95</v>
      </c>
      <c r="G1665" s="58" t="n">
        <v>24.52</v>
      </c>
    </row>
    <row collapsed="false" customFormat="true" customHeight="true" hidden="false" ht="25.5" outlineLevel="0" r="1666" s="56">
      <c r="A1666" s="32" t="s">
        <v>3347</v>
      </c>
      <c r="B1666" s="33"/>
      <c r="C1666" s="32" t="s">
        <v>3348</v>
      </c>
      <c r="D1666" s="35" t="s">
        <v>127</v>
      </c>
      <c r="E1666" s="58" t="n">
        <v>15.78</v>
      </c>
      <c r="F1666" s="58" t="n">
        <v>1.12</v>
      </c>
      <c r="G1666" s="58" t="n">
        <v>16.9</v>
      </c>
    </row>
    <row collapsed="false" customFormat="true" customHeight="true" hidden="false" ht="25.5" outlineLevel="0" r="1667" s="56">
      <c r="A1667" s="32" t="s">
        <v>3349</v>
      </c>
      <c r="B1667" s="33"/>
      <c r="C1667" s="32" t="s">
        <v>3350</v>
      </c>
      <c r="D1667" s="35" t="s">
        <v>127</v>
      </c>
      <c r="E1667" s="58" t="n">
        <v>28.46</v>
      </c>
      <c r="F1667" s="58" t="n">
        <v>1.57</v>
      </c>
      <c r="G1667" s="58" t="n">
        <v>30.03</v>
      </c>
    </row>
    <row collapsed="false" customFormat="true" customHeight="true" hidden="false" ht="25.5" outlineLevel="0" r="1668" s="56">
      <c r="A1668" s="32" t="s">
        <v>3351</v>
      </c>
      <c r="B1668" s="33"/>
      <c r="C1668" s="32" t="s">
        <v>3352</v>
      </c>
      <c r="D1668" s="35" t="s">
        <v>127</v>
      </c>
      <c r="E1668" s="58" t="n">
        <v>52.62</v>
      </c>
      <c r="F1668" s="58" t="n">
        <v>2.02</v>
      </c>
      <c r="G1668" s="58" t="n">
        <v>54.64</v>
      </c>
    </row>
    <row collapsed="false" customFormat="true" customHeight="true" hidden="false" ht="12.75" outlineLevel="0" r="1669" s="56">
      <c r="A1669" s="38" t="s">
        <v>3353</v>
      </c>
      <c r="B1669" s="39" t="s">
        <v>3354</v>
      </c>
      <c r="C1669" s="38"/>
      <c r="D1669" s="40"/>
      <c r="E1669" s="59"/>
      <c r="F1669" s="59"/>
      <c r="G1669" s="59"/>
    </row>
    <row collapsed="false" customFormat="false" customHeight="true" hidden="false" ht="15" outlineLevel="0" r="1670">
      <c r="A1670" s="32" t="s">
        <v>3355</v>
      </c>
      <c r="B1670" s="33"/>
      <c r="C1670" s="32" t="s">
        <v>3356</v>
      </c>
      <c r="D1670" s="35" t="s">
        <v>71</v>
      </c>
      <c r="E1670" s="58" t="n">
        <v>18</v>
      </c>
      <c r="F1670" s="58" t="n">
        <v>7.63</v>
      </c>
      <c r="G1670" s="58" t="n">
        <v>25.63</v>
      </c>
    </row>
    <row collapsed="false" customFormat="false" customHeight="true" hidden="false" ht="38.25" outlineLevel="0" r="1671">
      <c r="A1671" s="32" t="s">
        <v>3357</v>
      </c>
      <c r="B1671" s="33"/>
      <c r="C1671" s="32" t="s">
        <v>3358</v>
      </c>
      <c r="D1671" s="35" t="s">
        <v>127</v>
      </c>
      <c r="E1671" s="58" t="n">
        <v>0.7</v>
      </c>
      <c r="F1671" s="58" t="n">
        <v>7.63</v>
      </c>
      <c r="G1671" s="58" t="n">
        <v>8.33</v>
      </c>
    </row>
    <row collapsed="false" customFormat="true" customHeight="true" hidden="false" ht="38.25" outlineLevel="0" r="1672" s="56">
      <c r="A1672" s="32" t="s">
        <v>3359</v>
      </c>
      <c r="B1672" s="33"/>
      <c r="C1672" s="32" t="s">
        <v>3360</v>
      </c>
      <c r="D1672" s="35" t="s">
        <v>127</v>
      </c>
      <c r="E1672" s="58" t="n">
        <v>0.92</v>
      </c>
      <c r="F1672" s="58" t="n">
        <v>7.63</v>
      </c>
      <c r="G1672" s="58" t="n">
        <v>8.55</v>
      </c>
    </row>
    <row collapsed="false" customFormat="true" customHeight="true" hidden="false" ht="38.25" outlineLevel="0" r="1673" s="56">
      <c r="A1673" s="32" t="s">
        <v>3361</v>
      </c>
      <c r="B1673" s="33"/>
      <c r="C1673" s="32" t="s">
        <v>3362</v>
      </c>
      <c r="D1673" s="35" t="s">
        <v>127</v>
      </c>
      <c r="E1673" s="58" t="n">
        <v>1.24</v>
      </c>
      <c r="F1673" s="58" t="n">
        <v>7.63</v>
      </c>
      <c r="G1673" s="58" t="n">
        <v>8.87</v>
      </c>
    </row>
    <row collapsed="false" customFormat="true" customHeight="true" hidden="false" ht="38.25" outlineLevel="0" r="1674" s="56">
      <c r="A1674" s="32" t="s">
        <v>3363</v>
      </c>
      <c r="B1674" s="33"/>
      <c r="C1674" s="32" t="s">
        <v>3364</v>
      </c>
      <c r="D1674" s="35" t="s">
        <v>127</v>
      </c>
      <c r="E1674" s="58" t="n">
        <v>1.24</v>
      </c>
      <c r="F1674" s="58" t="n">
        <v>7.63</v>
      </c>
      <c r="G1674" s="58" t="n">
        <v>8.87</v>
      </c>
    </row>
    <row collapsed="false" customFormat="true" customHeight="true" hidden="false" ht="38.25" outlineLevel="0" r="1675" s="56">
      <c r="A1675" s="32" t="s">
        <v>3365</v>
      </c>
      <c r="B1675" s="33"/>
      <c r="C1675" s="32" t="s">
        <v>3366</v>
      </c>
      <c r="D1675" s="35" t="s">
        <v>127</v>
      </c>
      <c r="E1675" s="58" t="n">
        <v>3.37</v>
      </c>
      <c r="F1675" s="58" t="n">
        <v>7.63</v>
      </c>
      <c r="G1675" s="58" t="n">
        <v>11</v>
      </c>
    </row>
    <row collapsed="false" customFormat="true" customHeight="true" hidden="false" ht="38.25" outlineLevel="0" r="1676" s="56">
      <c r="A1676" s="32" t="s">
        <v>3367</v>
      </c>
      <c r="B1676" s="33"/>
      <c r="C1676" s="32" t="s">
        <v>3368</v>
      </c>
      <c r="D1676" s="35" t="s">
        <v>127</v>
      </c>
      <c r="E1676" s="58" t="n">
        <v>4</v>
      </c>
      <c r="F1676" s="58" t="n">
        <v>7.63</v>
      </c>
      <c r="G1676" s="58" t="n">
        <v>11.63</v>
      </c>
    </row>
    <row collapsed="false" customFormat="true" customHeight="true" hidden="false" ht="38.25" outlineLevel="0" r="1677" s="56">
      <c r="A1677" s="32" t="s">
        <v>3369</v>
      </c>
      <c r="B1677" s="33"/>
      <c r="C1677" s="32" t="s">
        <v>3370</v>
      </c>
      <c r="D1677" s="35" t="s">
        <v>127</v>
      </c>
      <c r="E1677" s="58" t="n">
        <v>3.86</v>
      </c>
      <c r="F1677" s="58" t="n">
        <v>7.63</v>
      </c>
      <c r="G1677" s="58" t="n">
        <v>11.49</v>
      </c>
    </row>
    <row collapsed="false" customFormat="true" customHeight="true" hidden="false" ht="38.25" outlineLevel="0" r="1678" s="56">
      <c r="A1678" s="32" t="s">
        <v>3371</v>
      </c>
      <c r="B1678" s="33"/>
      <c r="C1678" s="32" t="s">
        <v>3372</v>
      </c>
      <c r="D1678" s="35" t="s">
        <v>127</v>
      </c>
      <c r="E1678" s="58" t="n">
        <v>4.11</v>
      </c>
      <c r="F1678" s="58" t="n">
        <v>7.63</v>
      </c>
      <c r="G1678" s="58" t="n">
        <v>11.74</v>
      </c>
    </row>
    <row collapsed="false" customFormat="true" customHeight="true" hidden="false" ht="38.25" outlineLevel="0" r="1679" s="56">
      <c r="A1679" s="32" t="s">
        <v>3373</v>
      </c>
      <c r="B1679" s="33"/>
      <c r="C1679" s="32" t="s">
        <v>3374</v>
      </c>
      <c r="D1679" s="35" t="s">
        <v>127</v>
      </c>
      <c r="E1679" s="58" t="n">
        <v>4.56</v>
      </c>
      <c r="F1679" s="58" t="n">
        <v>7.63</v>
      </c>
      <c r="G1679" s="58" t="n">
        <v>12.19</v>
      </c>
    </row>
    <row collapsed="false" customFormat="true" customHeight="true" hidden="false" ht="38.25" outlineLevel="0" r="1680" s="56">
      <c r="A1680" s="32" t="s">
        <v>3375</v>
      </c>
      <c r="B1680" s="33"/>
      <c r="C1680" s="32" t="s">
        <v>3376</v>
      </c>
      <c r="D1680" s="35" t="s">
        <v>127</v>
      </c>
      <c r="E1680" s="58" t="n">
        <v>5.42</v>
      </c>
      <c r="F1680" s="58" t="n">
        <v>7.63</v>
      </c>
      <c r="G1680" s="58" t="n">
        <v>13.05</v>
      </c>
    </row>
    <row collapsed="false" customFormat="false" customHeight="true" hidden="false" ht="38.25" outlineLevel="0" r="1681">
      <c r="A1681" s="32" t="s">
        <v>3377</v>
      </c>
      <c r="B1681" s="33"/>
      <c r="C1681" s="32" t="s">
        <v>3378</v>
      </c>
      <c r="D1681" s="35" t="s">
        <v>127</v>
      </c>
      <c r="E1681" s="58" t="n">
        <v>11.33</v>
      </c>
      <c r="F1681" s="58" t="n">
        <v>7.63</v>
      </c>
      <c r="G1681" s="58" t="n">
        <v>18.96</v>
      </c>
    </row>
    <row collapsed="false" customFormat="true" customHeight="true" hidden="false" ht="38.25" outlineLevel="0" r="1682" s="56">
      <c r="A1682" s="32" t="s">
        <v>3379</v>
      </c>
      <c r="B1682" s="33"/>
      <c r="C1682" s="32" t="s">
        <v>3380</v>
      </c>
      <c r="D1682" s="35" t="s">
        <v>127</v>
      </c>
      <c r="E1682" s="58" t="n">
        <v>13.6</v>
      </c>
      <c r="F1682" s="58" t="n">
        <v>7.63</v>
      </c>
      <c r="G1682" s="58" t="n">
        <v>21.23</v>
      </c>
    </row>
    <row collapsed="false" customFormat="true" customHeight="true" hidden="false" ht="38.25" outlineLevel="0" r="1683" s="56">
      <c r="A1683" s="32" t="s">
        <v>3381</v>
      </c>
      <c r="B1683" s="33"/>
      <c r="C1683" s="32" t="s">
        <v>3382</v>
      </c>
      <c r="D1683" s="35" t="s">
        <v>127</v>
      </c>
      <c r="E1683" s="58" t="n">
        <v>15.96</v>
      </c>
      <c r="F1683" s="58" t="n">
        <v>7.63</v>
      </c>
      <c r="G1683" s="58" t="n">
        <v>23.59</v>
      </c>
    </row>
    <row collapsed="false" customFormat="true" customHeight="true" hidden="false" ht="38.25" outlineLevel="0" r="1684" s="56">
      <c r="A1684" s="32" t="s">
        <v>3383</v>
      </c>
      <c r="B1684" s="33"/>
      <c r="C1684" s="32" t="s">
        <v>3384</v>
      </c>
      <c r="D1684" s="35" t="s">
        <v>127</v>
      </c>
      <c r="E1684" s="58" t="n">
        <v>18.31</v>
      </c>
      <c r="F1684" s="58" t="n">
        <v>7.63</v>
      </c>
      <c r="G1684" s="58" t="n">
        <v>25.94</v>
      </c>
    </row>
    <row collapsed="false" customFormat="true" customHeight="true" hidden="false" ht="38.25" outlineLevel="0" r="1685" s="56">
      <c r="A1685" s="32" t="s">
        <v>3385</v>
      </c>
      <c r="B1685" s="33"/>
      <c r="C1685" s="32" t="s">
        <v>3386</v>
      </c>
      <c r="D1685" s="35" t="s">
        <v>127</v>
      </c>
      <c r="E1685" s="58" t="n">
        <v>21.89</v>
      </c>
      <c r="F1685" s="58" t="n">
        <v>7.63</v>
      </c>
      <c r="G1685" s="58" t="n">
        <v>29.52</v>
      </c>
    </row>
    <row collapsed="false" customFormat="true" customHeight="true" hidden="false" ht="38.25" outlineLevel="0" r="1686" s="56">
      <c r="A1686" s="32" t="s">
        <v>3387</v>
      </c>
      <c r="B1686" s="33"/>
      <c r="C1686" s="32" t="s">
        <v>3388</v>
      </c>
      <c r="D1686" s="35" t="s">
        <v>127</v>
      </c>
      <c r="E1686" s="58" t="n">
        <v>24.38</v>
      </c>
      <c r="F1686" s="58" t="n">
        <v>7.63</v>
      </c>
      <c r="G1686" s="58" t="n">
        <v>32.01</v>
      </c>
    </row>
    <row collapsed="false" customFormat="true" customHeight="true" hidden="false" ht="38.25" outlineLevel="0" r="1687" s="56">
      <c r="A1687" s="32" t="s">
        <v>3389</v>
      </c>
      <c r="B1687" s="33"/>
      <c r="C1687" s="32" t="s">
        <v>3390</v>
      </c>
      <c r="D1687" s="35" t="s">
        <v>127</v>
      </c>
      <c r="E1687" s="58" t="n">
        <v>29.83</v>
      </c>
      <c r="F1687" s="58" t="n">
        <v>7.63</v>
      </c>
      <c r="G1687" s="58" t="n">
        <v>37.46</v>
      </c>
    </row>
    <row collapsed="false" customFormat="true" customHeight="true" hidden="false" ht="38.25" outlineLevel="0" r="1688" s="56">
      <c r="A1688" s="32" t="s">
        <v>3391</v>
      </c>
      <c r="B1688" s="33"/>
      <c r="C1688" s="32" t="s">
        <v>3392</v>
      </c>
      <c r="D1688" s="35" t="s">
        <v>127</v>
      </c>
      <c r="E1688" s="58" t="n">
        <v>32.44</v>
      </c>
      <c r="F1688" s="58" t="n">
        <v>7.63</v>
      </c>
      <c r="G1688" s="58" t="n">
        <v>40.07</v>
      </c>
    </row>
    <row collapsed="false" customFormat="true" customHeight="true" hidden="false" ht="38.25" outlineLevel="0" r="1689" s="56">
      <c r="A1689" s="32" t="s">
        <v>3393</v>
      </c>
      <c r="B1689" s="33"/>
      <c r="C1689" s="32" t="s">
        <v>3394</v>
      </c>
      <c r="D1689" s="35" t="s">
        <v>127</v>
      </c>
      <c r="E1689" s="58" t="n">
        <v>48.04</v>
      </c>
      <c r="F1689" s="58" t="n">
        <v>7.63</v>
      </c>
      <c r="G1689" s="58" t="n">
        <v>55.67</v>
      </c>
    </row>
    <row collapsed="false" customFormat="true" customHeight="true" hidden="false" ht="38.25" outlineLevel="0" r="1690" s="56">
      <c r="A1690" s="32" t="s">
        <v>3395</v>
      </c>
      <c r="B1690" s="33"/>
      <c r="C1690" s="32" t="s">
        <v>3396</v>
      </c>
      <c r="D1690" s="35" t="s">
        <v>127</v>
      </c>
      <c r="E1690" s="58" t="n">
        <v>56.01</v>
      </c>
      <c r="F1690" s="58" t="n">
        <v>7.63</v>
      </c>
      <c r="G1690" s="58" t="n">
        <v>63.64</v>
      </c>
    </row>
    <row collapsed="false" customFormat="true" customHeight="true" hidden="false" ht="38.25" outlineLevel="0" r="1691" s="56">
      <c r="A1691" s="32" t="s">
        <v>3397</v>
      </c>
      <c r="B1691" s="33"/>
      <c r="C1691" s="32" t="s">
        <v>3398</v>
      </c>
      <c r="D1691" s="35" t="s">
        <v>127</v>
      </c>
      <c r="E1691" s="58" t="n">
        <v>79.02</v>
      </c>
      <c r="F1691" s="58" t="n">
        <v>7.63</v>
      </c>
      <c r="G1691" s="58" t="n">
        <v>86.65</v>
      </c>
    </row>
    <row collapsed="false" customFormat="false" customHeight="true" hidden="false" ht="38.25" outlineLevel="0" r="1692">
      <c r="A1692" s="32" t="s">
        <v>3399</v>
      </c>
      <c r="B1692" s="33"/>
      <c r="C1692" s="32" t="s">
        <v>3400</v>
      </c>
      <c r="D1692" s="35" t="s">
        <v>71</v>
      </c>
      <c r="E1692" s="58" t="n">
        <v>111.74</v>
      </c>
      <c r="F1692" s="58" t="n">
        <v>14.01</v>
      </c>
      <c r="G1692" s="58" t="n">
        <v>125.75</v>
      </c>
    </row>
    <row collapsed="false" customFormat="true" customHeight="true" hidden="false" ht="38.25" outlineLevel="0" r="1693" s="56">
      <c r="A1693" s="32" t="s">
        <v>3401</v>
      </c>
      <c r="B1693" s="33"/>
      <c r="C1693" s="32" t="s">
        <v>3402</v>
      </c>
      <c r="D1693" s="35" t="s">
        <v>127</v>
      </c>
      <c r="E1693" s="58" t="n">
        <v>8.15</v>
      </c>
      <c r="F1693" s="58" t="n">
        <v>7.63</v>
      </c>
      <c r="G1693" s="58" t="n">
        <v>15.78</v>
      </c>
    </row>
    <row collapsed="false" customFormat="true" customHeight="true" hidden="false" ht="38.25" outlineLevel="0" r="1694" s="56">
      <c r="A1694" s="32" t="s">
        <v>3403</v>
      </c>
      <c r="B1694" s="33"/>
      <c r="C1694" s="32" t="s">
        <v>3404</v>
      </c>
      <c r="D1694" s="35" t="s">
        <v>127</v>
      </c>
      <c r="E1694" s="58" t="n">
        <v>9.8</v>
      </c>
      <c r="F1694" s="58" t="n">
        <v>7.63</v>
      </c>
      <c r="G1694" s="58" t="n">
        <v>17.43</v>
      </c>
    </row>
    <row collapsed="false" customFormat="true" customHeight="true" hidden="false" ht="12.75" outlineLevel="0" r="1695" s="56">
      <c r="A1695" s="38" t="s">
        <v>3405</v>
      </c>
      <c r="B1695" s="39" t="s">
        <v>3406</v>
      </c>
      <c r="C1695" s="38"/>
      <c r="D1695" s="40"/>
      <c r="E1695" s="59"/>
      <c r="F1695" s="59"/>
      <c r="G1695" s="59"/>
    </row>
    <row collapsed="false" customFormat="true" customHeight="true" hidden="false" ht="25.5" outlineLevel="0" r="1696" s="56">
      <c r="A1696" s="32" t="s">
        <v>3407</v>
      </c>
      <c r="B1696" s="33"/>
      <c r="C1696" s="32" t="s">
        <v>3408</v>
      </c>
      <c r="D1696" s="35" t="s">
        <v>71</v>
      </c>
      <c r="E1696" s="58" t="n">
        <v>45.14</v>
      </c>
      <c r="F1696" s="58" t="n">
        <v>13.03</v>
      </c>
      <c r="G1696" s="58" t="n">
        <v>58.17</v>
      </c>
    </row>
    <row collapsed="false" customFormat="true" customHeight="true" hidden="false" ht="25.5" outlineLevel="0" r="1697" s="56">
      <c r="A1697" s="32" t="s">
        <v>3409</v>
      </c>
      <c r="B1697" s="33"/>
      <c r="C1697" s="32" t="s">
        <v>3410</v>
      </c>
      <c r="D1697" s="35" t="s">
        <v>71</v>
      </c>
      <c r="E1697" s="58" t="n">
        <v>46.47</v>
      </c>
      <c r="F1697" s="58" t="n">
        <v>13.03</v>
      </c>
      <c r="G1697" s="58" t="n">
        <v>59.5</v>
      </c>
    </row>
    <row collapsed="false" customFormat="true" customHeight="true" hidden="false" ht="38.25" outlineLevel="0" r="1698" s="56">
      <c r="A1698" s="32" t="s">
        <v>3411</v>
      </c>
      <c r="B1698" s="33"/>
      <c r="C1698" s="32" t="s">
        <v>3412</v>
      </c>
      <c r="D1698" s="35" t="s">
        <v>71</v>
      </c>
      <c r="E1698" s="58" t="n">
        <v>94.49</v>
      </c>
      <c r="F1698" s="58" t="n">
        <v>16.41</v>
      </c>
      <c r="G1698" s="58" t="n">
        <v>110.9</v>
      </c>
    </row>
    <row collapsed="false" customFormat="true" customHeight="true" hidden="false" ht="51" outlineLevel="0" r="1699" s="56">
      <c r="A1699" s="32" t="s">
        <v>3413</v>
      </c>
      <c r="B1699" s="33"/>
      <c r="C1699" s="32" t="s">
        <v>3414</v>
      </c>
      <c r="D1699" s="35" t="s">
        <v>71</v>
      </c>
      <c r="E1699" s="58" t="n">
        <v>105.57</v>
      </c>
      <c r="F1699" s="58" t="n">
        <v>16.41</v>
      </c>
      <c r="G1699" s="58" t="n">
        <v>121.98</v>
      </c>
    </row>
    <row collapsed="false" customFormat="true" customHeight="true" hidden="false" ht="25.5" outlineLevel="0" r="1700" s="56">
      <c r="A1700" s="32" t="s">
        <v>3415</v>
      </c>
      <c r="B1700" s="33"/>
      <c r="C1700" s="32" t="s">
        <v>3416</v>
      </c>
      <c r="D1700" s="35" t="s">
        <v>71</v>
      </c>
      <c r="E1700" s="58" t="n">
        <v>96.45</v>
      </c>
      <c r="F1700" s="58" t="n">
        <v>0</v>
      </c>
      <c r="G1700" s="58" t="n">
        <v>96.45</v>
      </c>
    </row>
    <row collapsed="false" customFormat="true" customHeight="true" hidden="false" ht="12.75" outlineLevel="0" r="1701" s="56">
      <c r="A1701" s="38" t="s">
        <v>3417</v>
      </c>
      <c r="B1701" s="39" t="s">
        <v>3418</v>
      </c>
      <c r="C1701" s="38"/>
      <c r="D1701" s="40"/>
      <c r="E1701" s="59"/>
      <c r="F1701" s="59"/>
      <c r="G1701" s="59"/>
    </row>
    <row collapsed="false" customFormat="false" customHeight="true" hidden="false" ht="38.25" outlineLevel="0" r="1702">
      <c r="A1702" s="32" t="s">
        <v>3419</v>
      </c>
      <c r="B1702" s="33"/>
      <c r="C1702" s="32" t="s">
        <v>3420</v>
      </c>
      <c r="D1702" s="35" t="s">
        <v>71</v>
      </c>
      <c r="E1702" s="58" t="n">
        <v>6.13</v>
      </c>
      <c r="F1702" s="58" t="n">
        <v>5.4</v>
      </c>
      <c r="G1702" s="58" t="n">
        <v>11.53</v>
      </c>
    </row>
    <row collapsed="false" customFormat="true" customHeight="true" hidden="false" ht="25.5" outlineLevel="0" r="1703" s="56">
      <c r="A1703" s="32" t="s">
        <v>3421</v>
      </c>
      <c r="B1703" s="33"/>
      <c r="C1703" s="32" t="s">
        <v>3422</v>
      </c>
      <c r="D1703" s="35" t="s">
        <v>71</v>
      </c>
      <c r="E1703" s="58" t="n">
        <v>4.29</v>
      </c>
      <c r="F1703" s="58" t="n">
        <v>5.4</v>
      </c>
      <c r="G1703" s="58" t="n">
        <v>9.69</v>
      </c>
    </row>
    <row collapsed="false" customFormat="true" customHeight="true" hidden="false" ht="25.5" outlineLevel="0" r="1704" s="56">
      <c r="A1704" s="32" t="s">
        <v>3423</v>
      </c>
      <c r="B1704" s="33"/>
      <c r="C1704" s="32" t="s">
        <v>3424</v>
      </c>
      <c r="D1704" s="35" t="s">
        <v>71</v>
      </c>
      <c r="E1704" s="58" t="n">
        <v>29.45</v>
      </c>
      <c r="F1704" s="58" t="n">
        <v>5.4</v>
      </c>
      <c r="G1704" s="58" t="n">
        <v>34.85</v>
      </c>
    </row>
    <row collapsed="false" customFormat="false" customHeight="true" hidden="false" ht="38.25" outlineLevel="0" r="1705">
      <c r="A1705" s="32" t="s">
        <v>3425</v>
      </c>
      <c r="B1705" s="33"/>
      <c r="C1705" s="32" t="s">
        <v>3426</v>
      </c>
      <c r="D1705" s="35" t="s">
        <v>71</v>
      </c>
      <c r="E1705" s="58" t="n">
        <v>43.54</v>
      </c>
      <c r="F1705" s="58" t="n">
        <v>14.97</v>
      </c>
      <c r="G1705" s="58" t="n">
        <v>58.51</v>
      </c>
    </row>
    <row collapsed="false" customFormat="true" customHeight="true" hidden="false" ht="25.5" outlineLevel="0" r="1706" s="56">
      <c r="A1706" s="32" t="s">
        <v>3427</v>
      </c>
      <c r="B1706" s="33"/>
      <c r="C1706" s="32" t="s">
        <v>3428</v>
      </c>
      <c r="D1706" s="35" t="s">
        <v>71</v>
      </c>
      <c r="E1706" s="58" t="n">
        <v>33.05</v>
      </c>
      <c r="F1706" s="58" t="n">
        <v>5.4</v>
      </c>
      <c r="G1706" s="58" t="n">
        <v>38.45</v>
      </c>
    </row>
    <row collapsed="false" customFormat="true" customHeight="true" hidden="false" ht="38.25" outlineLevel="0" r="1707" s="56">
      <c r="A1707" s="32" t="s">
        <v>3429</v>
      </c>
      <c r="B1707" s="33"/>
      <c r="C1707" s="32" t="s">
        <v>3430</v>
      </c>
      <c r="D1707" s="35" t="s">
        <v>71</v>
      </c>
      <c r="E1707" s="58" t="n">
        <v>48.58</v>
      </c>
      <c r="F1707" s="58" t="n">
        <v>14.97</v>
      </c>
      <c r="G1707" s="58" t="n">
        <v>63.55</v>
      </c>
    </row>
    <row collapsed="false" customFormat="true" customHeight="true" hidden="false" ht="38.25" outlineLevel="0" r="1708" s="56">
      <c r="A1708" s="32" t="s">
        <v>3431</v>
      </c>
      <c r="B1708" s="33"/>
      <c r="C1708" s="32" t="s">
        <v>3432</v>
      </c>
      <c r="D1708" s="35" t="s">
        <v>71</v>
      </c>
      <c r="E1708" s="58" t="n">
        <v>27.84</v>
      </c>
      <c r="F1708" s="58" t="n">
        <v>17.67</v>
      </c>
      <c r="G1708" s="58" t="n">
        <v>45.51</v>
      </c>
    </row>
    <row collapsed="false" customFormat="true" customHeight="true" hidden="false" ht="12.75" outlineLevel="0" r="1709" s="56">
      <c r="A1709" s="38" t="s">
        <v>3433</v>
      </c>
      <c r="B1709" s="39" t="s">
        <v>3434</v>
      </c>
      <c r="C1709" s="38"/>
      <c r="D1709" s="40"/>
      <c r="E1709" s="59"/>
      <c r="F1709" s="59"/>
      <c r="G1709" s="59"/>
    </row>
    <row collapsed="false" customFormat="true" customHeight="true" hidden="false" ht="25.5" outlineLevel="0" r="1710" s="56">
      <c r="A1710" s="32" t="s">
        <v>3435</v>
      </c>
      <c r="B1710" s="33"/>
      <c r="C1710" s="32" t="s">
        <v>3436</v>
      </c>
      <c r="D1710" s="35" t="s">
        <v>152</v>
      </c>
      <c r="E1710" s="58" t="n">
        <v>296.82</v>
      </c>
      <c r="F1710" s="58" t="n">
        <v>233.52</v>
      </c>
      <c r="G1710" s="58" t="n">
        <v>530.34</v>
      </c>
    </row>
    <row collapsed="false" customFormat="true" customHeight="true" hidden="false" ht="25.5" outlineLevel="0" r="1711" s="56">
      <c r="A1711" s="32" t="s">
        <v>3437</v>
      </c>
      <c r="B1711" s="33"/>
      <c r="C1711" s="32" t="s">
        <v>3438</v>
      </c>
      <c r="D1711" s="35" t="s">
        <v>152</v>
      </c>
      <c r="E1711" s="58" t="n">
        <v>388.33</v>
      </c>
      <c r="F1711" s="58" t="n">
        <v>0</v>
      </c>
      <c r="G1711" s="58" t="n">
        <v>388.33</v>
      </c>
    </row>
    <row collapsed="false" customFormat="true" customHeight="true" hidden="false" ht="25.5" outlineLevel="0" r="1712" s="56">
      <c r="A1712" s="32" t="s">
        <v>3439</v>
      </c>
      <c r="B1712" s="33"/>
      <c r="C1712" s="32" t="s">
        <v>3440</v>
      </c>
      <c r="D1712" s="35" t="s">
        <v>71</v>
      </c>
      <c r="E1712" s="58" t="n">
        <v>4.32</v>
      </c>
      <c r="F1712" s="58" t="n">
        <v>5.7</v>
      </c>
      <c r="G1712" s="58" t="n">
        <v>10.02</v>
      </c>
    </row>
    <row collapsed="false" customFormat="true" customHeight="true" hidden="false" ht="38.25" outlineLevel="0" r="1713" s="56">
      <c r="A1713" s="32" t="s">
        <v>3441</v>
      </c>
      <c r="B1713" s="33"/>
      <c r="C1713" s="32" t="s">
        <v>3442</v>
      </c>
      <c r="D1713" s="35" t="s">
        <v>71</v>
      </c>
      <c r="E1713" s="58" t="n">
        <v>10.95</v>
      </c>
      <c r="F1713" s="58" t="n">
        <v>11.38</v>
      </c>
      <c r="G1713" s="58" t="n">
        <v>22.33</v>
      </c>
    </row>
    <row collapsed="false" customFormat="false" customHeight="true" hidden="false" ht="25.5" outlineLevel="0" r="1714">
      <c r="A1714" s="32" t="s">
        <v>3443</v>
      </c>
      <c r="B1714" s="33"/>
      <c r="C1714" s="32" t="s">
        <v>3444</v>
      </c>
      <c r="D1714" s="35" t="s">
        <v>71</v>
      </c>
      <c r="E1714" s="58" t="n">
        <v>7.65</v>
      </c>
      <c r="F1714" s="58" t="n">
        <v>5.7</v>
      </c>
      <c r="G1714" s="58" t="n">
        <v>13.35</v>
      </c>
    </row>
    <row collapsed="false" customFormat="true" customHeight="true" hidden="false" ht="25.5" outlineLevel="0" r="1715" s="56">
      <c r="A1715" s="32" t="s">
        <v>3445</v>
      </c>
      <c r="B1715" s="33"/>
      <c r="C1715" s="32" t="s">
        <v>3446</v>
      </c>
      <c r="D1715" s="35" t="s">
        <v>71</v>
      </c>
      <c r="E1715" s="58" t="n">
        <v>15.29</v>
      </c>
      <c r="F1715" s="58" t="n">
        <v>11.38</v>
      </c>
      <c r="G1715" s="58" t="n">
        <v>26.67</v>
      </c>
    </row>
    <row collapsed="false" customFormat="true" customHeight="true" hidden="false" ht="38.25" outlineLevel="0" r="1716" s="56">
      <c r="A1716" s="32" t="s">
        <v>3447</v>
      </c>
      <c r="B1716" s="33"/>
      <c r="C1716" s="32" t="s">
        <v>3448</v>
      </c>
      <c r="D1716" s="35" t="s">
        <v>71</v>
      </c>
      <c r="E1716" s="58" t="n">
        <v>26.12</v>
      </c>
      <c r="F1716" s="58" t="n">
        <v>5.7</v>
      </c>
      <c r="G1716" s="58" t="n">
        <v>31.82</v>
      </c>
    </row>
    <row collapsed="false" customFormat="true" customHeight="true" hidden="false" ht="12.75" outlineLevel="0" r="1717" s="56">
      <c r="A1717" s="38" t="s">
        <v>3449</v>
      </c>
      <c r="B1717" s="39" t="s">
        <v>3450</v>
      </c>
      <c r="C1717" s="38"/>
      <c r="D1717" s="40"/>
      <c r="E1717" s="59"/>
      <c r="F1717" s="59"/>
      <c r="G1717" s="59"/>
    </row>
    <row collapsed="false" customFormat="true" customHeight="true" hidden="false" ht="12.75" outlineLevel="0" r="1718" s="56">
      <c r="A1718" s="32" t="s">
        <v>3451</v>
      </c>
      <c r="B1718" s="33"/>
      <c r="C1718" s="32" t="s">
        <v>3452</v>
      </c>
      <c r="D1718" s="35" t="s">
        <v>152</v>
      </c>
      <c r="E1718" s="58" t="n">
        <v>0</v>
      </c>
      <c r="F1718" s="58" t="n">
        <v>54</v>
      </c>
      <c r="G1718" s="58" t="n">
        <v>54</v>
      </c>
    </row>
    <row collapsed="false" customFormat="true" customHeight="true" hidden="false" ht="12.75" outlineLevel="0" r="1719" s="56">
      <c r="A1719" s="32" t="s">
        <v>3453</v>
      </c>
      <c r="B1719" s="33"/>
      <c r="C1719" s="32" t="s">
        <v>3454</v>
      </c>
      <c r="D1719" s="35" t="s">
        <v>71</v>
      </c>
      <c r="E1719" s="58" t="n">
        <v>2.56</v>
      </c>
      <c r="F1719" s="58" t="n">
        <v>2.7</v>
      </c>
      <c r="G1719" s="58" t="n">
        <v>5.26</v>
      </c>
    </row>
    <row collapsed="false" customFormat="true" customHeight="true" hidden="false" ht="25.5" outlineLevel="0" r="1720" s="56">
      <c r="A1720" s="32" t="s">
        <v>3455</v>
      </c>
      <c r="B1720" s="33"/>
      <c r="C1720" s="32" t="s">
        <v>3456</v>
      </c>
      <c r="D1720" s="35" t="s">
        <v>71</v>
      </c>
      <c r="E1720" s="58" t="n">
        <v>1.89</v>
      </c>
      <c r="F1720" s="58" t="n">
        <v>2.7</v>
      </c>
      <c r="G1720" s="58" t="n">
        <v>4.59</v>
      </c>
    </row>
    <row collapsed="false" customFormat="true" customHeight="true" hidden="false" ht="38.25" outlineLevel="0" r="1721" s="56">
      <c r="A1721" s="32" t="s">
        <v>3457</v>
      </c>
      <c r="B1721" s="33"/>
      <c r="C1721" s="32" t="s">
        <v>3458</v>
      </c>
      <c r="D1721" s="35" t="s">
        <v>71</v>
      </c>
      <c r="E1721" s="58" t="n">
        <v>7.55</v>
      </c>
      <c r="F1721" s="58" t="n">
        <v>2.7</v>
      </c>
      <c r="G1721" s="58" t="n">
        <v>10.25</v>
      </c>
    </row>
    <row collapsed="false" customFormat="true" customHeight="true" hidden="false" ht="12.75" outlineLevel="0" r="1722" s="56">
      <c r="A1722" s="42" t="s">
        <v>3459</v>
      </c>
      <c r="B1722" s="42" t="s">
        <v>3460</v>
      </c>
      <c r="C1722" s="43"/>
      <c r="D1722" s="44"/>
      <c r="E1722" s="61"/>
      <c r="F1722" s="61"/>
      <c r="G1722" s="61"/>
    </row>
    <row collapsed="false" customFormat="true" customHeight="true" hidden="false" ht="12.75" outlineLevel="0" r="1723" s="56">
      <c r="A1723" s="23" t="s">
        <v>3461</v>
      </c>
      <c r="B1723" s="23" t="s">
        <v>3462</v>
      </c>
      <c r="C1723" s="24"/>
      <c r="D1723" s="46"/>
      <c r="E1723" s="62"/>
      <c r="F1723" s="62"/>
      <c r="G1723" s="62"/>
    </row>
    <row collapsed="false" customFormat="true" customHeight="true" hidden="false" ht="25.5" outlineLevel="0" r="1724" s="56">
      <c r="A1724" s="32" t="s">
        <v>3463</v>
      </c>
      <c r="B1724" s="33"/>
      <c r="C1724" s="32" t="s">
        <v>3464</v>
      </c>
      <c r="D1724" s="35" t="s">
        <v>71</v>
      </c>
      <c r="E1724" s="58" t="n">
        <v>5.72</v>
      </c>
      <c r="F1724" s="58" t="n">
        <v>23.17</v>
      </c>
      <c r="G1724" s="58" t="n">
        <v>28.89</v>
      </c>
    </row>
    <row collapsed="false" customFormat="true" customHeight="true" hidden="false" ht="12.75" outlineLevel="0" r="1725" s="56">
      <c r="A1725" s="32" t="s">
        <v>3465</v>
      </c>
      <c r="B1725" s="33"/>
      <c r="C1725" s="32" t="s">
        <v>3466</v>
      </c>
      <c r="D1725" s="35" t="s">
        <v>71</v>
      </c>
      <c r="E1725" s="58" t="n">
        <v>3.3</v>
      </c>
      <c r="F1725" s="58" t="n">
        <v>23.17</v>
      </c>
      <c r="G1725" s="58" t="n">
        <v>26.47</v>
      </c>
    </row>
    <row collapsed="false" customFormat="true" customHeight="true" hidden="false" ht="12.75" outlineLevel="0" r="1726" s="56">
      <c r="A1726" s="32" t="s">
        <v>3467</v>
      </c>
      <c r="B1726" s="33"/>
      <c r="C1726" s="32" t="s">
        <v>3468</v>
      </c>
      <c r="D1726" s="35" t="s">
        <v>71</v>
      </c>
      <c r="E1726" s="58" t="n">
        <v>4.52</v>
      </c>
      <c r="F1726" s="58" t="n">
        <v>5.08</v>
      </c>
      <c r="G1726" s="58" t="n">
        <v>9.6</v>
      </c>
    </row>
    <row collapsed="false" customFormat="true" customHeight="true" hidden="false" ht="25.5" outlineLevel="0" r="1727" s="56">
      <c r="A1727" s="32" t="s">
        <v>3469</v>
      </c>
      <c r="B1727" s="33"/>
      <c r="C1727" s="32" t="s">
        <v>3470</v>
      </c>
      <c r="D1727" s="35" t="s">
        <v>127</v>
      </c>
      <c r="E1727" s="58" t="n">
        <v>17.06</v>
      </c>
      <c r="F1727" s="58" t="n">
        <v>15.22</v>
      </c>
      <c r="G1727" s="58" t="n">
        <v>32.28</v>
      </c>
    </row>
    <row collapsed="false" customFormat="true" customHeight="true" hidden="false" ht="25.5" outlineLevel="0" r="1728" s="56">
      <c r="A1728" s="32" t="s">
        <v>3471</v>
      </c>
      <c r="B1728" s="33"/>
      <c r="C1728" s="32" t="s">
        <v>3472</v>
      </c>
      <c r="D1728" s="35" t="s">
        <v>71</v>
      </c>
      <c r="E1728" s="58" t="n">
        <v>5.26</v>
      </c>
      <c r="F1728" s="58" t="n">
        <v>5.68</v>
      </c>
      <c r="G1728" s="58" t="n">
        <v>10.94</v>
      </c>
    </row>
    <row collapsed="false" customFormat="true" customHeight="true" hidden="false" ht="12.75" outlineLevel="0" r="1729" s="56">
      <c r="A1729" s="38" t="s">
        <v>3473</v>
      </c>
      <c r="B1729" s="39" t="s">
        <v>3474</v>
      </c>
      <c r="C1729" s="38"/>
      <c r="D1729" s="40"/>
      <c r="E1729" s="59"/>
      <c r="F1729" s="59"/>
      <c r="G1729" s="59"/>
    </row>
    <row collapsed="false" customFormat="true" customHeight="true" hidden="false" ht="12.75" outlineLevel="0" r="1730" s="56">
      <c r="A1730" s="32" t="s">
        <v>3475</v>
      </c>
      <c r="B1730" s="33"/>
      <c r="C1730" s="32" t="s">
        <v>3476</v>
      </c>
      <c r="D1730" s="35" t="s">
        <v>71</v>
      </c>
      <c r="E1730" s="58" t="n">
        <v>1.87</v>
      </c>
      <c r="F1730" s="58" t="n">
        <v>7.44</v>
      </c>
      <c r="G1730" s="58" t="n">
        <v>9.31</v>
      </c>
    </row>
    <row collapsed="false" customFormat="true" customHeight="true" hidden="false" ht="12.75" outlineLevel="0" r="1731" s="56">
      <c r="A1731" s="32" t="s">
        <v>3477</v>
      </c>
      <c r="B1731" s="33"/>
      <c r="C1731" s="32" t="s">
        <v>3478</v>
      </c>
      <c r="D1731" s="35" t="s">
        <v>71</v>
      </c>
      <c r="E1731" s="58" t="n">
        <v>3.03</v>
      </c>
      <c r="F1731" s="58" t="n">
        <v>7.44</v>
      </c>
      <c r="G1731" s="58" t="n">
        <v>10.47</v>
      </c>
    </row>
    <row collapsed="false" customFormat="true" customHeight="true" hidden="false" ht="12.75" outlineLevel="0" r="1732" s="56">
      <c r="A1732" s="32" t="s">
        <v>3479</v>
      </c>
      <c r="B1732" s="33"/>
      <c r="C1732" s="32" t="s">
        <v>3480</v>
      </c>
      <c r="D1732" s="35" t="s">
        <v>71</v>
      </c>
      <c r="E1732" s="58" t="n">
        <v>10.17</v>
      </c>
      <c r="F1732" s="58" t="n">
        <v>7.44</v>
      </c>
      <c r="G1732" s="58" t="n">
        <v>17.61</v>
      </c>
    </row>
    <row collapsed="false" customFormat="true" customHeight="true" hidden="false" ht="12.75" outlineLevel="0" r="1733" s="56">
      <c r="A1733" s="38" t="s">
        <v>3481</v>
      </c>
      <c r="B1733" s="39" t="s">
        <v>3482</v>
      </c>
      <c r="C1733" s="38"/>
      <c r="D1733" s="40"/>
      <c r="E1733" s="59"/>
      <c r="F1733" s="59"/>
      <c r="G1733" s="59"/>
    </row>
    <row collapsed="false" customFormat="true" customHeight="true" hidden="false" ht="12.75" outlineLevel="0" r="1734" s="56">
      <c r="A1734" s="32" t="s">
        <v>3483</v>
      </c>
      <c r="B1734" s="33"/>
      <c r="C1734" s="32" t="s">
        <v>3484</v>
      </c>
      <c r="D1734" s="35" t="s">
        <v>71</v>
      </c>
      <c r="E1734" s="58" t="n">
        <v>0.58</v>
      </c>
      <c r="F1734" s="58" t="n">
        <v>7.62</v>
      </c>
      <c r="G1734" s="58" t="n">
        <v>8.2</v>
      </c>
    </row>
    <row collapsed="false" customFormat="true" customHeight="true" hidden="false" ht="12.75" outlineLevel="0" r="1735" s="56">
      <c r="A1735" s="32" t="s">
        <v>3485</v>
      </c>
      <c r="B1735" s="33"/>
      <c r="C1735" s="32" t="s">
        <v>3486</v>
      </c>
      <c r="D1735" s="35" t="s">
        <v>71</v>
      </c>
      <c r="E1735" s="58" t="n">
        <v>3.61</v>
      </c>
      <c r="F1735" s="58" t="n">
        <v>16.07</v>
      </c>
      <c r="G1735" s="58" t="n">
        <v>19.68</v>
      </c>
    </row>
    <row collapsed="false" customFormat="true" customHeight="true" hidden="false" ht="25.5" outlineLevel="0" r="1736" s="56">
      <c r="A1736" s="32" t="s">
        <v>3487</v>
      </c>
      <c r="B1736" s="33"/>
      <c r="C1736" s="32" t="s">
        <v>3488</v>
      </c>
      <c r="D1736" s="35" t="s">
        <v>71</v>
      </c>
      <c r="E1736" s="58" t="n">
        <v>4.98</v>
      </c>
      <c r="F1736" s="58" t="n">
        <v>13.7</v>
      </c>
      <c r="G1736" s="58" t="n">
        <v>18.68</v>
      </c>
    </row>
    <row collapsed="false" customFormat="true" customHeight="true" hidden="false" ht="12.75" outlineLevel="0" r="1737" s="56">
      <c r="A1737" s="32" t="s">
        <v>3489</v>
      </c>
      <c r="B1737" s="33"/>
      <c r="C1737" s="32" t="s">
        <v>3490</v>
      </c>
      <c r="D1737" s="35" t="s">
        <v>71</v>
      </c>
      <c r="E1737" s="58" t="n">
        <v>10.02</v>
      </c>
      <c r="F1737" s="58" t="n">
        <v>7.62</v>
      </c>
      <c r="G1737" s="58" t="n">
        <v>17.64</v>
      </c>
    </row>
    <row collapsed="false" customFormat="true" customHeight="true" hidden="false" ht="12.75" outlineLevel="0" r="1738" s="56">
      <c r="A1738" s="32" t="s">
        <v>3491</v>
      </c>
      <c r="B1738" s="33"/>
      <c r="C1738" s="32" t="s">
        <v>3492</v>
      </c>
      <c r="D1738" s="35" t="s">
        <v>71</v>
      </c>
      <c r="E1738" s="58" t="n">
        <v>10.44</v>
      </c>
      <c r="F1738" s="58" t="n">
        <v>13.02</v>
      </c>
      <c r="G1738" s="58" t="n">
        <v>23.46</v>
      </c>
    </row>
    <row collapsed="false" customFormat="true" customHeight="true" hidden="false" ht="25.5" outlineLevel="0" r="1739" s="56">
      <c r="A1739" s="32" t="s">
        <v>3493</v>
      </c>
      <c r="B1739" s="33"/>
      <c r="C1739" s="32" t="s">
        <v>3494</v>
      </c>
      <c r="D1739" s="35" t="s">
        <v>71</v>
      </c>
      <c r="E1739" s="58" t="n">
        <v>7.53</v>
      </c>
      <c r="F1739" s="58" t="n">
        <v>9.47</v>
      </c>
      <c r="G1739" s="58" t="n">
        <v>17</v>
      </c>
    </row>
    <row collapsed="false" customFormat="false" customHeight="true" hidden="false" ht="38.25" outlineLevel="0" r="1740">
      <c r="A1740" s="32" t="s">
        <v>3495</v>
      </c>
      <c r="B1740" s="33"/>
      <c r="C1740" s="32" t="s">
        <v>3496</v>
      </c>
      <c r="D1740" s="35" t="s">
        <v>71</v>
      </c>
      <c r="E1740" s="58" t="n">
        <v>19.75</v>
      </c>
      <c r="F1740" s="58" t="n">
        <v>9.47</v>
      </c>
      <c r="G1740" s="58" t="n">
        <v>29.22</v>
      </c>
    </row>
    <row collapsed="false" customFormat="true" customHeight="true" hidden="false" ht="12.75" outlineLevel="0" r="1741" s="56">
      <c r="A1741" s="32" t="s">
        <v>3497</v>
      </c>
      <c r="B1741" s="33"/>
      <c r="C1741" s="32" t="s">
        <v>3498</v>
      </c>
      <c r="D1741" s="35" t="s">
        <v>71</v>
      </c>
      <c r="E1741" s="58" t="n">
        <v>15.54</v>
      </c>
      <c r="F1741" s="58" t="n">
        <v>13.02</v>
      </c>
      <c r="G1741" s="58" t="n">
        <v>28.56</v>
      </c>
    </row>
    <row collapsed="false" customFormat="true" customHeight="true" hidden="false" ht="12.75" outlineLevel="0" r="1742" s="56">
      <c r="A1742" s="38" t="s">
        <v>3499</v>
      </c>
      <c r="B1742" s="39" t="s">
        <v>3500</v>
      </c>
      <c r="C1742" s="38"/>
      <c r="D1742" s="40"/>
      <c r="E1742" s="59"/>
      <c r="F1742" s="59"/>
      <c r="G1742" s="59"/>
    </row>
    <row collapsed="false" customFormat="true" customHeight="true" hidden="false" ht="12.75" outlineLevel="0" r="1743" s="56">
      <c r="A1743" s="32" t="s">
        <v>3501</v>
      </c>
      <c r="B1743" s="33"/>
      <c r="C1743" s="32" t="s">
        <v>3502</v>
      </c>
      <c r="D1743" s="35" t="s">
        <v>71</v>
      </c>
      <c r="E1743" s="58" t="n">
        <v>5.09</v>
      </c>
      <c r="F1743" s="58" t="n">
        <v>9.47</v>
      </c>
      <c r="G1743" s="58" t="n">
        <v>14.56</v>
      </c>
    </row>
    <row collapsed="false" customFormat="true" customHeight="true" hidden="false" ht="25.5" outlineLevel="0" r="1744" s="56">
      <c r="A1744" s="32" t="s">
        <v>3503</v>
      </c>
      <c r="B1744" s="33"/>
      <c r="C1744" s="32" t="s">
        <v>3504</v>
      </c>
      <c r="D1744" s="35" t="s">
        <v>71</v>
      </c>
      <c r="E1744" s="58" t="n">
        <v>9.66</v>
      </c>
      <c r="F1744" s="58" t="n">
        <v>13.87</v>
      </c>
      <c r="G1744" s="58" t="n">
        <v>23.53</v>
      </c>
    </row>
    <row collapsed="false" customFormat="true" customHeight="true" hidden="false" ht="25.5" outlineLevel="0" r="1745" s="56">
      <c r="A1745" s="32" t="s">
        <v>3505</v>
      </c>
      <c r="B1745" s="33"/>
      <c r="C1745" s="32" t="s">
        <v>3506</v>
      </c>
      <c r="D1745" s="35" t="s">
        <v>127</v>
      </c>
      <c r="E1745" s="58" t="n">
        <v>1.87</v>
      </c>
      <c r="F1745" s="58" t="n">
        <v>1.69</v>
      </c>
      <c r="G1745" s="58" t="n">
        <v>3.56</v>
      </c>
    </row>
    <row collapsed="false" customFormat="true" customHeight="true" hidden="false" ht="12.75" outlineLevel="0" r="1746" s="56">
      <c r="A1746" s="32" t="s">
        <v>3507</v>
      </c>
      <c r="B1746" s="33"/>
      <c r="C1746" s="32" t="s">
        <v>3508</v>
      </c>
      <c r="D1746" s="35" t="s">
        <v>71</v>
      </c>
      <c r="E1746" s="58" t="n">
        <v>5.53</v>
      </c>
      <c r="F1746" s="58" t="n">
        <v>10.82</v>
      </c>
      <c r="G1746" s="58" t="n">
        <v>16.35</v>
      </c>
    </row>
    <row collapsed="false" customFormat="true" customHeight="true" hidden="false" ht="25.5" outlineLevel="0" r="1747" s="56">
      <c r="A1747" s="32" t="s">
        <v>3509</v>
      </c>
      <c r="B1747" s="33"/>
      <c r="C1747" s="32" t="s">
        <v>3510</v>
      </c>
      <c r="D1747" s="35" t="s">
        <v>127</v>
      </c>
      <c r="E1747" s="58" t="n">
        <v>1.46</v>
      </c>
      <c r="F1747" s="58" t="n">
        <v>1.35</v>
      </c>
      <c r="G1747" s="58" t="n">
        <v>2.81</v>
      </c>
    </row>
    <row collapsed="false" customFormat="false" customHeight="true" hidden="false" ht="15" outlineLevel="0" r="1748">
      <c r="A1748" s="38" t="s">
        <v>3511</v>
      </c>
      <c r="B1748" s="39" t="s">
        <v>3512</v>
      </c>
      <c r="C1748" s="38"/>
      <c r="D1748" s="40"/>
      <c r="E1748" s="59"/>
      <c r="F1748" s="59"/>
      <c r="G1748" s="59"/>
    </row>
    <row collapsed="false" customFormat="true" customHeight="true" hidden="false" ht="12.75" outlineLevel="0" r="1749" s="56">
      <c r="A1749" s="32" t="s">
        <v>3513</v>
      </c>
      <c r="B1749" s="33"/>
      <c r="C1749" s="32" t="s">
        <v>3514</v>
      </c>
      <c r="D1749" s="35" t="s">
        <v>71</v>
      </c>
      <c r="E1749" s="58" t="n">
        <v>2.64</v>
      </c>
      <c r="F1749" s="58" t="n">
        <v>13.02</v>
      </c>
      <c r="G1749" s="58" t="n">
        <v>15.66</v>
      </c>
    </row>
    <row collapsed="false" customFormat="true" customHeight="true" hidden="false" ht="12.75" outlineLevel="0" r="1750" s="56">
      <c r="A1750" s="38" t="s">
        <v>3515</v>
      </c>
      <c r="B1750" s="39" t="s">
        <v>3516</v>
      </c>
      <c r="C1750" s="38"/>
      <c r="D1750" s="40"/>
      <c r="E1750" s="59"/>
      <c r="F1750" s="59"/>
      <c r="G1750" s="59"/>
    </row>
    <row collapsed="false" customFormat="true" customHeight="true" hidden="false" ht="25.5" outlineLevel="0" r="1751" s="56">
      <c r="A1751" s="32" t="s">
        <v>3517</v>
      </c>
      <c r="B1751" s="33"/>
      <c r="C1751" s="32" t="s">
        <v>3518</v>
      </c>
      <c r="D1751" s="35" t="s">
        <v>71</v>
      </c>
      <c r="E1751" s="58" t="n">
        <v>6.88</v>
      </c>
      <c r="F1751" s="58" t="n">
        <v>24.34</v>
      </c>
      <c r="G1751" s="58" t="n">
        <v>31.22</v>
      </c>
    </row>
    <row collapsed="false" customFormat="true" customHeight="true" hidden="false" ht="25.5" outlineLevel="0" r="1752" s="56">
      <c r="A1752" s="32" t="s">
        <v>3519</v>
      </c>
      <c r="B1752" s="33"/>
      <c r="C1752" s="32" t="s">
        <v>3520</v>
      </c>
      <c r="D1752" s="35" t="s">
        <v>584</v>
      </c>
      <c r="E1752" s="58" t="n">
        <v>4.26</v>
      </c>
      <c r="F1752" s="58" t="n">
        <v>0</v>
      </c>
      <c r="G1752" s="58" t="n">
        <v>4.26</v>
      </c>
    </row>
    <row collapsed="false" customFormat="true" customHeight="true" hidden="false" ht="25.5" outlineLevel="0" r="1753" s="56">
      <c r="A1753" s="32" t="s">
        <v>3521</v>
      </c>
      <c r="B1753" s="33"/>
      <c r="C1753" s="32" t="s">
        <v>3522</v>
      </c>
      <c r="D1753" s="35" t="s">
        <v>584</v>
      </c>
      <c r="E1753" s="58" t="n">
        <v>2.77</v>
      </c>
      <c r="F1753" s="58" t="n">
        <v>0</v>
      </c>
      <c r="G1753" s="58" t="n">
        <v>2.77</v>
      </c>
    </row>
    <row collapsed="false" customFormat="true" customHeight="true" hidden="false" ht="51" outlineLevel="0" r="1754" s="68">
      <c r="A1754" s="32" t="s">
        <v>3523</v>
      </c>
      <c r="B1754" s="33"/>
      <c r="C1754" s="32" t="s">
        <v>3524</v>
      </c>
      <c r="D1754" s="35" t="s">
        <v>71</v>
      </c>
      <c r="E1754" s="58" t="n">
        <v>67.85</v>
      </c>
      <c r="F1754" s="58" t="n">
        <v>124.29</v>
      </c>
      <c r="G1754" s="58" t="n">
        <v>192.14</v>
      </c>
    </row>
    <row collapsed="false" customFormat="true" customHeight="true" hidden="false" ht="51" outlineLevel="0" r="1755" s="68">
      <c r="A1755" s="32" t="s">
        <v>3525</v>
      </c>
      <c r="B1755" s="33"/>
      <c r="C1755" s="32" t="s">
        <v>3526</v>
      </c>
      <c r="D1755" s="35" t="s">
        <v>71</v>
      </c>
      <c r="E1755" s="58" t="n">
        <v>304.03</v>
      </c>
      <c r="F1755" s="58" t="n">
        <v>144.06</v>
      </c>
      <c r="G1755" s="58" t="n">
        <v>448.09</v>
      </c>
    </row>
    <row collapsed="false" customFormat="false" customHeight="true" hidden="false" ht="15" outlineLevel="0" r="1756">
      <c r="A1756" s="38" t="s">
        <v>3527</v>
      </c>
      <c r="B1756" s="39" t="s">
        <v>3528</v>
      </c>
      <c r="C1756" s="38"/>
      <c r="D1756" s="40"/>
      <c r="E1756" s="59"/>
      <c r="F1756" s="59"/>
      <c r="G1756" s="59"/>
    </row>
    <row collapsed="false" customFormat="true" customHeight="true" hidden="false" ht="12.75" outlineLevel="0" r="1757" s="56">
      <c r="A1757" s="32" t="s">
        <v>3529</v>
      </c>
      <c r="B1757" s="33"/>
      <c r="C1757" s="32" t="s">
        <v>3530</v>
      </c>
      <c r="D1757" s="35" t="s">
        <v>127</v>
      </c>
      <c r="E1757" s="58" t="n">
        <v>1.16</v>
      </c>
      <c r="F1757" s="58" t="n">
        <v>0.98</v>
      </c>
      <c r="G1757" s="58" t="n">
        <v>2.14</v>
      </c>
    </row>
    <row collapsed="false" customFormat="true" customHeight="true" hidden="false" ht="12.75" outlineLevel="0" r="1758" s="56">
      <c r="A1758" s="38" t="s">
        <v>3531</v>
      </c>
      <c r="B1758" s="39" t="s">
        <v>3532</v>
      </c>
      <c r="C1758" s="38"/>
      <c r="D1758" s="40"/>
      <c r="E1758" s="59"/>
      <c r="F1758" s="59"/>
      <c r="G1758" s="59"/>
    </row>
    <row collapsed="false" customFormat="true" customHeight="true" hidden="false" ht="25.5" outlineLevel="0" r="1759" s="56">
      <c r="A1759" s="32" t="s">
        <v>3533</v>
      </c>
      <c r="B1759" s="33"/>
      <c r="C1759" s="32" t="s">
        <v>3534</v>
      </c>
      <c r="D1759" s="35" t="s">
        <v>71</v>
      </c>
      <c r="E1759" s="58" t="n">
        <v>4.28</v>
      </c>
      <c r="F1759" s="58" t="n">
        <v>13.02</v>
      </c>
      <c r="G1759" s="58" t="n">
        <v>17.3</v>
      </c>
    </row>
    <row collapsed="false" customFormat="true" customHeight="true" hidden="false" ht="12.75" outlineLevel="0" r="1760" s="56">
      <c r="A1760" s="32" t="s">
        <v>3535</v>
      </c>
      <c r="B1760" s="33"/>
      <c r="C1760" s="32" t="s">
        <v>3536</v>
      </c>
      <c r="D1760" s="35" t="s">
        <v>71</v>
      </c>
      <c r="E1760" s="58" t="n">
        <v>5.51</v>
      </c>
      <c r="F1760" s="58" t="n">
        <v>13.02</v>
      </c>
      <c r="G1760" s="58" t="n">
        <v>18.53</v>
      </c>
    </row>
    <row collapsed="false" customFormat="true" customHeight="true" hidden="false" ht="25.5" outlineLevel="0" r="1761" s="56">
      <c r="A1761" s="32" t="s">
        <v>3537</v>
      </c>
      <c r="B1761" s="33"/>
      <c r="C1761" s="32" t="s">
        <v>3538</v>
      </c>
      <c r="D1761" s="35" t="s">
        <v>71</v>
      </c>
      <c r="E1761" s="58" t="n">
        <v>6.69</v>
      </c>
      <c r="F1761" s="58" t="n">
        <v>13.02</v>
      </c>
      <c r="G1761" s="58" t="n">
        <v>19.71</v>
      </c>
    </row>
    <row collapsed="false" customFormat="true" customHeight="true" hidden="false" ht="25.5" outlineLevel="0" r="1762" s="56">
      <c r="A1762" s="32" t="s">
        <v>3539</v>
      </c>
      <c r="B1762" s="33"/>
      <c r="C1762" s="32" t="s">
        <v>3540</v>
      </c>
      <c r="D1762" s="35" t="s">
        <v>71</v>
      </c>
      <c r="E1762" s="58" t="n">
        <v>8.33</v>
      </c>
      <c r="F1762" s="58" t="n">
        <v>13.02</v>
      </c>
      <c r="G1762" s="58" t="n">
        <v>21.35</v>
      </c>
    </row>
    <row collapsed="false" customFormat="true" customHeight="true" hidden="false" ht="12.75" outlineLevel="0" r="1763" s="56">
      <c r="A1763" s="32" t="s">
        <v>3541</v>
      </c>
      <c r="B1763" s="33"/>
      <c r="C1763" s="32" t="s">
        <v>3542</v>
      </c>
      <c r="D1763" s="35" t="s">
        <v>71</v>
      </c>
      <c r="E1763" s="58" t="n">
        <v>6.41</v>
      </c>
      <c r="F1763" s="58" t="n">
        <v>13.02</v>
      </c>
      <c r="G1763" s="58" t="n">
        <v>19.43</v>
      </c>
    </row>
    <row collapsed="false" customFormat="false" customHeight="true" hidden="false" ht="15" outlineLevel="0" r="1764">
      <c r="A1764" s="32" t="s">
        <v>3543</v>
      </c>
      <c r="B1764" s="33"/>
      <c r="C1764" s="32" t="s">
        <v>3544</v>
      </c>
      <c r="D1764" s="35" t="s">
        <v>71</v>
      </c>
      <c r="E1764" s="58" t="n">
        <v>39.94</v>
      </c>
      <c r="F1764" s="58" t="n">
        <v>27.39</v>
      </c>
      <c r="G1764" s="58" t="n">
        <v>67.33</v>
      </c>
    </row>
    <row collapsed="false" customFormat="true" customHeight="true" hidden="false" ht="12.75" outlineLevel="0" r="1765" s="56">
      <c r="A1765" s="32" t="s">
        <v>3545</v>
      </c>
      <c r="B1765" s="33"/>
      <c r="C1765" s="32" t="s">
        <v>3546</v>
      </c>
      <c r="D1765" s="35" t="s">
        <v>71</v>
      </c>
      <c r="E1765" s="58" t="n">
        <v>13.15</v>
      </c>
      <c r="F1765" s="58" t="n">
        <v>13.02</v>
      </c>
      <c r="G1765" s="58" t="n">
        <v>26.17</v>
      </c>
    </row>
    <row collapsed="false" customFormat="true" customHeight="true" hidden="false" ht="25.5" outlineLevel="0" r="1766" s="56">
      <c r="A1766" s="32" t="s">
        <v>3547</v>
      </c>
      <c r="B1766" s="33"/>
      <c r="C1766" s="32" t="s">
        <v>3548</v>
      </c>
      <c r="D1766" s="35" t="s">
        <v>71</v>
      </c>
      <c r="E1766" s="58" t="n">
        <v>9.62</v>
      </c>
      <c r="F1766" s="58" t="n">
        <v>18.26</v>
      </c>
      <c r="G1766" s="58" t="n">
        <v>27.88</v>
      </c>
    </row>
    <row collapsed="false" customFormat="true" customHeight="true" hidden="false" ht="51" outlineLevel="0" r="1767" s="56">
      <c r="A1767" s="32" t="s">
        <v>3549</v>
      </c>
      <c r="B1767" s="33"/>
      <c r="C1767" s="32" t="s">
        <v>3550</v>
      </c>
      <c r="D1767" s="35" t="s">
        <v>71</v>
      </c>
      <c r="E1767" s="58" t="n">
        <v>203</v>
      </c>
      <c r="F1767" s="58" t="n">
        <v>0</v>
      </c>
      <c r="G1767" s="58" t="n">
        <v>203</v>
      </c>
    </row>
    <row collapsed="false" customFormat="true" customHeight="true" hidden="false" ht="51" outlineLevel="0" r="1768" s="56">
      <c r="A1768" s="32" t="s">
        <v>3551</v>
      </c>
      <c r="B1768" s="33"/>
      <c r="C1768" s="32" t="s">
        <v>3552</v>
      </c>
      <c r="D1768" s="35" t="s">
        <v>71</v>
      </c>
      <c r="E1768" s="58" t="n">
        <v>402.5</v>
      </c>
      <c r="F1768" s="58" t="n">
        <v>0</v>
      </c>
      <c r="G1768" s="58" t="n">
        <v>402.5</v>
      </c>
    </row>
    <row collapsed="false" customFormat="false" customHeight="true" hidden="false" ht="15" outlineLevel="0" r="1769">
      <c r="A1769" s="38" t="s">
        <v>3553</v>
      </c>
      <c r="B1769" s="39" t="s">
        <v>3554</v>
      </c>
      <c r="C1769" s="38"/>
      <c r="D1769" s="40"/>
      <c r="E1769" s="59"/>
      <c r="F1769" s="59"/>
      <c r="G1769" s="59"/>
    </row>
    <row collapsed="false" customFormat="false" customHeight="true" hidden="false" ht="25.5" outlineLevel="0" r="1770">
      <c r="A1770" s="32" t="s">
        <v>3555</v>
      </c>
      <c r="B1770" s="33"/>
      <c r="C1770" s="32" t="s">
        <v>3556</v>
      </c>
      <c r="D1770" s="35" t="s">
        <v>71</v>
      </c>
      <c r="E1770" s="58" t="n">
        <v>10.49</v>
      </c>
      <c r="F1770" s="58" t="n">
        <v>18.26</v>
      </c>
      <c r="G1770" s="58" t="n">
        <v>28.75</v>
      </c>
    </row>
    <row collapsed="false" customFormat="true" customHeight="true" hidden="false" ht="12.75" outlineLevel="0" r="1771" s="56">
      <c r="A1771" s="38" t="s">
        <v>3557</v>
      </c>
      <c r="B1771" s="39" t="s">
        <v>3558</v>
      </c>
      <c r="C1771" s="38"/>
      <c r="D1771" s="40"/>
      <c r="E1771" s="59"/>
      <c r="F1771" s="59"/>
      <c r="G1771" s="59"/>
    </row>
    <row collapsed="false" customFormat="true" customHeight="true" hidden="false" ht="25.5" outlineLevel="0" r="1772" s="56">
      <c r="A1772" s="32" t="s">
        <v>3559</v>
      </c>
      <c r="B1772" s="33"/>
      <c r="C1772" s="32" t="s">
        <v>3560</v>
      </c>
      <c r="D1772" s="35" t="s">
        <v>71</v>
      </c>
      <c r="E1772" s="58" t="n">
        <v>10.75</v>
      </c>
      <c r="F1772" s="58" t="n">
        <v>18.26</v>
      </c>
      <c r="G1772" s="58" t="n">
        <v>29.01</v>
      </c>
    </row>
    <row collapsed="false" customFormat="true" customHeight="true" hidden="false" ht="12.75" outlineLevel="0" r="1773" s="56">
      <c r="A1773" s="42" t="s">
        <v>3561</v>
      </c>
      <c r="B1773" s="42" t="s">
        <v>3562</v>
      </c>
      <c r="C1773" s="43"/>
      <c r="D1773" s="44"/>
      <c r="E1773" s="61"/>
      <c r="F1773" s="61"/>
      <c r="G1773" s="61"/>
    </row>
    <row collapsed="false" customFormat="true" customHeight="true" hidden="false" ht="12.75" outlineLevel="0" r="1774" s="56">
      <c r="A1774" s="23" t="s">
        <v>3563</v>
      </c>
      <c r="B1774" s="23" t="s">
        <v>3564</v>
      </c>
      <c r="C1774" s="24"/>
      <c r="D1774" s="46"/>
      <c r="E1774" s="62"/>
      <c r="F1774" s="62"/>
      <c r="G1774" s="62"/>
    </row>
    <row collapsed="false" customFormat="true" customHeight="true" hidden="false" ht="12.75" outlineLevel="0" r="1775" s="56">
      <c r="A1775" s="32" t="s">
        <v>3565</v>
      </c>
      <c r="B1775" s="33"/>
      <c r="C1775" s="32" t="s">
        <v>3566</v>
      </c>
      <c r="D1775" s="35" t="s">
        <v>152</v>
      </c>
      <c r="E1775" s="58" t="n">
        <v>98.02</v>
      </c>
      <c r="F1775" s="58" t="n">
        <v>33.75</v>
      </c>
      <c r="G1775" s="58" t="n">
        <v>131.77</v>
      </c>
    </row>
    <row collapsed="false" customFormat="false" customHeight="true" hidden="false" ht="25.5" outlineLevel="0" r="1776">
      <c r="A1776" s="32" t="s">
        <v>3567</v>
      </c>
      <c r="B1776" s="33"/>
      <c r="C1776" s="32" t="s">
        <v>3568</v>
      </c>
      <c r="D1776" s="35" t="s">
        <v>71</v>
      </c>
      <c r="E1776" s="58" t="n">
        <v>0</v>
      </c>
      <c r="F1776" s="58" t="n">
        <v>1.35</v>
      </c>
      <c r="G1776" s="58" t="n">
        <v>1.35</v>
      </c>
    </row>
    <row collapsed="false" customFormat="true" customHeight="true" hidden="false" ht="12.75" outlineLevel="0" r="1777" s="56">
      <c r="A1777" s="38" t="s">
        <v>3569</v>
      </c>
      <c r="B1777" s="39" t="s">
        <v>3570</v>
      </c>
      <c r="C1777" s="38"/>
      <c r="D1777" s="40"/>
      <c r="E1777" s="59"/>
      <c r="F1777" s="59"/>
      <c r="G1777" s="59"/>
    </row>
    <row collapsed="false" customFormat="true" customHeight="true" hidden="false" ht="25.5" outlineLevel="0" r="1778" s="56">
      <c r="A1778" s="32" t="s">
        <v>3571</v>
      </c>
      <c r="B1778" s="33"/>
      <c r="C1778" s="32" t="s">
        <v>3572</v>
      </c>
      <c r="D1778" s="35" t="s">
        <v>71</v>
      </c>
      <c r="E1778" s="58" t="n">
        <v>6.24</v>
      </c>
      <c r="F1778" s="58" t="n">
        <v>2.27</v>
      </c>
      <c r="G1778" s="58" t="n">
        <v>8.51</v>
      </c>
    </row>
    <row collapsed="false" customFormat="true" customHeight="true" hidden="false" ht="25.5" outlineLevel="0" r="1779" s="56">
      <c r="A1779" s="32" t="s">
        <v>3573</v>
      </c>
      <c r="B1779" s="33"/>
      <c r="C1779" s="32" t="s">
        <v>3574</v>
      </c>
      <c r="D1779" s="35" t="s">
        <v>71</v>
      </c>
      <c r="E1779" s="58" t="n">
        <v>5.86</v>
      </c>
      <c r="F1779" s="58" t="n">
        <v>3.41</v>
      </c>
      <c r="G1779" s="58" t="n">
        <v>9.27</v>
      </c>
    </row>
    <row collapsed="false" customFormat="false" customHeight="true" hidden="false" ht="25.5" outlineLevel="0" r="1780">
      <c r="A1780" s="32" t="s">
        <v>3575</v>
      </c>
      <c r="B1780" s="33"/>
      <c r="C1780" s="32" t="s">
        <v>3576</v>
      </c>
      <c r="D1780" s="35" t="s">
        <v>71</v>
      </c>
      <c r="E1780" s="58" t="n">
        <v>49.94</v>
      </c>
      <c r="F1780" s="58" t="n">
        <v>4.35</v>
      </c>
      <c r="G1780" s="58" t="n">
        <v>54.29</v>
      </c>
    </row>
    <row collapsed="false" customFormat="true" customHeight="true" hidden="false" ht="25.5" outlineLevel="0" r="1781" s="56">
      <c r="A1781" s="32" t="s">
        <v>3577</v>
      </c>
      <c r="B1781" s="33"/>
      <c r="C1781" s="32" t="s">
        <v>3578</v>
      </c>
      <c r="D1781" s="35" t="s">
        <v>71</v>
      </c>
      <c r="E1781" s="58" t="n">
        <v>7.72</v>
      </c>
      <c r="F1781" s="58" t="n">
        <v>3.41</v>
      </c>
      <c r="G1781" s="58" t="n">
        <v>11.13</v>
      </c>
    </row>
    <row collapsed="false" customFormat="true" customHeight="true" hidden="false" ht="25.5" outlineLevel="0" r="1782" s="56">
      <c r="A1782" s="32" t="s">
        <v>3579</v>
      </c>
      <c r="B1782" s="33"/>
      <c r="C1782" s="32" t="s">
        <v>3580</v>
      </c>
      <c r="D1782" s="35" t="s">
        <v>71</v>
      </c>
      <c r="E1782" s="58" t="n">
        <v>28.34</v>
      </c>
      <c r="F1782" s="58" t="n">
        <v>4.35</v>
      </c>
      <c r="G1782" s="58" t="n">
        <v>32.69</v>
      </c>
    </row>
    <row collapsed="false" customFormat="true" customHeight="true" hidden="false" ht="25.5" outlineLevel="0" r="1783" s="56">
      <c r="A1783" s="32" t="s">
        <v>3581</v>
      </c>
      <c r="B1783" s="33"/>
      <c r="C1783" s="32" t="s">
        <v>3582</v>
      </c>
      <c r="D1783" s="35" t="s">
        <v>71</v>
      </c>
      <c r="E1783" s="58" t="n">
        <v>5.44</v>
      </c>
      <c r="F1783" s="58" t="n">
        <v>3.41</v>
      </c>
      <c r="G1783" s="58" t="n">
        <v>8.85</v>
      </c>
    </row>
    <row collapsed="false" customFormat="true" customHeight="true" hidden="false" ht="25.5" outlineLevel="0" r="1784" s="56">
      <c r="A1784" s="32" t="s">
        <v>3583</v>
      </c>
      <c r="B1784" s="33"/>
      <c r="C1784" s="32" t="s">
        <v>3584</v>
      </c>
      <c r="D1784" s="35" t="s">
        <v>71</v>
      </c>
      <c r="E1784" s="58" t="n">
        <v>30.92</v>
      </c>
      <c r="F1784" s="58" t="n">
        <v>4.35</v>
      </c>
      <c r="G1784" s="58" t="n">
        <v>35.27</v>
      </c>
    </row>
    <row collapsed="false" customFormat="true" customHeight="true" hidden="false" ht="25.5" outlineLevel="0" r="1785" s="56">
      <c r="A1785" s="32" t="s">
        <v>3585</v>
      </c>
      <c r="B1785" s="33"/>
      <c r="C1785" s="32" t="s">
        <v>3586</v>
      </c>
      <c r="D1785" s="35" t="s">
        <v>71</v>
      </c>
      <c r="E1785" s="58" t="n">
        <v>5.44</v>
      </c>
      <c r="F1785" s="58" t="n">
        <v>0</v>
      </c>
      <c r="G1785" s="58" t="n">
        <v>5.44</v>
      </c>
    </row>
    <row collapsed="false" customFormat="true" customHeight="true" hidden="false" ht="12.75" outlineLevel="0" r="1786" s="56">
      <c r="A1786" s="38" t="s">
        <v>3587</v>
      </c>
      <c r="B1786" s="39" t="s">
        <v>3588</v>
      </c>
      <c r="C1786" s="38"/>
      <c r="D1786" s="40"/>
      <c r="E1786" s="59"/>
      <c r="F1786" s="59"/>
      <c r="G1786" s="59"/>
    </row>
    <row collapsed="false" customFormat="true" customHeight="true" hidden="false" ht="12.75" outlineLevel="0" r="1787" s="56">
      <c r="A1787" s="32" t="s">
        <v>3589</v>
      </c>
      <c r="B1787" s="33"/>
      <c r="C1787" s="32" t="s">
        <v>3590</v>
      </c>
      <c r="D1787" s="35" t="s">
        <v>19</v>
      </c>
      <c r="E1787" s="58" t="n">
        <v>26.89</v>
      </c>
      <c r="F1787" s="58" t="n">
        <v>2.5</v>
      </c>
      <c r="G1787" s="58" t="n">
        <v>29.39</v>
      </c>
    </row>
    <row collapsed="false" customFormat="true" customHeight="true" hidden="false" ht="12.75" outlineLevel="0" r="1788" s="56">
      <c r="A1788" s="32" t="s">
        <v>3591</v>
      </c>
      <c r="B1788" s="33"/>
      <c r="C1788" s="32" t="s">
        <v>3592</v>
      </c>
      <c r="D1788" s="35" t="s">
        <v>19</v>
      </c>
      <c r="E1788" s="58" t="n">
        <v>23.24</v>
      </c>
      <c r="F1788" s="58" t="n">
        <v>2.5</v>
      </c>
      <c r="G1788" s="58" t="n">
        <v>25.74</v>
      </c>
    </row>
    <row collapsed="false" customFormat="false" customHeight="true" hidden="false" ht="15" outlineLevel="0" r="1789">
      <c r="A1789" s="32" t="s">
        <v>3593</v>
      </c>
      <c r="B1789" s="33"/>
      <c r="C1789" s="32" t="s">
        <v>3594</v>
      </c>
      <c r="D1789" s="35" t="s">
        <v>19</v>
      </c>
      <c r="E1789" s="58" t="n">
        <v>21.26</v>
      </c>
      <c r="F1789" s="58" t="n">
        <v>2.5</v>
      </c>
      <c r="G1789" s="58" t="n">
        <v>23.76</v>
      </c>
    </row>
    <row collapsed="false" customFormat="true" customHeight="true" hidden="false" ht="12.75" outlineLevel="0" r="1790" s="56">
      <c r="A1790" s="32" t="s">
        <v>3595</v>
      </c>
      <c r="B1790" s="33"/>
      <c r="C1790" s="32" t="s">
        <v>3596</v>
      </c>
      <c r="D1790" s="35" t="s">
        <v>19</v>
      </c>
      <c r="E1790" s="58" t="n">
        <v>28.77</v>
      </c>
      <c r="F1790" s="58" t="n">
        <v>2.5</v>
      </c>
      <c r="G1790" s="58" t="n">
        <v>31.27</v>
      </c>
    </row>
    <row collapsed="false" customFormat="true" customHeight="true" hidden="false" ht="12.75" outlineLevel="0" r="1791" s="56">
      <c r="A1791" s="38" t="s">
        <v>3597</v>
      </c>
      <c r="B1791" s="39" t="s">
        <v>3598</v>
      </c>
      <c r="C1791" s="38"/>
      <c r="D1791" s="40"/>
      <c r="E1791" s="59"/>
      <c r="F1791" s="59"/>
      <c r="G1791" s="59"/>
    </row>
    <row collapsed="false" customFormat="true" customHeight="true" hidden="false" ht="25.5" outlineLevel="0" r="1792" s="56">
      <c r="A1792" s="32" t="s">
        <v>3599</v>
      </c>
      <c r="B1792" s="33"/>
      <c r="C1792" s="32" t="s">
        <v>3600</v>
      </c>
      <c r="D1792" s="35" t="s">
        <v>19</v>
      </c>
      <c r="E1792" s="58" t="n">
        <v>58.06</v>
      </c>
      <c r="F1792" s="58" t="n">
        <v>21.72</v>
      </c>
      <c r="G1792" s="58" t="n">
        <v>79.78</v>
      </c>
    </row>
    <row collapsed="false" customFormat="true" customHeight="true" hidden="false" ht="25.5" outlineLevel="0" r="1793" s="56">
      <c r="A1793" s="32" t="s">
        <v>3601</v>
      </c>
      <c r="B1793" s="33"/>
      <c r="C1793" s="32" t="s">
        <v>3602</v>
      </c>
      <c r="D1793" s="35" t="s">
        <v>19</v>
      </c>
      <c r="E1793" s="58" t="n">
        <v>55.48</v>
      </c>
      <c r="F1793" s="58" t="n">
        <v>21.72</v>
      </c>
      <c r="G1793" s="58" t="n">
        <v>77.2</v>
      </c>
    </row>
    <row collapsed="false" customFormat="true" customHeight="true" hidden="false" ht="25.5" outlineLevel="0" r="1794" s="56">
      <c r="A1794" s="32" t="s">
        <v>3603</v>
      </c>
      <c r="B1794" s="33"/>
      <c r="C1794" s="32" t="s">
        <v>3604</v>
      </c>
      <c r="D1794" s="35" t="s">
        <v>19</v>
      </c>
      <c r="E1794" s="58" t="n">
        <v>63.09</v>
      </c>
      <c r="F1794" s="58" t="n">
        <v>21.72</v>
      </c>
      <c r="G1794" s="58" t="n">
        <v>84.81</v>
      </c>
    </row>
    <row collapsed="false" customFormat="false" customHeight="true" hidden="false" ht="25.5" outlineLevel="0" r="1795">
      <c r="A1795" s="32" t="s">
        <v>3605</v>
      </c>
      <c r="B1795" s="33"/>
      <c r="C1795" s="32" t="s">
        <v>3606</v>
      </c>
      <c r="D1795" s="35" t="s">
        <v>19</v>
      </c>
      <c r="E1795" s="58" t="n">
        <v>128.09</v>
      </c>
      <c r="F1795" s="58" t="n">
        <v>2.45</v>
      </c>
      <c r="G1795" s="58" t="n">
        <v>130.54</v>
      </c>
    </row>
    <row collapsed="false" customFormat="true" customHeight="true" hidden="false" ht="25.5" outlineLevel="0" r="1796" s="56">
      <c r="A1796" s="32" t="s">
        <v>3607</v>
      </c>
      <c r="B1796" s="33"/>
      <c r="C1796" s="32" t="s">
        <v>3608</v>
      </c>
      <c r="D1796" s="35" t="s">
        <v>19</v>
      </c>
      <c r="E1796" s="58" t="n">
        <v>59.49</v>
      </c>
      <c r="F1796" s="58" t="n">
        <v>2.45</v>
      </c>
      <c r="G1796" s="58" t="n">
        <v>61.94</v>
      </c>
    </row>
    <row collapsed="false" customFormat="false" customHeight="true" hidden="false" ht="15" outlineLevel="0" r="1797">
      <c r="A1797" s="32" t="s">
        <v>3609</v>
      </c>
      <c r="B1797" s="33"/>
      <c r="C1797" s="32" t="s">
        <v>3610</v>
      </c>
      <c r="D1797" s="35" t="s">
        <v>19</v>
      </c>
      <c r="E1797" s="58" t="n">
        <v>79.03</v>
      </c>
      <c r="F1797" s="58" t="n">
        <v>21.72</v>
      </c>
      <c r="G1797" s="58" t="n">
        <v>100.75</v>
      </c>
    </row>
    <row collapsed="false" customFormat="true" customHeight="true" hidden="false" ht="25.5" outlineLevel="0" r="1798" s="56">
      <c r="A1798" s="32" t="s">
        <v>3611</v>
      </c>
      <c r="B1798" s="33"/>
      <c r="C1798" s="32" t="s">
        <v>3612</v>
      </c>
      <c r="D1798" s="35" t="s">
        <v>19</v>
      </c>
      <c r="E1798" s="58" t="n">
        <v>187.33</v>
      </c>
      <c r="F1798" s="58" t="n">
        <v>21.72</v>
      </c>
      <c r="G1798" s="58" t="n">
        <v>209.05</v>
      </c>
    </row>
    <row collapsed="false" customFormat="true" customHeight="true" hidden="false" ht="25.5" outlineLevel="0" r="1799" s="56">
      <c r="A1799" s="32" t="s">
        <v>3613</v>
      </c>
      <c r="B1799" s="33"/>
      <c r="C1799" s="32" t="s">
        <v>3614</v>
      </c>
      <c r="D1799" s="35" t="s">
        <v>19</v>
      </c>
      <c r="E1799" s="58" t="n">
        <v>38.75</v>
      </c>
      <c r="F1799" s="58" t="n">
        <v>21.72</v>
      </c>
      <c r="G1799" s="58" t="n">
        <v>60.47</v>
      </c>
    </row>
    <row collapsed="false" customFormat="true" customHeight="true" hidden="false" ht="12.75" outlineLevel="0" r="1800" s="56">
      <c r="A1800" s="38" t="s">
        <v>3615</v>
      </c>
      <c r="B1800" s="39" t="s">
        <v>3616</v>
      </c>
      <c r="C1800" s="38"/>
      <c r="D1800" s="40"/>
      <c r="E1800" s="59"/>
      <c r="F1800" s="59"/>
      <c r="G1800" s="59"/>
    </row>
    <row collapsed="false" customFormat="true" customHeight="true" hidden="false" ht="25.5" outlineLevel="0" r="1801" s="56">
      <c r="A1801" s="32" t="s">
        <v>3617</v>
      </c>
      <c r="B1801" s="33"/>
      <c r="C1801" s="32" t="s">
        <v>3618</v>
      </c>
      <c r="D1801" s="35" t="s">
        <v>127</v>
      </c>
      <c r="E1801" s="58" t="n">
        <v>30.26</v>
      </c>
      <c r="F1801" s="58" t="n">
        <v>21.72</v>
      </c>
      <c r="G1801" s="58" t="n">
        <v>51.98</v>
      </c>
    </row>
    <row collapsed="false" customFormat="true" customHeight="true" hidden="false" ht="25.5" outlineLevel="0" r="1802" s="56">
      <c r="A1802" s="32" t="s">
        <v>3619</v>
      </c>
      <c r="B1802" s="33"/>
      <c r="C1802" s="32" t="s">
        <v>3620</v>
      </c>
      <c r="D1802" s="35" t="s">
        <v>127</v>
      </c>
      <c r="E1802" s="58" t="n">
        <v>16.87</v>
      </c>
      <c r="F1802" s="58" t="n">
        <v>21.72</v>
      </c>
      <c r="G1802" s="58" t="n">
        <v>38.59</v>
      </c>
    </row>
    <row collapsed="false" customFormat="false" customHeight="true" hidden="false" ht="25.5" outlineLevel="0" r="1803">
      <c r="A1803" s="32" t="s">
        <v>3621</v>
      </c>
      <c r="B1803" s="33"/>
      <c r="C1803" s="32" t="s">
        <v>3622</v>
      </c>
      <c r="D1803" s="35" t="s">
        <v>127</v>
      </c>
      <c r="E1803" s="58" t="n">
        <v>22.57</v>
      </c>
      <c r="F1803" s="58" t="n">
        <v>21.72</v>
      </c>
      <c r="G1803" s="58" t="n">
        <v>44.29</v>
      </c>
    </row>
    <row collapsed="false" customFormat="true" customHeight="true" hidden="false" ht="25.5" outlineLevel="0" r="1804" s="56">
      <c r="A1804" s="32" t="s">
        <v>3623</v>
      </c>
      <c r="B1804" s="33"/>
      <c r="C1804" s="32" t="s">
        <v>3624</v>
      </c>
      <c r="D1804" s="35" t="s">
        <v>127</v>
      </c>
      <c r="E1804" s="58" t="n">
        <v>23.94</v>
      </c>
      <c r="F1804" s="58" t="n">
        <v>21.72</v>
      </c>
      <c r="G1804" s="58" t="n">
        <v>45.66</v>
      </c>
    </row>
    <row collapsed="false" customFormat="false" customHeight="true" hidden="false" ht="38.25" outlineLevel="0" r="1805">
      <c r="A1805" s="32" t="s">
        <v>3625</v>
      </c>
      <c r="B1805" s="33"/>
      <c r="C1805" s="32" t="s">
        <v>3626</v>
      </c>
      <c r="D1805" s="35" t="s">
        <v>127</v>
      </c>
      <c r="E1805" s="58" t="n">
        <v>91.27</v>
      </c>
      <c r="F1805" s="58" t="n">
        <v>34.84</v>
      </c>
      <c r="G1805" s="58" t="n">
        <v>126.11</v>
      </c>
    </row>
    <row collapsed="false" customFormat="true" customHeight="true" hidden="false" ht="38.25" outlineLevel="0" r="1806" s="56">
      <c r="A1806" s="32" t="s">
        <v>3627</v>
      </c>
      <c r="B1806" s="33"/>
      <c r="C1806" s="32" t="s">
        <v>3628</v>
      </c>
      <c r="D1806" s="35" t="s">
        <v>71</v>
      </c>
      <c r="E1806" s="58" t="n">
        <v>159.34</v>
      </c>
      <c r="F1806" s="58" t="n">
        <v>0</v>
      </c>
      <c r="G1806" s="58" t="n">
        <v>159.34</v>
      </c>
    </row>
    <row collapsed="false" customFormat="true" customHeight="true" hidden="false" ht="38.25" outlineLevel="0" r="1807" s="56">
      <c r="A1807" s="32" t="s">
        <v>3629</v>
      </c>
      <c r="B1807" s="33"/>
      <c r="C1807" s="32" t="s">
        <v>3630</v>
      </c>
      <c r="D1807" s="35" t="s">
        <v>71</v>
      </c>
      <c r="E1807" s="58" t="n">
        <v>141.27</v>
      </c>
      <c r="F1807" s="58" t="n">
        <v>0</v>
      </c>
      <c r="G1807" s="58" t="n">
        <v>141.27</v>
      </c>
    </row>
    <row collapsed="false" customFormat="true" customHeight="true" hidden="false" ht="25.5" outlineLevel="0" r="1808" s="56">
      <c r="A1808" s="32" t="s">
        <v>3631</v>
      </c>
      <c r="B1808" s="33"/>
      <c r="C1808" s="32" t="s">
        <v>3632</v>
      </c>
      <c r="D1808" s="35" t="s">
        <v>71</v>
      </c>
      <c r="E1808" s="58" t="n">
        <v>132.27</v>
      </c>
      <c r="F1808" s="58" t="n">
        <v>0</v>
      </c>
      <c r="G1808" s="58" t="n">
        <v>132.27</v>
      </c>
    </row>
    <row collapsed="false" customFormat="true" customHeight="true" hidden="false" ht="25.5" outlineLevel="0" r="1809" s="56">
      <c r="A1809" s="32" t="s">
        <v>3633</v>
      </c>
      <c r="B1809" s="33"/>
      <c r="C1809" s="32" t="s">
        <v>3634</v>
      </c>
      <c r="D1809" s="35" t="s">
        <v>127</v>
      </c>
      <c r="E1809" s="58" t="n">
        <v>29.37</v>
      </c>
      <c r="F1809" s="58" t="n">
        <v>0</v>
      </c>
      <c r="G1809" s="58" t="n">
        <v>29.37</v>
      </c>
    </row>
    <row collapsed="false" customFormat="true" customHeight="true" hidden="false" ht="51" outlineLevel="0" r="1810" s="56">
      <c r="A1810" s="32" t="s">
        <v>3635</v>
      </c>
      <c r="B1810" s="33"/>
      <c r="C1810" s="32" t="s">
        <v>3636</v>
      </c>
      <c r="D1810" s="35" t="s">
        <v>71</v>
      </c>
      <c r="E1810" s="58" t="n">
        <v>140.03</v>
      </c>
      <c r="F1810" s="58" t="n">
        <v>0</v>
      </c>
      <c r="G1810" s="58" t="n">
        <v>140.03</v>
      </c>
    </row>
    <row collapsed="false" customFormat="true" customHeight="true" hidden="false" ht="25.5" outlineLevel="0" r="1811" s="56">
      <c r="A1811" s="32" t="s">
        <v>3637</v>
      </c>
      <c r="B1811" s="33"/>
      <c r="C1811" s="32" t="s">
        <v>3638</v>
      </c>
      <c r="D1811" s="35" t="s">
        <v>71</v>
      </c>
      <c r="E1811" s="58" t="n">
        <v>262.49</v>
      </c>
      <c r="F1811" s="58" t="n">
        <v>44.8</v>
      </c>
      <c r="G1811" s="58" t="n">
        <v>307.29</v>
      </c>
    </row>
    <row collapsed="false" customFormat="true" customHeight="true" hidden="false" ht="25.5" outlineLevel="0" r="1812" s="56">
      <c r="A1812" s="32" t="s">
        <v>3639</v>
      </c>
      <c r="B1812" s="33"/>
      <c r="C1812" s="32" t="s">
        <v>3640</v>
      </c>
      <c r="D1812" s="35" t="s">
        <v>71</v>
      </c>
      <c r="E1812" s="58" t="n">
        <v>126.61</v>
      </c>
      <c r="F1812" s="58" t="n">
        <v>0</v>
      </c>
      <c r="G1812" s="58" t="n">
        <v>126.61</v>
      </c>
    </row>
    <row collapsed="false" customFormat="true" customHeight="true" hidden="false" ht="38.25" outlineLevel="0" r="1813" s="56">
      <c r="A1813" s="32" t="s">
        <v>3641</v>
      </c>
      <c r="B1813" s="33"/>
      <c r="C1813" s="32" t="s">
        <v>3642</v>
      </c>
      <c r="D1813" s="35" t="s">
        <v>71</v>
      </c>
      <c r="E1813" s="58" t="n">
        <v>1274.47</v>
      </c>
      <c r="F1813" s="58" t="n">
        <v>66.9</v>
      </c>
      <c r="G1813" s="58" t="n">
        <v>1341.37</v>
      </c>
    </row>
    <row collapsed="false" customFormat="true" customHeight="true" hidden="false" ht="38.25" outlineLevel="0" r="1814" s="56">
      <c r="A1814" s="32" t="s">
        <v>3643</v>
      </c>
      <c r="B1814" s="33"/>
      <c r="C1814" s="32" t="s">
        <v>3644</v>
      </c>
      <c r="D1814" s="35" t="s">
        <v>71</v>
      </c>
      <c r="E1814" s="58" t="n">
        <v>828.86</v>
      </c>
      <c r="F1814" s="58" t="n">
        <v>66.9</v>
      </c>
      <c r="G1814" s="58" t="n">
        <v>895.76</v>
      </c>
    </row>
    <row collapsed="false" customFormat="true" customHeight="true" hidden="false" ht="12.75" outlineLevel="0" r="1815" s="56">
      <c r="A1815" s="32" t="s">
        <v>3645</v>
      </c>
      <c r="B1815" s="33"/>
      <c r="C1815" s="32" t="s">
        <v>3646</v>
      </c>
      <c r="D1815" s="35" t="s">
        <v>71</v>
      </c>
      <c r="E1815" s="58" t="n">
        <v>301.85</v>
      </c>
      <c r="F1815" s="58" t="n">
        <v>26.27</v>
      </c>
      <c r="G1815" s="58" t="n">
        <v>328.12</v>
      </c>
    </row>
    <row collapsed="false" customFormat="false" customHeight="true" hidden="false" ht="15" outlineLevel="0" r="1816">
      <c r="A1816" s="32" t="s">
        <v>3647</v>
      </c>
      <c r="B1816" s="33"/>
      <c r="C1816" s="32" t="s">
        <v>3648</v>
      </c>
      <c r="D1816" s="35" t="s">
        <v>71</v>
      </c>
      <c r="E1816" s="58" t="n">
        <v>424.72</v>
      </c>
      <c r="F1816" s="58" t="n">
        <v>22.8</v>
      </c>
      <c r="G1816" s="58" t="n">
        <v>447.52</v>
      </c>
    </row>
    <row collapsed="false" customFormat="true" customHeight="true" hidden="false" ht="25.5" outlineLevel="0" r="1817" s="56">
      <c r="A1817" s="32" t="s">
        <v>3649</v>
      </c>
      <c r="B1817" s="33"/>
      <c r="C1817" s="32" t="s">
        <v>3650</v>
      </c>
      <c r="D1817" s="35" t="s">
        <v>71</v>
      </c>
      <c r="E1817" s="58" t="n">
        <v>1167.25</v>
      </c>
      <c r="F1817" s="58" t="n">
        <v>52.48</v>
      </c>
      <c r="G1817" s="58" t="n">
        <v>1219.73</v>
      </c>
    </row>
    <row collapsed="false" customFormat="false" customHeight="true" hidden="false" ht="25.5" outlineLevel="0" r="1818">
      <c r="A1818" s="32" t="s">
        <v>3651</v>
      </c>
      <c r="B1818" s="33"/>
      <c r="C1818" s="32" t="s">
        <v>3652</v>
      </c>
      <c r="D1818" s="35" t="s">
        <v>71</v>
      </c>
      <c r="E1818" s="58" t="n">
        <v>63.05</v>
      </c>
      <c r="F1818" s="58" t="n">
        <v>65.61</v>
      </c>
      <c r="G1818" s="58" t="n">
        <v>128.66</v>
      </c>
    </row>
    <row collapsed="false" customFormat="true" customHeight="true" hidden="false" ht="25.5" outlineLevel="0" r="1819" s="56">
      <c r="A1819" s="32" t="s">
        <v>3653</v>
      </c>
      <c r="B1819" s="33"/>
      <c r="C1819" s="32" t="s">
        <v>3654</v>
      </c>
      <c r="D1819" s="35" t="s">
        <v>127</v>
      </c>
      <c r="E1819" s="58" t="n">
        <v>99.25</v>
      </c>
      <c r="F1819" s="58" t="n">
        <v>35.07</v>
      </c>
      <c r="G1819" s="58" t="n">
        <v>134.32</v>
      </c>
    </row>
    <row collapsed="false" customFormat="false" customHeight="true" hidden="false" ht="15" outlineLevel="0" r="1820">
      <c r="A1820" s="38" t="s">
        <v>3655</v>
      </c>
      <c r="B1820" s="39" t="s">
        <v>3656</v>
      </c>
      <c r="C1820" s="38"/>
      <c r="D1820" s="40"/>
      <c r="E1820" s="59"/>
      <c r="F1820" s="59"/>
      <c r="G1820" s="59"/>
    </row>
    <row collapsed="false" customFormat="false" customHeight="true" hidden="false" ht="25.5" outlineLevel="0" r="1821">
      <c r="A1821" s="32" t="s">
        <v>3657</v>
      </c>
      <c r="B1821" s="33"/>
      <c r="C1821" s="32" t="s">
        <v>3658</v>
      </c>
      <c r="D1821" s="35" t="s">
        <v>19</v>
      </c>
      <c r="E1821" s="58" t="n">
        <v>111.75</v>
      </c>
      <c r="F1821" s="58" t="n">
        <v>105.36</v>
      </c>
      <c r="G1821" s="58" t="n">
        <v>217.11</v>
      </c>
    </row>
    <row collapsed="false" customFormat="true" customHeight="true" hidden="false" ht="25.5" outlineLevel="0" r="1822" s="56">
      <c r="A1822" s="32" t="s">
        <v>3659</v>
      </c>
      <c r="B1822" s="33"/>
      <c r="C1822" s="32" t="s">
        <v>3660</v>
      </c>
      <c r="D1822" s="35" t="s">
        <v>19</v>
      </c>
      <c r="E1822" s="58" t="n">
        <v>444.4</v>
      </c>
      <c r="F1822" s="58" t="n">
        <v>129.72</v>
      </c>
      <c r="G1822" s="58" t="n">
        <v>574.12</v>
      </c>
    </row>
    <row collapsed="false" customFormat="true" customHeight="true" hidden="false" ht="25.5" outlineLevel="0" r="1823" s="56">
      <c r="A1823" s="32" t="s">
        <v>3661</v>
      </c>
      <c r="B1823" s="33"/>
      <c r="C1823" s="32" t="s">
        <v>3662</v>
      </c>
      <c r="D1823" s="35" t="s">
        <v>19</v>
      </c>
      <c r="E1823" s="58" t="n">
        <v>1269.56</v>
      </c>
      <c r="F1823" s="58" t="n">
        <v>235.08</v>
      </c>
      <c r="G1823" s="58" t="n">
        <v>1504.64</v>
      </c>
    </row>
    <row collapsed="false" customFormat="false" customHeight="true" hidden="false" ht="25.5" outlineLevel="0" r="1824">
      <c r="A1824" s="32" t="s">
        <v>3663</v>
      </c>
      <c r="B1824" s="33"/>
      <c r="C1824" s="32" t="s">
        <v>3664</v>
      </c>
      <c r="D1824" s="35" t="s">
        <v>19</v>
      </c>
      <c r="E1824" s="58" t="n">
        <v>1547.52</v>
      </c>
      <c r="F1824" s="58" t="n">
        <v>637.44</v>
      </c>
      <c r="G1824" s="58" t="n">
        <v>2184.96</v>
      </c>
    </row>
    <row collapsed="false" customFormat="true" customHeight="true" hidden="false" ht="25.5" outlineLevel="0" r="1825" s="56">
      <c r="A1825" s="32" t="s">
        <v>3665</v>
      </c>
      <c r="B1825" s="33"/>
      <c r="C1825" s="32" t="s">
        <v>3666</v>
      </c>
      <c r="D1825" s="35" t="s">
        <v>19</v>
      </c>
      <c r="E1825" s="58" t="n">
        <v>3074.24</v>
      </c>
      <c r="F1825" s="58" t="n">
        <v>1274.88</v>
      </c>
      <c r="G1825" s="58" t="n">
        <v>4349.12</v>
      </c>
    </row>
    <row collapsed="false" customFormat="true" customHeight="true" hidden="false" ht="25.5" outlineLevel="0" r="1826" s="56">
      <c r="A1826" s="32" t="s">
        <v>3667</v>
      </c>
      <c r="B1826" s="33"/>
      <c r="C1826" s="32" t="s">
        <v>3668</v>
      </c>
      <c r="D1826" s="35" t="s">
        <v>19</v>
      </c>
      <c r="E1826" s="58" t="n">
        <v>4516.64</v>
      </c>
      <c r="F1826" s="58" t="n">
        <v>1480.32</v>
      </c>
      <c r="G1826" s="58" t="n">
        <v>5996.96</v>
      </c>
    </row>
    <row collapsed="false" customFormat="true" customHeight="true" hidden="false" ht="12.75" outlineLevel="0" r="1827" s="56">
      <c r="A1827" s="38" t="s">
        <v>3669</v>
      </c>
      <c r="B1827" s="39" t="s">
        <v>3670</v>
      </c>
      <c r="C1827" s="38"/>
      <c r="D1827" s="40"/>
      <c r="E1827" s="59"/>
      <c r="F1827" s="59"/>
      <c r="G1827" s="59"/>
    </row>
    <row collapsed="false" customFormat="true" customHeight="true" hidden="false" ht="25.5" outlineLevel="0" r="1828" s="56">
      <c r="A1828" s="32" t="s">
        <v>3671</v>
      </c>
      <c r="B1828" s="33"/>
      <c r="C1828" s="32" t="s">
        <v>3672</v>
      </c>
      <c r="D1828" s="35" t="s">
        <v>71</v>
      </c>
      <c r="E1828" s="58" t="n">
        <v>4.35</v>
      </c>
      <c r="F1828" s="58" t="n">
        <v>5.26</v>
      </c>
      <c r="G1828" s="58" t="n">
        <v>9.61</v>
      </c>
    </row>
    <row collapsed="false" customFormat="true" customHeight="true" hidden="false" ht="25.5" outlineLevel="0" r="1829" s="56">
      <c r="A1829" s="32" t="s">
        <v>3673</v>
      </c>
      <c r="B1829" s="33"/>
      <c r="C1829" s="32" t="s">
        <v>3674</v>
      </c>
      <c r="D1829" s="35" t="s">
        <v>71</v>
      </c>
      <c r="E1829" s="58" t="n">
        <v>39.82</v>
      </c>
      <c r="F1829" s="58" t="n">
        <v>7.29</v>
      </c>
      <c r="G1829" s="58" t="n">
        <v>47.11</v>
      </c>
    </row>
    <row collapsed="false" customFormat="true" customHeight="true" hidden="false" ht="25.5" outlineLevel="0" r="1830" s="56">
      <c r="A1830" s="32" t="s">
        <v>3675</v>
      </c>
      <c r="B1830" s="33"/>
      <c r="C1830" s="32" t="s">
        <v>3676</v>
      </c>
      <c r="D1830" s="35" t="s">
        <v>127</v>
      </c>
      <c r="E1830" s="58" t="n">
        <v>10.49</v>
      </c>
      <c r="F1830" s="58" t="n">
        <v>0</v>
      </c>
      <c r="G1830" s="58" t="n">
        <v>10.49</v>
      </c>
    </row>
    <row collapsed="false" customFormat="true" customHeight="true" hidden="false" ht="25.5" outlineLevel="0" r="1831" s="56">
      <c r="A1831" s="32" t="s">
        <v>3677</v>
      </c>
      <c r="B1831" s="33"/>
      <c r="C1831" s="32" t="s">
        <v>3678</v>
      </c>
      <c r="D1831" s="35" t="s">
        <v>71</v>
      </c>
      <c r="E1831" s="58" t="n">
        <v>1.03</v>
      </c>
      <c r="F1831" s="58" t="n">
        <v>11.04</v>
      </c>
      <c r="G1831" s="58" t="n">
        <v>12.07</v>
      </c>
    </row>
    <row collapsed="false" customFormat="true" customHeight="true" hidden="false" ht="25.5" outlineLevel="0" r="1832" s="56">
      <c r="A1832" s="32" t="s">
        <v>3679</v>
      </c>
      <c r="B1832" s="33"/>
      <c r="C1832" s="32" t="s">
        <v>3680</v>
      </c>
      <c r="D1832" s="35" t="s">
        <v>71</v>
      </c>
      <c r="E1832" s="58" t="n">
        <v>1.07</v>
      </c>
      <c r="F1832" s="58" t="n">
        <v>14.77</v>
      </c>
      <c r="G1832" s="58" t="n">
        <v>15.84</v>
      </c>
    </row>
    <row collapsed="false" customFormat="false" customHeight="true" hidden="false" ht="25.5" outlineLevel="0" r="1833">
      <c r="A1833" s="32" t="s">
        <v>3681</v>
      </c>
      <c r="B1833" s="33"/>
      <c r="C1833" s="32" t="s">
        <v>3682</v>
      </c>
      <c r="D1833" s="35" t="s">
        <v>19</v>
      </c>
      <c r="E1833" s="58" t="n">
        <v>215.21</v>
      </c>
      <c r="F1833" s="58" t="n">
        <v>120.21</v>
      </c>
      <c r="G1833" s="58" t="n">
        <v>335.42</v>
      </c>
    </row>
    <row collapsed="false" customFormat="true" customHeight="true" hidden="false" ht="12.75" outlineLevel="0" r="1834" s="56">
      <c r="A1834" s="32" t="s">
        <v>3683</v>
      </c>
      <c r="B1834" s="33"/>
      <c r="C1834" s="32" t="s">
        <v>3684</v>
      </c>
      <c r="D1834" s="35" t="s">
        <v>71</v>
      </c>
      <c r="E1834" s="58" t="n">
        <v>519.06</v>
      </c>
      <c r="F1834" s="58" t="n">
        <v>14.97</v>
      </c>
      <c r="G1834" s="58" t="n">
        <v>534.03</v>
      </c>
    </row>
    <row collapsed="false" customFormat="true" customHeight="true" hidden="false" ht="12.75" outlineLevel="0" r="1835" s="56">
      <c r="A1835" s="42" t="s">
        <v>3685</v>
      </c>
      <c r="B1835" s="42" t="s">
        <v>3686</v>
      </c>
      <c r="C1835" s="43"/>
      <c r="D1835" s="44"/>
      <c r="E1835" s="61"/>
      <c r="F1835" s="61"/>
      <c r="G1835" s="61"/>
    </row>
    <row collapsed="false" customFormat="true" customHeight="true" hidden="false" ht="12.75" outlineLevel="0" r="1836" s="56">
      <c r="A1836" s="23" t="s">
        <v>3687</v>
      </c>
      <c r="B1836" s="23" t="s">
        <v>3688</v>
      </c>
      <c r="C1836" s="24"/>
      <c r="D1836" s="46"/>
      <c r="E1836" s="62"/>
      <c r="F1836" s="62"/>
      <c r="G1836" s="62"/>
    </row>
    <row collapsed="false" customFormat="true" customHeight="true" hidden="false" ht="25.5" outlineLevel="0" r="1837" s="56">
      <c r="A1837" s="32" t="s">
        <v>3689</v>
      </c>
      <c r="B1837" s="33"/>
      <c r="C1837" s="32" t="s">
        <v>3690</v>
      </c>
      <c r="D1837" s="35" t="s">
        <v>71</v>
      </c>
      <c r="E1837" s="58" t="n">
        <v>26.67</v>
      </c>
      <c r="F1837" s="58" t="n">
        <v>4.49</v>
      </c>
      <c r="G1837" s="58" t="n">
        <v>31.16</v>
      </c>
    </row>
    <row collapsed="false" customFormat="false" customHeight="true" hidden="false" ht="25.5" outlineLevel="0" r="1838">
      <c r="A1838" s="32" t="s">
        <v>3691</v>
      </c>
      <c r="B1838" s="33"/>
      <c r="C1838" s="32" t="s">
        <v>3692</v>
      </c>
      <c r="D1838" s="35" t="s">
        <v>330</v>
      </c>
      <c r="E1838" s="58" t="n">
        <v>994.69</v>
      </c>
      <c r="F1838" s="58" t="n">
        <v>107.71</v>
      </c>
      <c r="G1838" s="58" t="n">
        <v>1102.4</v>
      </c>
    </row>
    <row collapsed="false" customFormat="true" customHeight="true" hidden="false" ht="25.5" outlineLevel="0" r="1839" s="56">
      <c r="A1839" s="32" t="s">
        <v>3693</v>
      </c>
      <c r="B1839" s="33"/>
      <c r="C1839" s="32" t="s">
        <v>3694</v>
      </c>
      <c r="D1839" s="35" t="s">
        <v>19</v>
      </c>
      <c r="E1839" s="58" t="n">
        <v>1143.79</v>
      </c>
      <c r="F1839" s="58" t="n">
        <v>1352.74</v>
      </c>
      <c r="G1839" s="58" t="n">
        <v>2496.53</v>
      </c>
    </row>
    <row collapsed="false" customFormat="true" customHeight="true" hidden="false" ht="12.75" outlineLevel="0" r="1840" s="56">
      <c r="A1840" s="32" t="s">
        <v>3695</v>
      </c>
      <c r="B1840" s="33"/>
      <c r="C1840" s="32" t="s">
        <v>3696</v>
      </c>
      <c r="D1840" s="35" t="s">
        <v>330</v>
      </c>
      <c r="E1840" s="58" t="n">
        <v>903.93</v>
      </c>
      <c r="F1840" s="58" t="n">
        <v>107.71</v>
      </c>
      <c r="G1840" s="58" t="n">
        <v>1011.64</v>
      </c>
    </row>
    <row collapsed="false" customFormat="true" customHeight="true" hidden="false" ht="25.5" outlineLevel="0" r="1841" s="56">
      <c r="A1841" s="32" t="s">
        <v>3697</v>
      </c>
      <c r="B1841" s="33"/>
      <c r="C1841" s="32" t="s">
        <v>3698</v>
      </c>
      <c r="D1841" s="35" t="s">
        <v>71</v>
      </c>
      <c r="E1841" s="58" t="n">
        <v>100.62</v>
      </c>
      <c r="F1841" s="58" t="n">
        <v>20.83</v>
      </c>
      <c r="G1841" s="58" t="n">
        <v>121.45</v>
      </c>
    </row>
    <row collapsed="false" customFormat="true" customHeight="true" hidden="false" ht="12.75" outlineLevel="0" r="1842" s="56">
      <c r="A1842" s="38" t="s">
        <v>3699</v>
      </c>
      <c r="B1842" s="39" t="s">
        <v>3700</v>
      </c>
      <c r="C1842" s="38"/>
      <c r="D1842" s="40"/>
      <c r="E1842" s="59"/>
      <c r="F1842" s="59"/>
      <c r="G1842" s="59"/>
    </row>
    <row collapsed="false" customFormat="true" customHeight="true" hidden="false" ht="25.5" outlineLevel="0" r="1843" s="56">
      <c r="A1843" s="32" t="s">
        <v>3701</v>
      </c>
      <c r="B1843" s="33"/>
      <c r="C1843" s="32" t="s">
        <v>3702</v>
      </c>
      <c r="D1843" s="35" t="s">
        <v>19</v>
      </c>
      <c r="E1843" s="58" t="n">
        <v>2763.33</v>
      </c>
      <c r="F1843" s="58" t="n">
        <v>0</v>
      </c>
      <c r="G1843" s="58" t="n">
        <v>2763.33</v>
      </c>
    </row>
    <row collapsed="false" customFormat="true" customHeight="true" hidden="false" ht="12.75" outlineLevel="0" r="1844" s="56">
      <c r="A1844" s="38" t="s">
        <v>3703</v>
      </c>
      <c r="B1844" s="39" t="s">
        <v>3704</v>
      </c>
      <c r="C1844" s="38"/>
      <c r="D1844" s="40"/>
      <c r="E1844" s="59"/>
      <c r="F1844" s="59"/>
      <c r="G1844" s="59"/>
    </row>
    <row collapsed="false" customFormat="true" customHeight="true" hidden="false" ht="12.75" outlineLevel="0" r="1845" s="56">
      <c r="A1845" s="32" t="s">
        <v>3705</v>
      </c>
      <c r="B1845" s="33"/>
      <c r="C1845" s="32" t="s">
        <v>3706</v>
      </c>
      <c r="D1845" s="35" t="s">
        <v>127</v>
      </c>
      <c r="E1845" s="58" t="n">
        <v>69.13</v>
      </c>
      <c r="F1845" s="58" t="n">
        <v>64.95</v>
      </c>
      <c r="G1845" s="58" t="n">
        <v>134.08</v>
      </c>
    </row>
    <row collapsed="false" customFormat="true" customHeight="true" hidden="false" ht="25.5" outlineLevel="0" r="1846" s="56">
      <c r="A1846" s="32" t="s">
        <v>3707</v>
      </c>
      <c r="B1846" s="33"/>
      <c r="C1846" s="32" t="s">
        <v>3708</v>
      </c>
      <c r="D1846" s="35" t="s">
        <v>19</v>
      </c>
      <c r="E1846" s="58" t="n">
        <v>307.98</v>
      </c>
      <c r="F1846" s="58" t="n">
        <v>14.46</v>
      </c>
      <c r="G1846" s="58" t="n">
        <v>322.44</v>
      </c>
    </row>
    <row collapsed="false" customFormat="false" customHeight="true" hidden="false" ht="15" outlineLevel="0" r="1847">
      <c r="A1847" s="32" t="s">
        <v>3709</v>
      </c>
      <c r="B1847" s="33"/>
      <c r="C1847" s="32" t="s">
        <v>3710</v>
      </c>
      <c r="D1847" s="35" t="s">
        <v>71</v>
      </c>
      <c r="E1847" s="58" t="n">
        <v>102.22</v>
      </c>
      <c r="F1847" s="58" t="n">
        <v>39.39</v>
      </c>
      <c r="G1847" s="58" t="n">
        <v>141.61</v>
      </c>
    </row>
    <row collapsed="false" customFormat="true" customHeight="true" hidden="false" ht="25.5" outlineLevel="0" r="1848" s="56">
      <c r="A1848" s="32" t="s">
        <v>3711</v>
      </c>
      <c r="B1848" s="33"/>
      <c r="C1848" s="32" t="s">
        <v>3712</v>
      </c>
      <c r="D1848" s="35" t="s">
        <v>19</v>
      </c>
      <c r="E1848" s="58" t="n">
        <v>338.65</v>
      </c>
      <c r="F1848" s="58" t="n">
        <v>20.34</v>
      </c>
      <c r="G1848" s="58" t="n">
        <v>358.99</v>
      </c>
    </row>
    <row collapsed="false" customFormat="true" customHeight="true" hidden="false" ht="25.5" outlineLevel="0" r="1849" s="56">
      <c r="A1849" s="32" t="s">
        <v>3713</v>
      </c>
      <c r="B1849" s="33"/>
      <c r="C1849" s="32" t="s">
        <v>3714</v>
      </c>
      <c r="D1849" s="35" t="s">
        <v>19</v>
      </c>
      <c r="E1849" s="58" t="n">
        <v>619.08</v>
      </c>
      <c r="F1849" s="58" t="n">
        <v>30.5</v>
      </c>
      <c r="G1849" s="58" t="n">
        <v>649.58</v>
      </c>
    </row>
    <row collapsed="false" customFormat="true" customHeight="true" hidden="false" ht="12.75" outlineLevel="0" r="1850" s="56">
      <c r="A1850" s="38" t="s">
        <v>3715</v>
      </c>
      <c r="B1850" s="39" t="s">
        <v>3716</v>
      </c>
      <c r="C1850" s="38"/>
      <c r="D1850" s="40"/>
      <c r="E1850" s="59"/>
      <c r="F1850" s="59"/>
      <c r="G1850" s="59"/>
    </row>
    <row collapsed="false" customFormat="true" customHeight="true" hidden="false" ht="12.75" outlineLevel="0" r="1851" s="56">
      <c r="A1851" s="32" t="s">
        <v>3717</v>
      </c>
      <c r="B1851" s="33"/>
      <c r="C1851" s="32" t="s">
        <v>3718</v>
      </c>
      <c r="D1851" s="35" t="s">
        <v>330</v>
      </c>
      <c r="E1851" s="58" t="n">
        <v>2835.67</v>
      </c>
      <c r="F1851" s="58" t="n">
        <v>143.62</v>
      </c>
      <c r="G1851" s="58" t="n">
        <v>2979.29</v>
      </c>
    </row>
    <row collapsed="false" customFormat="true" customHeight="true" hidden="false" ht="12.75" outlineLevel="0" r="1852" s="56">
      <c r="A1852" s="32" t="s">
        <v>3719</v>
      </c>
      <c r="B1852" s="33"/>
      <c r="C1852" s="32" t="s">
        <v>3720</v>
      </c>
      <c r="D1852" s="35" t="s">
        <v>330</v>
      </c>
      <c r="E1852" s="58" t="n">
        <v>1227.3</v>
      </c>
      <c r="F1852" s="58" t="n">
        <v>143.62</v>
      </c>
      <c r="G1852" s="58" t="n">
        <v>1370.92</v>
      </c>
    </row>
    <row collapsed="false" customFormat="true" customHeight="true" hidden="false" ht="12.75" outlineLevel="0" r="1853" s="56">
      <c r="A1853" s="32" t="s">
        <v>3721</v>
      </c>
      <c r="B1853" s="33"/>
      <c r="C1853" s="32" t="s">
        <v>3722</v>
      </c>
      <c r="D1853" s="35" t="s">
        <v>330</v>
      </c>
      <c r="E1853" s="58" t="n">
        <v>727.3</v>
      </c>
      <c r="F1853" s="58" t="n">
        <v>143.62</v>
      </c>
      <c r="G1853" s="58" t="n">
        <v>870.92</v>
      </c>
    </row>
    <row collapsed="false" customFormat="true" customHeight="true" hidden="false" ht="25.5" outlineLevel="0" r="1854" s="56">
      <c r="A1854" s="32" t="s">
        <v>3723</v>
      </c>
      <c r="B1854" s="33"/>
      <c r="C1854" s="32" t="s">
        <v>3724</v>
      </c>
      <c r="D1854" s="35" t="s">
        <v>330</v>
      </c>
      <c r="E1854" s="58" t="n">
        <v>1010.82</v>
      </c>
      <c r="F1854" s="58" t="n">
        <v>143.62</v>
      </c>
      <c r="G1854" s="58" t="n">
        <v>1154.44</v>
      </c>
    </row>
    <row collapsed="false" customFormat="true" customHeight="true" hidden="false" ht="12.75" outlineLevel="0" r="1855" s="56">
      <c r="A1855" s="38" t="s">
        <v>3725</v>
      </c>
      <c r="B1855" s="39" t="s">
        <v>3726</v>
      </c>
      <c r="C1855" s="38"/>
      <c r="D1855" s="40"/>
      <c r="E1855" s="59"/>
      <c r="F1855" s="59"/>
      <c r="G1855" s="59"/>
    </row>
    <row collapsed="false" customFormat="true" customHeight="true" hidden="false" ht="25.5" outlineLevel="0" r="1856" s="56">
      <c r="A1856" s="32" t="s">
        <v>3727</v>
      </c>
      <c r="B1856" s="33"/>
      <c r="C1856" s="32" t="s">
        <v>3728</v>
      </c>
      <c r="D1856" s="35" t="s">
        <v>330</v>
      </c>
      <c r="E1856" s="58" t="n">
        <v>3046.82</v>
      </c>
      <c r="F1856" s="58" t="n">
        <v>228.32</v>
      </c>
      <c r="G1856" s="58" t="n">
        <v>3275.14</v>
      </c>
    </row>
    <row collapsed="false" customFormat="true" customHeight="true" hidden="false" ht="25.5" outlineLevel="0" r="1857" s="56">
      <c r="A1857" s="32" t="s">
        <v>3729</v>
      </c>
      <c r="B1857" s="33"/>
      <c r="C1857" s="32" t="s">
        <v>3730</v>
      </c>
      <c r="D1857" s="35" t="s">
        <v>330</v>
      </c>
      <c r="E1857" s="58" t="n">
        <v>4436.75</v>
      </c>
      <c r="F1857" s="58" t="n">
        <v>228.32</v>
      </c>
      <c r="G1857" s="58" t="n">
        <v>4665.07</v>
      </c>
    </row>
    <row collapsed="false" customFormat="true" customHeight="true" hidden="false" ht="12.75" outlineLevel="0" r="1858" s="56">
      <c r="A1858" s="32" t="s">
        <v>3731</v>
      </c>
      <c r="B1858" s="33"/>
      <c r="C1858" s="32" t="s">
        <v>3732</v>
      </c>
      <c r="D1858" s="35" t="s">
        <v>19</v>
      </c>
      <c r="E1858" s="58" t="n">
        <v>1468.83</v>
      </c>
      <c r="F1858" s="58" t="n">
        <v>33.72</v>
      </c>
      <c r="G1858" s="58" t="n">
        <v>1502.55</v>
      </c>
    </row>
    <row collapsed="false" customFormat="true" customHeight="true" hidden="false" ht="12.75" outlineLevel="0" r="1859" s="56">
      <c r="A1859" s="32" t="s">
        <v>3733</v>
      </c>
      <c r="B1859" s="33"/>
      <c r="C1859" s="32" t="s">
        <v>3734</v>
      </c>
      <c r="D1859" s="35" t="s">
        <v>19</v>
      </c>
      <c r="E1859" s="58" t="n">
        <v>1005.54</v>
      </c>
      <c r="F1859" s="58" t="n">
        <v>33.72</v>
      </c>
      <c r="G1859" s="58" t="n">
        <v>1039.26</v>
      </c>
    </row>
    <row collapsed="false" customFormat="true" customHeight="true" hidden="false" ht="12.75" outlineLevel="0" r="1860" s="56">
      <c r="A1860" s="38" t="s">
        <v>3735</v>
      </c>
      <c r="B1860" s="39" t="s">
        <v>3736</v>
      </c>
      <c r="C1860" s="38"/>
      <c r="D1860" s="40"/>
      <c r="E1860" s="59"/>
      <c r="F1860" s="59"/>
      <c r="G1860" s="59"/>
    </row>
    <row collapsed="false" customFormat="true" customHeight="true" hidden="false" ht="25.5" outlineLevel="0" r="1861" s="56">
      <c r="A1861" s="32" t="s">
        <v>3737</v>
      </c>
      <c r="B1861" s="33"/>
      <c r="C1861" s="32" t="s">
        <v>3738</v>
      </c>
      <c r="D1861" s="35" t="s">
        <v>71</v>
      </c>
      <c r="E1861" s="58" t="n">
        <v>10.2</v>
      </c>
      <c r="F1861" s="58" t="n">
        <v>0</v>
      </c>
      <c r="G1861" s="58" t="n">
        <v>10.2</v>
      </c>
    </row>
    <row collapsed="false" customFormat="true" customHeight="true" hidden="false" ht="25.5" outlineLevel="0" r="1862" s="56">
      <c r="A1862" s="32" t="s">
        <v>3739</v>
      </c>
      <c r="B1862" s="33"/>
      <c r="C1862" s="32" t="s">
        <v>3740</v>
      </c>
      <c r="D1862" s="35" t="s">
        <v>19</v>
      </c>
      <c r="E1862" s="58" t="n">
        <v>463.8</v>
      </c>
      <c r="F1862" s="58" t="n">
        <v>22.45</v>
      </c>
      <c r="G1862" s="58" t="n">
        <v>486.25</v>
      </c>
    </row>
    <row collapsed="false" customFormat="true" customHeight="true" hidden="false" ht="12.75" outlineLevel="0" r="1863" s="56">
      <c r="A1863" s="42" t="s">
        <v>3741</v>
      </c>
      <c r="B1863" s="42" t="s">
        <v>3742</v>
      </c>
      <c r="C1863" s="43"/>
      <c r="D1863" s="44"/>
      <c r="E1863" s="61"/>
      <c r="F1863" s="61"/>
      <c r="G1863" s="61"/>
    </row>
    <row collapsed="false" customFormat="true" customHeight="true" hidden="false" ht="12.75" outlineLevel="0" r="1864" s="56">
      <c r="A1864" s="23" t="s">
        <v>3743</v>
      </c>
      <c r="B1864" s="23" t="s">
        <v>3744</v>
      </c>
      <c r="C1864" s="24"/>
      <c r="D1864" s="46"/>
      <c r="E1864" s="62"/>
      <c r="F1864" s="62"/>
      <c r="G1864" s="62"/>
    </row>
    <row collapsed="false" customFormat="true" customHeight="true" hidden="false" ht="25.5" outlineLevel="0" r="1865" s="56">
      <c r="A1865" s="32" t="s">
        <v>3745</v>
      </c>
      <c r="B1865" s="33"/>
      <c r="C1865" s="32" t="s">
        <v>3746</v>
      </c>
      <c r="D1865" s="35" t="s">
        <v>330</v>
      </c>
      <c r="E1865" s="58" t="n">
        <v>96866.78</v>
      </c>
      <c r="F1865" s="58" t="n">
        <v>175.96</v>
      </c>
      <c r="G1865" s="58" t="n">
        <v>97042.74</v>
      </c>
    </row>
    <row collapsed="false" customFormat="true" customHeight="true" hidden="false" ht="25.5" outlineLevel="0" r="1866" s="56">
      <c r="A1866" s="32" t="s">
        <v>3747</v>
      </c>
      <c r="B1866" s="33"/>
      <c r="C1866" s="32" t="s">
        <v>3748</v>
      </c>
      <c r="D1866" s="35" t="s">
        <v>330</v>
      </c>
      <c r="E1866" s="58" t="n">
        <v>71844.44</v>
      </c>
      <c r="F1866" s="58" t="n">
        <v>175.96</v>
      </c>
      <c r="G1866" s="58" t="n">
        <v>72020.4</v>
      </c>
    </row>
    <row collapsed="false" customFormat="true" customHeight="true" hidden="false" ht="25.5" outlineLevel="0" r="1867" s="56">
      <c r="A1867" s="32" t="s">
        <v>3749</v>
      </c>
      <c r="B1867" s="33"/>
      <c r="C1867" s="32" t="s">
        <v>3750</v>
      </c>
      <c r="D1867" s="35" t="s">
        <v>330</v>
      </c>
      <c r="E1867" s="58" t="n">
        <v>84740.34</v>
      </c>
      <c r="F1867" s="58" t="n">
        <v>351.92</v>
      </c>
      <c r="G1867" s="58" t="n">
        <v>85092.26</v>
      </c>
    </row>
    <row collapsed="false" customFormat="false" customHeight="true" hidden="false" ht="15" outlineLevel="0" r="1868">
      <c r="A1868" s="38" t="s">
        <v>3751</v>
      </c>
      <c r="B1868" s="39" t="s">
        <v>3752</v>
      </c>
      <c r="C1868" s="38"/>
      <c r="D1868" s="40"/>
      <c r="E1868" s="59"/>
      <c r="F1868" s="59"/>
      <c r="G1868" s="59"/>
    </row>
    <row collapsed="false" customFormat="true" customHeight="true" hidden="false" ht="25.5" outlineLevel="0" r="1869" s="56">
      <c r="A1869" s="32" t="s">
        <v>3753</v>
      </c>
      <c r="B1869" s="33"/>
      <c r="C1869" s="32" t="s">
        <v>3754</v>
      </c>
      <c r="D1869" s="35" t="s">
        <v>19</v>
      </c>
      <c r="E1869" s="58" t="n">
        <v>105.12</v>
      </c>
      <c r="F1869" s="58" t="n">
        <v>114.98</v>
      </c>
      <c r="G1869" s="58" t="n">
        <v>220.1</v>
      </c>
    </row>
    <row collapsed="false" customFormat="true" customHeight="true" hidden="false" ht="25.5" outlineLevel="0" r="1870" s="56">
      <c r="A1870" s="32" t="s">
        <v>3755</v>
      </c>
      <c r="B1870" s="33"/>
      <c r="C1870" s="32" t="s">
        <v>3756</v>
      </c>
      <c r="D1870" s="35" t="s">
        <v>19</v>
      </c>
      <c r="E1870" s="58" t="n">
        <v>160.63</v>
      </c>
      <c r="F1870" s="58" t="n">
        <v>114.98</v>
      </c>
      <c r="G1870" s="58" t="n">
        <v>275.61</v>
      </c>
    </row>
    <row collapsed="false" customFormat="true" customHeight="true" hidden="false" ht="25.5" outlineLevel="0" r="1871" s="56">
      <c r="A1871" s="32" t="s">
        <v>3757</v>
      </c>
      <c r="B1871" s="33"/>
      <c r="C1871" s="32" t="s">
        <v>3758</v>
      </c>
      <c r="D1871" s="35" t="s">
        <v>19</v>
      </c>
      <c r="E1871" s="58" t="n">
        <v>419.5</v>
      </c>
      <c r="F1871" s="58" t="n">
        <v>132.72</v>
      </c>
      <c r="G1871" s="58" t="n">
        <v>552.22</v>
      </c>
    </row>
    <row collapsed="false" customFormat="true" customHeight="true" hidden="false" ht="25.5" outlineLevel="0" r="1872" s="56">
      <c r="A1872" s="32" t="s">
        <v>3759</v>
      </c>
      <c r="B1872" s="33"/>
      <c r="C1872" s="32" t="s">
        <v>3760</v>
      </c>
      <c r="D1872" s="35" t="s">
        <v>19</v>
      </c>
      <c r="E1872" s="58" t="n">
        <v>1537.78</v>
      </c>
      <c r="F1872" s="58" t="n">
        <v>132.72</v>
      </c>
      <c r="G1872" s="58" t="n">
        <v>1670.5</v>
      </c>
    </row>
    <row collapsed="false" customFormat="true" customHeight="true" hidden="false" ht="25.5" outlineLevel="0" r="1873" s="56">
      <c r="A1873" s="32" t="s">
        <v>3761</v>
      </c>
      <c r="B1873" s="33"/>
      <c r="C1873" s="32" t="s">
        <v>3762</v>
      </c>
      <c r="D1873" s="35" t="s">
        <v>19</v>
      </c>
      <c r="E1873" s="58" t="n">
        <v>1029.51</v>
      </c>
      <c r="F1873" s="58" t="n">
        <v>132.72</v>
      </c>
      <c r="G1873" s="58" t="n">
        <v>1162.23</v>
      </c>
    </row>
    <row collapsed="false" customFormat="true" customHeight="true" hidden="false" ht="25.5" outlineLevel="0" r="1874" s="56">
      <c r="A1874" s="32" t="s">
        <v>3763</v>
      </c>
      <c r="B1874" s="33"/>
      <c r="C1874" s="32" t="s">
        <v>3764</v>
      </c>
      <c r="D1874" s="35" t="s">
        <v>19</v>
      </c>
      <c r="E1874" s="58" t="n">
        <v>371.67</v>
      </c>
      <c r="F1874" s="58" t="n">
        <v>99.54</v>
      </c>
      <c r="G1874" s="58" t="n">
        <v>471.21</v>
      </c>
    </row>
    <row collapsed="false" customFormat="false" customHeight="true" hidden="false" ht="25.5" outlineLevel="0" r="1875">
      <c r="A1875" s="32" t="s">
        <v>3765</v>
      </c>
      <c r="B1875" s="33"/>
      <c r="C1875" s="32" t="s">
        <v>3766</v>
      </c>
      <c r="D1875" s="35" t="s">
        <v>19</v>
      </c>
      <c r="E1875" s="58" t="n">
        <v>1684.54</v>
      </c>
      <c r="F1875" s="58" t="n">
        <v>138.33</v>
      </c>
      <c r="G1875" s="58" t="n">
        <v>1822.87</v>
      </c>
    </row>
    <row collapsed="false" customFormat="true" customHeight="true" hidden="false" ht="38.25" outlineLevel="0" r="1876" s="56">
      <c r="A1876" s="32" t="s">
        <v>3767</v>
      </c>
      <c r="B1876" s="33"/>
      <c r="C1876" s="32" t="s">
        <v>3768</v>
      </c>
      <c r="D1876" s="35" t="s">
        <v>19</v>
      </c>
      <c r="E1876" s="58" t="n">
        <v>520.01</v>
      </c>
      <c r="F1876" s="58" t="n">
        <v>132.72</v>
      </c>
      <c r="G1876" s="58" t="n">
        <v>652.73</v>
      </c>
    </row>
    <row collapsed="false" customFormat="true" customHeight="true" hidden="false" ht="25.5" outlineLevel="0" r="1877" s="56">
      <c r="A1877" s="32" t="s">
        <v>3769</v>
      </c>
      <c r="B1877" s="33"/>
      <c r="C1877" s="32" t="s">
        <v>3770</v>
      </c>
      <c r="D1877" s="35" t="s">
        <v>19</v>
      </c>
      <c r="E1877" s="58" t="n">
        <v>65.65</v>
      </c>
      <c r="F1877" s="58" t="n">
        <v>66.36</v>
      </c>
      <c r="G1877" s="58" t="n">
        <v>132.01</v>
      </c>
    </row>
    <row collapsed="false" customFormat="true" customHeight="true" hidden="false" ht="25.5" outlineLevel="0" r="1878" s="56">
      <c r="A1878" s="32" t="s">
        <v>3771</v>
      </c>
      <c r="B1878" s="33"/>
      <c r="C1878" s="32" t="s">
        <v>3772</v>
      </c>
      <c r="D1878" s="35" t="s">
        <v>19</v>
      </c>
      <c r="E1878" s="58" t="n">
        <v>119.33</v>
      </c>
      <c r="F1878" s="58" t="n">
        <v>114.98</v>
      </c>
      <c r="G1878" s="58" t="n">
        <v>234.31</v>
      </c>
    </row>
    <row collapsed="false" customFormat="true" customHeight="true" hidden="false" ht="25.5" outlineLevel="0" r="1879" s="56">
      <c r="A1879" s="32" t="s">
        <v>3773</v>
      </c>
      <c r="B1879" s="33"/>
      <c r="C1879" s="32" t="s">
        <v>3774</v>
      </c>
      <c r="D1879" s="35" t="s">
        <v>19</v>
      </c>
      <c r="E1879" s="58" t="n">
        <v>368.05</v>
      </c>
      <c r="F1879" s="58" t="n">
        <v>132.72</v>
      </c>
      <c r="G1879" s="58" t="n">
        <v>500.77</v>
      </c>
    </row>
    <row collapsed="false" customFormat="true" customHeight="true" hidden="false" ht="12.75" outlineLevel="0" r="1880" s="56">
      <c r="A1880" s="38" t="s">
        <v>3775</v>
      </c>
      <c r="B1880" s="39" t="s">
        <v>3776</v>
      </c>
      <c r="C1880" s="38"/>
      <c r="D1880" s="40"/>
      <c r="E1880" s="59"/>
      <c r="F1880" s="59"/>
      <c r="G1880" s="59"/>
    </row>
    <row collapsed="false" customFormat="true" customHeight="true" hidden="false" ht="12.75" outlineLevel="0" r="1881" s="56">
      <c r="A1881" s="32" t="s">
        <v>3777</v>
      </c>
      <c r="B1881" s="33"/>
      <c r="C1881" s="32" t="s">
        <v>3778</v>
      </c>
      <c r="D1881" s="35" t="s">
        <v>19</v>
      </c>
      <c r="E1881" s="58" t="n">
        <v>12.27</v>
      </c>
      <c r="F1881" s="58" t="n">
        <v>9.96</v>
      </c>
      <c r="G1881" s="58" t="n">
        <v>22.23</v>
      </c>
    </row>
    <row collapsed="false" customFormat="true" customHeight="true" hidden="false" ht="12.75" outlineLevel="0" r="1882" s="56">
      <c r="A1882" s="32" t="s">
        <v>3779</v>
      </c>
      <c r="B1882" s="33"/>
      <c r="C1882" s="32" t="s">
        <v>3780</v>
      </c>
      <c r="D1882" s="35" t="s">
        <v>19</v>
      </c>
      <c r="E1882" s="58" t="n">
        <v>24.22</v>
      </c>
      <c r="F1882" s="58" t="n">
        <v>9.96</v>
      </c>
      <c r="G1882" s="58" t="n">
        <v>34.18</v>
      </c>
    </row>
    <row collapsed="false" customFormat="false" customHeight="true" hidden="false" ht="15" outlineLevel="0" r="1883">
      <c r="A1883" s="32" t="s">
        <v>3781</v>
      </c>
      <c r="B1883" s="33"/>
      <c r="C1883" s="32" t="s">
        <v>3782</v>
      </c>
      <c r="D1883" s="35" t="s">
        <v>19</v>
      </c>
      <c r="E1883" s="58" t="n">
        <v>36.71</v>
      </c>
      <c r="F1883" s="58" t="n">
        <v>9.96</v>
      </c>
      <c r="G1883" s="58" t="n">
        <v>46.67</v>
      </c>
    </row>
    <row collapsed="false" customFormat="false" customHeight="true" hidden="false" ht="15" outlineLevel="0" r="1884">
      <c r="A1884" s="32" t="s">
        <v>3783</v>
      </c>
      <c r="B1884" s="33"/>
      <c r="C1884" s="32" t="s">
        <v>3784</v>
      </c>
      <c r="D1884" s="35" t="s">
        <v>19</v>
      </c>
      <c r="E1884" s="58" t="n">
        <v>51.04</v>
      </c>
      <c r="F1884" s="58" t="n">
        <v>9.96</v>
      </c>
      <c r="G1884" s="58" t="n">
        <v>61</v>
      </c>
    </row>
    <row collapsed="false" customFormat="true" customHeight="true" hidden="false" ht="12.75" outlineLevel="0" r="1885" s="56">
      <c r="A1885" s="38" t="s">
        <v>3785</v>
      </c>
      <c r="B1885" s="39" t="s">
        <v>3786</v>
      </c>
      <c r="C1885" s="38"/>
      <c r="D1885" s="40"/>
      <c r="E1885" s="59"/>
      <c r="F1885" s="59"/>
      <c r="G1885" s="59"/>
    </row>
    <row collapsed="false" customFormat="true" customHeight="true" hidden="false" ht="25.5" outlineLevel="0" r="1886" s="56">
      <c r="A1886" s="32" t="s">
        <v>3787</v>
      </c>
      <c r="B1886" s="33"/>
      <c r="C1886" s="32" t="s">
        <v>3788</v>
      </c>
      <c r="D1886" s="35" t="s">
        <v>19</v>
      </c>
      <c r="E1886" s="58" t="n">
        <v>17.27</v>
      </c>
      <c r="F1886" s="58" t="n">
        <v>6.64</v>
      </c>
      <c r="G1886" s="58" t="n">
        <v>23.91</v>
      </c>
    </row>
    <row collapsed="false" customFormat="true" customHeight="true" hidden="false" ht="25.5" outlineLevel="0" r="1887" s="56">
      <c r="A1887" s="32" t="s">
        <v>3789</v>
      </c>
      <c r="B1887" s="33"/>
      <c r="C1887" s="32" t="s">
        <v>3790</v>
      </c>
      <c r="D1887" s="35" t="s">
        <v>19</v>
      </c>
      <c r="E1887" s="58" t="n">
        <v>18.15</v>
      </c>
      <c r="F1887" s="58" t="n">
        <v>6.64</v>
      </c>
      <c r="G1887" s="58" t="n">
        <v>24.79</v>
      </c>
    </row>
    <row collapsed="false" customFormat="true" customHeight="true" hidden="false" ht="12.75" outlineLevel="0" r="1888" s="56">
      <c r="A1888" s="32" t="s">
        <v>3791</v>
      </c>
      <c r="B1888" s="33"/>
      <c r="C1888" s="32" t="s">
        <v>3792</v>
      </c>
      <c r="D1888" s="35" t="s">
        <v>19</v>
      </c>
      <c r="E1888" s="58" t="n">
        <v>55.52</v>
      </c>
      <c r="F1888" s="58" t="n">
        <v>6.64</v>
      </c>
      <c r="G1888" s="58" t="n">
        <v>62.16</v>
      </c>
    </row>
    <row collapsed="false" customFormat="true" customHeight="true" hidden="false" ht="25.5" outlineLevel="0" r="1889" s="56">
      <c r="A1889" s="32" t="s">
        <v>3793</v>
      </c>
      <c r="B1889" s="33"/>
      <c r="C1889" s="32" t="s">
        <v>3794</v>
      </c>
      <c r="D1889" s="35" t="s">
        <v>19</v>
      </c>
      <c r="E1889" s="58" t="n">
        <v>34.22</v>
      </c>
      <c r="F1889" s="58" t="n">
        <v>24.89</v>
      </c>
      <c r="G1889" s="58" t="n">
        <v>59.11</v>
      </c>
    </row>
    <row collapsed="false" customFormat="false" customHeight="true" hidden="false" ht="15" outlineLevel="0" r="1890">
      <c r="A1890" s="32" t="s">
        <v>3795</v>
      </c>
      <c r="B1890" s="33"/>
      <c r="C1890" s="32" t="s">
        <v>3796</v>
      </c>
      <c r="D1890" s="35" t="s">
        <v>19</v>
      </c>
      <c r="E1890" s="58" t="n">
        <v>66.68</v>
      </c>
      <c r="F1890" s="58" t="n">
        <v>6.64</v>
      </c>
      <c r="G1890" s="58" t="n">
        <v>73.32</v>
      </c>
    </row>
    <row collapsed="false" customFormat="true" customHeight="true" hidden="false" ht="12.75" outlineLevel="0" r="1891" s="56">
      <c r="A1891" s="32" t="s">
        <v>3797</v>
      </c>
      <c r="B1891" s="33"/>
      <c r="C1891" s="32" t="s">
        <v>3798</v>
      </c>
      <c r="D1891" s="35" t="s">
        <v>19</v>
      </c>
      <c r="E1891" s="58" t="n">
        <v>91.92</v>
      </c>
      <c r="F1891" s="58" t="n">
        <v>6.64</v>
      </c>
      <c r="G1891" s="58" t="n">
        <v>98.56</v>
      </c>
    </row>
    <row collapsed="false" customFormat="false" customHeight="true" hidden="false" ht="15" outlineLevel="0" r="1892">
      <c r="A1892" s="38" t="s">
        <v>3799</v>
      </c>
      <c r="B1892" s="39" t="s">
        <v>3800</v>
      </c>
      <c r="C1892" s="38"/>
      <c r="D1892" s="40"/>
      <c r="E1892" s="59"/>
      <c r="F1892" s="59"/>
      <c r="G1892" s="59"/>
    </row>
    <row collapsed="false" customFormat="true" customHeight="true" hidden="false" ht="25.5" outlineLevel="0" r="1893" s="56">
      <c r="A1893" s="32" t="s">
        <v>3801</v>
      </c>
      <c r="B1893" s="33"/>
      <c r="C1893" s="32" t="s">
        <v>3802</v>
      </c>
      <c r="D1893" s="35" t="s">
        <v>330</v>
      </c>
      <c r="E1893" s="58" t="n">
        <v>381.37</v>
      </c>
      <c r="F1893" s="58" t="n">
        <v>16.6</v>
      </c>
      <c r="G1893" s="58" t="n">
        <v>397.97</v>
      </c>
    </row>
    <row collapsed="false" customFormat="true" customHeight="true" hidden="false" ht="25.5" outlineLevel="0" r="1894" s="56">
      <c r="A1894" s="32" t="s">
        <v>3803</v>
      </c>
      <c r="B1894" s="33"/>
      <c r="C1894" s="32" t="s">
        <v>3804</v>
      </c>
      <c r="D1894" s="35" t="s">
        <v>330</v>
      </c>
      <c r="E1894" s="58" t="n">
        <v>322.4</v>
      </c>
      <c r="F1894" s="58" t="n">
        <v>16.6</v>
      </c>
      <c r="G1894" s="58" t="n">
        <v>339</v>
      </c>
    </row>
    <row collapsed="false" customFormat="true" customHeight="true" hidden="false" ht="12.75" outlineLevel="0" r="1895" s="56">
      <c r="A1895" s="38" t="s">
        <v>3805</v>
      </c>
      <c r="B1895" s="39" t="s">
        <v>3806</v>
      </c>
      <c r="C1895" s="38"/>
      <c r="D1895" s="40"/>
      <c r="E1895" s="59"/>
      <c r="F1895" s="59"/>
      <c r="G1895" s="59"/>
    </row>
    <row collapsed="false" customFormat="true" customHeight="true" hidden="false" ht="25.5" outlineLevel="0" r="1896" s="56">
      <c r="A1896" s="32" t="s">
        <v>3807</v>
      </c>
      <c r="B1896" s="33"/>
      <c r="C1896" s="32" t="s">
        <v>3808</v>
      </c>
      <c r="D1896" s="35" t="s">
        <v>19</v>
      </c>
      <c r="E1896" s="58" t="n">
        <v>152.14</v>
      </c>
      <c r="F1896" s="58" t="n">
        <v>15.56</v>
      </c>
      <c r="G1896" s="58" t="n">
        <v>167.7</v>
      </c>
    </row>
    <row collapsed="false" customFormat="true" customHeight="true" hidden="false" ht="25.5" outlineLevel="0" r="1897" s="56">
      <c r="A1897" s="32" t="s">
        <v>3809</v>
      </c>
      <c r="B1897" s="33"/>
      <c r="C1897" s="32" t="s">
        <v>3810</v>
      </c>
      <c r="D1897" s="35" t="s">
        <v>19</v>
      </c>
      <c r="E1897" s="58" t="n">
        <v>165.83</v>
      </c>
      <c r="F1897" s="58" t="n">
        <v>15.56</v>
      </c>
      <c r="G1897" s="58" t="n">
        <v>181.39</v>
      </c>
    </row>
    <row collapsed="false" customFormat="false" customHeight="true" hidden="false" ht="25.5" outlineLevel="0" r="1898">
      <c r="A1898" s="32" t="s">
        <v>3811</v>
      </c>
      <c r="B1898" s="33"/>
      <c r="C1898" s="32" t="s">
        <v>3812</v>
      </c>
      <c r="D1898" s="35" t="s">
        <v>19</v>
      </c>
      <c r="E1898" s="58" t="n">
        <v>159.19</v>
      </c>
      <c r="F1898" s="58" t="n">
        <v>15.56</v>
      </c>
      <c r="G1898" s="58" t="n">
        <v>174.75</v>
      </c>
    </row>
    <row collapsed="false" customFormat="true" customHeight="true" hidden="false" ht="25.5" outlineLevel="0" r="1899" s="56">
      <c r="A1899" s="32" t="s">
        <v>3813</v>
      </c>
      <c r="B1899" s="33"/>
      <c r="C1899" s="32" t="s">
        <v>3814</v>
      </c>
      <c r="D1899" s="35" t="s">
        <v>19</v>
      </c>
      <c r="E1899" s="58" t="n">
        <v>171.47</v>
      </c>
      <c r="F1899" s="58" t="n">
        <v>15.56</v>
      </c>
      <c r="G1899" s="58" t="n">
        <v>187.03</v>
      </c>
    </row>
    <row collapsed="false" customFormat="true" customHeight="true" hidden="false" ht="12.75" outlineLevel="0" r="1900" s="56">
      <c r="A1900" s="38" t="s">
        <v>3815</v>
      </c>
      <c r="B1900" s="39" t="s">
        <v>3816</v>
      </c>
      <c r="C1900" s="38"/>
      <c r="D1900" s="40"/>
      <c r="E1900" s="59"/>
      <c r="F1900" s="59"/>
      <c r="G1900" s="59"/>
    </row>
    <row collapsed="false" customFormat="true" customHeight="true" hidden="false" ht="25.5" outlineLevel="0" r="1901" s="56">
      <c r="A1901" s="32" t="s">
        <v>3817</v>
      </c>
      <c r="B1901" s="33"/>
      <c r="C1901" s="32" t="s">
        <v>3818</v>
      </c>
      <c r="D1901" s="35" t="s">
        <v>19</v>
      </c>
      <c r="E1901" s="58" t="n">
        <v>128194.7</v>
      </c>
      <c r="F1901" s="58" t="n">
        <v>1279.52</v>
      </c>
      <c r="G1901" s="58" t="n">
        <v>129474.22</v>
      </c>
    </row>
    <row collapsed="false" customFormat="true" customHeight="true" hidden="false" ht="25.5" outlineLevel="0" r="1902" s="56">
      <c r="A1902" s="32" t="s">
        <v>3819</v>
      </c>
      <c r="B1902" s="33"/>
      <c r="C1902" s="32" t="s">
        <v>3820</v>
      </c>
      <c r="D1902" s="35" t="s">
        <v>19</v>
      </c>
      <c r="E1902" s="58" t="n">
        <v>172943.81</v>
      </c>
      <c r="F1902" s="58" t="n">
        <v>1279.52</v>
      </c>
      <c r="G1902" s="58" t="n">
        <v>174223.33</v>
      </c>
    </row>
    <row collapsed="false" customFormat="false" customHeight="true" hidden="false" ht="25.5" outlineLevel="0" r="1903">
      <c r="A1903" s="32" t="s">
        <v>3821</v>
      </c>
      <c r="B1903" s="33"/>
      <c r="C1903" s="32" t="s">
        <v>3822</v>
      </c>
      <c r="D1903" s="35" t="s">
        <v>19</v>
      </c>
      <c r="E1903" s="58" t="n">
        <v>70741.16</v>
      </c>
      <c r="F1903" s="58" t="n">
        <v>1279.52</v>
      </c>
      <c r="G1903" s="58" t="n">
        <v>72020.68</v>
      </c>
    </row>
    <row collapsed="false" customFormat="true" customHeight="true" hidden="false" ht="25.5" outlineLevel="0" r="1904" s="56">
      <c r="A1904" s="32" t="s">
        <v>3823</v>
      </c>
      <c r="B1904" s="33"/>
      <c r="C1904" s="32" t="s">
        <v>3824</v>
      </c>
      <c r="D1904" s="35" t="s">
        <v>19</v>
      </c>
      <c r="E1904" s="58" t="n">
        <v>93030.91</v>
      </c>
      <c r="F1904" s="58" t="n">
        <v>1279.52</v>
      </c>
      <c r="G1904" s="58" t="n">
        <v>94310.43</v>
      </c>
    </row>
    <row collapsed="false" customFormat="true" customHeight="true" hidden="false" ht="25.5" outlineLevel="0" r="1905" s="56">
      <c r="A1905" s="32" t="s">
        <v>3825</v>
      </c>
      <c r="B1905" s="33"/>
      <c r="C1905" s="32" t="s">
        <v>3826</v>
      </c>
      <c r="D1905" s="35" t="s">
        <v>19</v>
      </c>
      <c r="E1905" s="58" t="n">
        <v>64109.66</v>
      </c>
      <c r="F1905" s="58" t="n">
        <v>683</v>
      </c>
      <c r="G1905" s="58" t="n">
        <v>64792.66</v>
      </c>
    </row>
    <row collapsed="false" customFormat="true" customHeight="true" hidden="false" ht="25.5" outlineLevel="0" r="1906" s="56">
      <c r="A1906" s="32" t="s">
        <v>3827</v>
      </c>
      <c r="B1906" s="33"/>
      <c r="C1906" s="32" t="s">
        <v>3828</v>
      </c>
      <c r="D1906" s="35" t="s">
        <v>19</v>
      </c>
      <c r="E1906" s="58" t="n">
        <v>114607.63</v>
      </c>
      <c r="F1906" s="58" t="n">
        <v>1279.52</v>
      </c>
      <c r="G1906" s="58" t="n">
        <v>115887.15</v>
      </c>
    </row>
    <row collapsed="false" customFormat="true" customHeight="true" hidden="false" ht="25.5" outlineLevel="0" r="1907" s="56">
      <c r="A1907" s="32" t="s">
        <v>3829</v>
      </c>
      <c r="B1907" s="33"/>
      <c r="C1907" s="32" t="s">
        <v>3830</v>
      </c>
      <c r="D1907" s="35" t="s">
        <v>19</v>
      </c>
      <c r="E1907" s="58" t="n">
        <v>232592.92</v>
      </c>
      <c r="F1907" s="58" t="n">
        <v>1416.12</v>
      </c>
      <c r="G1907" s="58" t="n">
        <v>234009.04</v>
      </c>
    </row>
    <row collapsed="false" customFormat="false" customHeight="true" hidden="false" ht="38.25" outlineLevel="0" r="1908">
      <c r="A1908" s="32" t="s">
        <v>3831</v>
      </c>
      <c r="B1908" s="33"/>
      <c r="C1908" s="32" t="s">
        <v>3832</v>
      </c>
      <c r="D1908" s="35" t="s">
        <v>19</v>
      </c>
      <c r="E1908" s="58" t="n">
        <v>113705.72</v>
      </c>
      <c r="F1908" s="58" t="n">
        <v>1279.52</v>
      </c>
      <c r="G1908" s="58" t="n">
        <v>114985.24</v>
      </c>
    </row>
    <row collapsed="false" customFormat="true" customHeight="true" hidden="false" ht="38.25" outlineLevel="0" r="1909" s="56">
      <c r="A1909" s="32" t="s">
        <v>3833</v>
      </c>
      <c r="B1909" s="33"/>
      <c r="C1909" s="32" t="s">
        <v>3834</v>
      </c>
      <c r="D1909" s="35" t="s">
        <v>19</v>
      </c>
      <c r="E1909" s="58" t="n">
        <v>254696.14</v>
      </c>
      <c r="F1909" s="58" t="n">
        <v>1403.12</v>
      </c>
      <c r="G1909" s="58" t="n">
        <v>256099.26</v>
      </c>
    </row>
    <row collapsed="false" customFormat="true" customHeight="true" hidden="false" ht="25.5" outlineLevel="0" r="1910" s="56">
      <c r="A1910" s="32" t="s">
        <v>3835</v>
      </c>
      <c r="B1910" s="33"/>
      <c r="C1910" s="32" t="s">
        <v>3836</v>
      </c>
      <c r="D1910" s="35" t="s">
        <v>19</v>
      </c>
      <c r="E1910" s="58" t="n">
        <v>189305.08</v>
      </c>
      <c r="F1910" s="58" t="n">
        <v>1416.12</v>
      </c>
      <c r="G1910" s="58" t="n">
        <v>190721.2</v>
      </c>
    </row>
    <row collapsed="false" customFormat="false" customHeight="true" hidden="false" ht="15" outlineLevel="0" r="1911">
      <c r="A1911" s="38" t="s">
        <v>3837</v>
      </c>
      <c r="B1911" s="39" t="s">
        <v>3838</v>
      </c>
      <c r="C1911" s="38"/>
      <c r="D1911" s="40"/>
      <c r="E1911" s="59"/>
      <c r="F1911" s="59"/>
      <c r="G1911" s="59"/>
    </row>
    <row collapsed="false" customFormat="false" customHeight="true" hidden="false" ht="25.5" outlineLevel="0" r="1912">
      <c r="A1912" s="32" t="s">
        <v>3839</v>
      </c>
      <c r="B1912" s="33"/>
      <c r="C1912" s="32" t="s">
        <v>3840</v>
      </c>
      <c r="D1912" s="35" t="s">
        <v>19</v>
      </c>
      <c r="E1912" s="58" t="n">
        <v>14751.94</v>
      </c>
      <c r="F1912" s="58" t="n">
        <v>683</v>
      </c>
      <c r="G1912" s="58" t="n">
        <v>15434.94</v>
      </c>
    </row>
    <row collapsed="false" customFormat="true" customHeight="true" hidden="false" ht="25.5" outlineLevel="0" r="1913" s="56">
      <c r="A1913" s="32" t="s">
        <v>3841</v>
      </c>
      <c r="B1913" s="33"/>
      <c r="C1913" s="32" t="s">
        <v>3842</v>
      </c>
      <c r="D1913" s="35" t="s">
        <v>19</v>
      </c>
      <c r="E1913" s="58" t="n">
        <v>10725.14</v>
      </c>
      <c r="F1913" s="58" t="n">
        <v>683</v>
      </c>
      <c r="G1913" s="58" t="n">
        <v>11408.14</v>
      </c>
    </row>
    <row collapsed="false" customFormat="true" customHeight="true" hidden="false" ht="25.5" outlineLevel="0" r="1914" s="56">
      <c r="A1914" s="32" t="s">
        <v>3843</v>
      </c>
      <c r="B1914" s="33"/>
      <c r="C1914" s="32" t="s">
        <v>3844</v>
      </c>
      <c r="D1914" s="35" t="s">
        <v>19</v>
      </c>
      <c r="E1914" s="58" t="n">
        <v>41617.78</v>
      </c>
      <c r="F1914" s="58" t="n">
        <v>1092.8</v>
      </c>
      <c r="G1914" s="58" t="n">
        <v>42710.58</v>
      </c>
    </row>
    <row collapsed="false" customFormat="true" customHeight="true" hidden="false" ht="25.5" outlineLevel="0" r="1915" s="56">
      <c r="A1915" s="32" t="s">
        <v>3845</v>
      </c>
      <c r="B1915" s="33"/>
      <c r="C1915" s="32" t="s">
        <v>3846</v>
      </c>
      <c r="D1915" s="35" t="s">
        <v>19</v>
      </c>
      <c r="E1915" s="58" t="n">
        <v>77135.07</v>
      </c>
      <c r="F1915" s="58" t="n">
        <v>1092.8</v>
      </c>
      <c r="G1915" s="58" t="n">
        <v>78227.87</v>
      </c>
    </row>
    <row collapsed="false" customFormat="false" customHeight="true" hidden="false" ht="25.5" outlineLevel="0" r="1916">
      <c r="A1916" s="32" t="s">
        <v>3847</v>
      </c>
      <c r="B1916" s="33"/>
      <c r="C1916" s="32" t="s">
        <v>3848</v>
      </c>
      <c r="D1916" s="35" t="s">
        <v>19</v>
      </c>
      <c r="E1916" s="58" t="n">
        <v>3786.77</v>
      </c>
      <c r="F1916" s="58" t="n">
        <v>273.2</v>
      </c>
      <c r="G1916" s="58" t="n">
        <v>4059.97</v>
      </c>
    </row>
    <row collapsed="false" customFormat="true" customHeight="true" hidden="false" ht="25.5" outlineLevel="0" r="1917" s="56">
      <c r="A1917" s="32" t="s">
        <v>3849</v>
      </c>
      <c r="B1917" s="33"/>
      <c r="C1917" s="32" t="s">
        <v>3850</v>
      </c>
      <c r="D1917" s="35" t="s">
        <v>19</v>
      </c>
      <c r="E1917" s="58" t="n">
        <v>4268.69</v>
      </c>
      <c r="F1917" s="58" t="n">
        <v>273.2</v>
      </c>
      <c r="G1917" s="58" t="n">
        <v>4541.89</v>
      </c>
    </row>
    <row collapsed="false" customFormat="true" customHeight="true" hidden="false" ht="25.5" outlineLevel="0" r="1918" s="56">
      <c r="A1918" s="32" t="s">
        <v>3851</v>
      </c>
      <c r="B1918" s="33"/>
      <c r="C1918" s="32" t="s">
        <v>3852</v>
      </c>
      <c r="D1918" s="35" t="s">
        <v>19</v>
      </c>
      <c r="E1918" s="58" t="n">
        <v>8294.67</v>
      </c>
      <c r="F1918" s="58" t="n">
        <v>683</v>
      </c>
      <c r="G1918" s="58" t="n">
        <v>8977.67</v>
      </c>
    </row>
    <row collapsed="false" customFormat="true" customHeight="true" hidden="false" ht="25.5" outlineLevel="0" r="1919" s="56">
      <c r="A1919" s="32" t="s">
        <v>3853</v>
      </c>
      <c r="B1919" s="33"/>
      <c r="C1919" s="32" t="s">
        <v>3854</v>
      </c>
      <c r="D1919" s="35" t="s">
        <v>19</v>
      </c>
      <c r="E1919" s="58" t="n">
        <v>17120.87</v>
      </c>
      <c r="F1919" s="58" t="n">
        <v>683</v>
      </c>
      <c r="G1919" s="58" t="n">
        <v>17803.87</v>
      </c>
    </row>
    <row collapsed="false" customFormat="true" customHeight="true" hidden="false" ht="25.5" outlineLevel="0" r="1920" s="56">
      <c r="A1920" s="32" t="s">
        <v>3855</v>
      </c>
      <c r="B1920" s="33"/>
      <c r="C1920" s="32" t="s">
        <v>3856</v>
      </c>
      <c r="D1920" s="35" t="s">
        <v>19</v>
      </c>
      <c r="E1920" s="58" t="n">
        <v>8407.53</v>
      </c>
      <c r="F1920" s="58" t="n">
        <v>683</v>
      </c>
      <c r="G1920" s="58" t="n">
        <v>9090.53</v>
      </c>
    </row>
    <row collapsed="false" customFormat="true" customHeight="true" hidden="false" ht="25.5" outlineLevel="0" r="1921" s="56">
      <c r="A1921" s="32" t="s">
        <v>3857</v>
      </c>
      <c r="B1921" s="33"/>
      <c r="C1921" s="32" t="s">
        <v>3858</v>
      </c>
      <c r="D1921" s="35" t="s">
        <v>19</v>
      </c>
      <c r="E1921" s="58" t="n">
        <v>52242.73</v>
      </c>
      <c r="F1921" s="58" t="n">
        <v>1092.8</v>
      </c>
      <c r="G1921" s="58" t="n">
        <v>53335.53</v>
      </c>
    </row>
    <row collapsed="false" customFormat="true" customHeight="true" hidden="false" ht="25.5" outlineLevel="0" r="1922" s="56">
      <c r="A1922" s="32" t="s">
        <v>3859</v>
      </c>
      <c r="B1922" s="33"/>
      <c r="C1922" s="32" t="s">
        <v>3860</v>
      </c>
      <c r="D1922" s="35" t="s">
        <v>19</v>
      </c>
      <c r="E1922" s="58" t="n">
        <v>8843.89</v>
      </c>
      <c r="F1922" s="58" t="n">
        <v>273.2</v>
      </c>
      <c r="G1922" s="58" t="n">
        <v>9117.09</v>
      </c>
    </row>
    <row collapsed="false" customFormat="true" customHeight="true" hidden="false" ht="25.5" outlineLevel="0" r="1923" s="56">
      <c r="A1923" s="32" t="s">
        <v>3861</v>
      </c>
      <c r="B1923" s="33"/>
      <c r="C1923" s="32" t="s">
        <v>3862</v>
      </c>
      <c r="D1923" s="35" t="s">
        <v>19</v>
      </c>
      <c r="E1923" s="58" t="n">
        <v>33555.32</v>
      </c>
      <c r="F1923" s="58" t="n">
        <v>1092.8</v>
      </c>
      <c r="G1923" s="58" t="n">
        <v>34648.12</v>
      </c>
    </row>
    <row collapsed="false" customFormat="true" customHeight="true" hidden="false" ht="25.5" outlineLevel="0" r="1924" s="56">
      <c r="A1924" s="32" t="s">
        <v>3863</v>
      </c>
      <c r="B1924" s="33"/>
      <c r="C1924" s="32" t="s">
        <v>3864</v>
      </c>
      <c r="D1924" s="35" t="s">
        <v>19</v>
      </c>
      <c r="E1924" s="58" t="n">
        <v>38832.97</v>
      </c>
      <c r="F1924" s="58" t="n">
        <v>1092.8</v>
      </c>
      <c r="G1924" s="58" t="n">
        <v>39925.77</v>
      </c>
    </row>
    <row collapsed="false" customFormat="true" customHeight="true" hidden="false" ht="25.5" outlineLevel="0" r="1925" s="56">
      <c r="A1925" s="32" t="s">
        <v>3865</v>
      </c>
      <c r="B1925" s="33"/>
      <c r="C1925" s="32" t="s">
        <v>3866</v>
      </c>
      <c r="D1925" s="35" t="s">
        <v>19</v>
      </c>
      <c r="E1925" s="58" t="n">
        <v>69416.25</v>
      </c>
      <c r="F1925" s="58" t="n">
        <v>1092.8</v>
      </c>
      <c r="G1925" s="58" t="n">
        <v>70509.05</v>
      </c>
    </row>
    <row collapsed="false" customFormat="true" customHeight="true" hidden="false" ht="25.5" outlineLevel="0" r="1926" s="56">
      <c r="A1926" s="32" t="s">
        <v>3867</v>
      </c>
      <c r="B1926" s="33"/>
      <c r="C1926" s="32" t="s">
        <v>3868</v>
      </c>
      <c r="D1926" s="35" t="s">
        <v>19</v>
      </c>
      <c r="E1926" s="58" t="n">
        <v>39217.9</v>
      </c>
      <c r="F1926" s="58" t="n">
        <v>683</v>
      </c>
      <c r="G1926" s="58" t="n">
        <v>39900.9</v>
      </c>
    </row>
    <row collapsed="false" customFormat="true" customHeight="true" hidden="false" ht="25.5" outlineLevel="0" r="1927" s="56">
      <c r="A1927" s="32" t="s">
        <v>3869</v>
      </c>
      <c r="B1927" s="33"/>
      <c r="C1927" s="32" t="s">
        <v>3870</v>
      </c>
      <c r="D1927" s="35" t="s">
        <v>19</v>
      </c>
      <c r="E1927" s="58" t="n">
        <v>12264</v>
      </c>
      <c r="F1927" s="58" t="n">
        <v>683</v>
      </c>
      <c r="G1927" s="58" t="n">
        <v>12947</v>
      </c>
    </row>
    <row collapsed="false" customFormat="false" customHeight="true" hidden="false" ht="25.5" outlineLevel="0" r="1928">
      <c r="A1928" s="32" t="s">
        <v>3871</v>
      </c>
      <c r="B1928" s="33"/>
      <c r="C1928" s="32" t="s">
        <v>3872</v>
      </c>
      <c r="D1928" s="35" t="s">
        <v>19</v>
      </c>
      <c r="E1928" s="58" t="n">
        <v>72877.55</v>
      </c>
      <c r="F1928" s="58" t="n">
        <v>1092.8</v>
      </c>
      <c r="G1928" s="58" t="n">
        <v>73970.35</v>
      </c>
    </row>
    <row collapsed="false" customFormat="true" customHeight="true" hidden="false" ht="25.5" outlineLevel="0" r="1929" s="56">
      <c r="A1929" s="32" t="s">
        <v>3873</v>
      </c>
      <c r="B1929" s="33"/>
      <c r="C1929" s="32" t="s">
        <v>3874</v>
      </c>
      <c r="D1929" s="35" t="s">
        <v>19</v>
      </c>
      <c r="E1929" s="58" t="n">
        <v>17584.32</v>
      </c>
      <c r="F1929" s="58" t="n">
        <v>683</v>
      </c>
      <c r="G1929" s="58" t="n">
        <v>18267.32</v>
      </c>
    </row>
    <row collapsed="false" customFormat="true" customHeight="true" hidden="false" ht="25.5" outlineLevel="0" r="1930" s="56">
      <c r="A1930" s="32" t="s">
        <v>3875</v>
      </c>
      <c r="B1930" s="33"/>
      <c r="C1930" s="32" t="s">
        <v>3876</v>
      </c>
      <c r="D1930" s="35" t="s">
        <v>19</v>
      </c>
      <c r="E1930" s="58" t="n">
        <v>21822.46</v>
      </c>
      <c r="F1930" s="58" t="n">
        <v>683</v>
      </c>
      <c r="G1930" s="58" t="n">
        <v>22505.46</v>
      </c>
    </row>
    <row collapsed="false" customFormat="true" customHeight="true" hidden="false" ht="12.75" outlineLevel="0" r="1931" s="56">
      <c r="A1931" s="38" t="s">
        <v>3877</v>
      </c>
      <c r="B1931" s="39" t="s">
        <v>3878</v>
      </c>
      <c r="C1931" s="38"/>
      <c r="D1931" s="40"/>
      <c r="E1931" s="59"/>
      <c r="F1931" s="59"/>
      <c r="G1931" s="59"/>
    </row>
    <row collapsed="false" customFormat="true" customHeight="true" hidden="false" ht="25.5" outlineLevel="0" r="1932" s="56">
      <c r="A1932" s="32" t="s">
        <v>3879</v>
      </c>
      <c r="B1932" s="33"/>
      <c r="C1932" s="32" t="s">
        <v>3880</v>
      </c>
      <c r="D1932" s="35" t="s">
        <v>127</v>
      </c>
      <c r="E1932" s="58" t="n">
        <v>32.42</v>
      </c>
      <c r="F1932" s="58" t="n">
        <v>13.27</v>
      </c>
      <c r="G1932" s="58" t="n">
        <v>45.69</v>
      </c>
    </row>
    <row collapsed="false" customFormat="false" customHeight="true" hidden="false" ht="15" outlineLevel="0" r="1933">
      <c r="A1933" s="32" t="s">
        <v>3881</v>
      </c>
      <c r="B1933" s="33"/>
      <c r="C1933" s="32" t="s">
        <v>3882</v>
      </c>
      <c r="D1933" s="35" t="s">
        <v>19</v>
      </c>
      <c r="E1933" s="58" t="n">
        <v>36.65</v>
      </c>
      <c r="F1933" s="58" t="n">
        <v>6.64</v>
      </c>
      <c r="G1933" s="58" t="n">
        <v>43.29</v>
      </c>
    </row>
    <row collapsed="false" customFormat="true" customHeight="true" hidden="false" ht="12.75" outlineLevel="0" r="1934" s="56">
      <c r="A1934" s="32" t="s">
        <v>3883</v>
      </c>
      <c r="B1934" s="33"/>
      <c r="C1934" s="32" t="s">
        <v>3884</v>
      </c>
      <c r="D1934" s="35" t="s">
        <v>19</v>
      </c>
      <c r="E1934" s="58" t="n">
        <v>905.64</v>
      </c>
      <c r="F1934" s="58" t="n">
        <v>43.24</v>
      </c>
      <c r="G1934" s="58" t="n">
        <v>948.88</v>
      </c>
    </row>
    <row collapsed="false" customFormat="true" customHeight="true" hidden="false" ht="12.75" outlineLevel="0" r="1935" s="56">
      <c r="A1935" s="32" t="s">
        <v>3885</v>
      </c>
      <c r="B1935" s="33"/>
      <c r="C1935" s="32" t="s">
        <v>3886</v>
      </c>
      <c r="D1935" s="35" t="s">
        <v>19</v>
      </c>
      <c r="E1935" s="58" t="n">
        <v>11.96</v>
      </c>
      <c r="F1935" s="58" t="n">
        <v>6.64</v>
      </c>
      <c r="G1935" s="58" t="n">
        <v>18.6</v>
      </c>
    </row>
    <row collapsed="false" customFormat="true" customHeight="true" hidden="false" ht="12.75" outlineLevel="0" r="1936" s="56">
      <c r="A1936" s="32" t="s">
        <v>3887</v>
      </c>
      <c r="B1936" s="33"/>
      <c r="C1936" s="32" t="s">
        <v>3888</v>
      </c>
      <c r="D1936" s="35" t="s">
        <v>19</v>
      </c>
      <c r="E1936" s="58" t="n">
        <v>1.87</v>
      </c>
      <c r="F1936" s="58" t="n">
        <v>4.97</v>
      </c>
      <c r="G1936" s="58" t="n">
        <v>6.84</v>
      </c>
    </row>
    <row collapsed="false" customFormat="true" customHeight="true" hidden="false" ht="12.75" outlineLevel="0" r="1937" s="56">
      <c r="A1937" s="32" t="s">
        <v>3889</v>
      </c>
      <c r="B1937" s="33"/>
      <c r="C1937" s="32" t="s">
        <v>3890</v>
      </c>
      <c r="D1937" s="35" t="s">
        <v>19</v>
      </c>
      <c r="E1937" s="58" t="n">
        <v>11.51</v>
      </c>
      <c r="F1937" s="58" t="n">
        <v>6.64</v>
      </c>
      <c r="G1937" s="58" t="n">
        <v>18.15</v>
      </c>
    </row>
    <row collapsed="false" customFormat="true" customHeight="true" hidden="false" ht="25.5" outlineLevel="0" r="1938" s="56">
      <c r="A1938" s="32" t="s">
        <v>3891</v>
      </c>
      <c r="B1938" s="33"/>
      <c r="C1938" s="32" t="s">
        <v>3892</v>
      </c>
      <c r="D1938" s="35" t="s">
        <v>19</v>
      </c>
      <c r="E1938" s="58" t="n">
        <v>358.09</v>
      </c>
      <c r="F1938" s="58" t="n">
        <v>0.67</v>
      </c>
      <c r="G1938" s="58" t="n">
        <v>358.76</v>
      </c>
    </row>
    <row collapsed="false" customFormat="true" customHeight="true" hidden="false" ht="25.5" outlineLevel="0" r="1939" s="56">
      <c r="A1939" s="32" t="s">
        <v>3893</v>
      </c>
      <c r="B1939" s="33"/>
      <c r="C1939" s="32" t="s">
        <v>3894</v>
      </c>
      <c r="D1939" s="35" t="s">
        <v>19</v>
      </c>
      <c r="E1939" s="58" t="n">
        <v>286.73</v>
      </c>
      <c r="F1939" s="58" t="n">
        <v>16.6</v>
      </c>
      <c r="G1939" s="58" t="n">
        <v>303.33</v>
      </c>
    </row>
    <row collapsed="false" customFormat="false" customHeight="true" hidden="false" ht="25.5" outlineLevel="0" r="1940">
      <c r="A1940" s="32" t="s">
        <v>3895</v>
      </c>
      <c r="B1940" s="33"/>
      <c r="C1940" s="32" t="s">
        <v>3896</v>
      </c>
      <c r="D1940" s="35" t="s">
        <v>19</v>
      </c>
      <c r="E1940" s="58" t="n">
        <v>118.96</v>
      </c>
      <c r="F1940" s="58" t="n">
        <v>16.6</v>
      </c>
      <c r="G1940" s="58" t="n">
        <v>135.56</v>
      </c>
    </row>
    <row collapsed="false" customFormat="true" customHeight="true" hidden="false" ht="12.75" outlineLevel="0" r="1941" s="56">
      <c r="A1941" s="32" t="s">
        <v>3897</v>
      </c>
      <c r="B1941" s="33"/>
      <c r="C1941" s="32" t="s">
        <v>3898</v>
      </c>
      <c r="D1941" s="35" t="s">
        <v>19</v>
      </c>
      <c r="E1941" s="58" t="n">
        <v>161.04</v>
      </c>
      <c r="F1941" s="58" t="n">
        <v>93.36</v>
      </c>
      <c r="G1941" s="58" t="n">
        <v>254.4</v>
      </c>
    </row>
    <row collapsed="false" customFormat="true" customHeight="true" hidden="false" ht="25.5" outlineLevel="0" r="1942" s="56">
      <c r="A1942" s="32" t="s">
        <v>3899</v>
      </c>
      <c r="B1942" s="33"/>
      <c r="C1942" s="32" t="s">
        <v>3900</v>
      </c>
      <c r="D1942" s="35" t="s">
        <v>3901</v>
      </c>
      <c r="E1942" s="58" t="n">
        <v>400.7</v>
      </c>
      <c r="F1942" s="58" t="n">
        <v>0.67</v>
      </c>
      <c r="G1942" s="58" t="n">
        <v>401.37</v>
      </c>
    </row>
    <row collapsed="false" customFormat="false" customHeight="true" hidden="false" ht="15" outlineLevel="0" r="1943">
      <c r="A1943" s="32" t="s">
        <v>3902</v>
      </c>
      <c r="B1943" s="33"/>
      <c r="C1943" s="32" t="s">
        <v>3903</v>
      </c>
      <c r="D1943" s="35" t="s">
        <v>19</v>
      </c>
      <c r="E1943" s="58" t="n">
        <v>15.97</v>
      </c>
      <c r="F1943" s="58" t="n">
        <v>33.18</v>
      </c>
      <c r="G1943" s="58" t="n">
        <v>49.15</v>
      </c>
    </row>
    <row collapsed="false" customFormat="true" customHeight="true" hidden="false" ht="12.75" outlineLevel="0" r="1944" s="56">
      <c r="A1944" s="32" t="s">
        <v>3904</v>
      </c>
      <c r="B1944" s="33"/>
      <c r="C1944" s="32" t="s">
        <v>3905</v>
      </c>
      <c r="D1944" s="35" t="s">
        <v>3901</v>
      </c>
      <c r="E1944" s="58" t="n">
        <v>315.85</v>
      </c>
      <c r="F1944" s="58" t="n">
        <v>0.67</v>
      </c>
      <c r="G1944" s="58" t="n">
        <v>316.52</v>
      </c>
    </row>
    <row collapsed="false" customFormat="true" customHeight="true" hidden="false" ht="12.75" outlineLevel="0" r="1945" s="56">
      <c r="A1945" s="32" t="s">
        <v>3906</v>
      </c>
      <c r="B1945" s="33"/>
      <c r="C1945" s="32" t="s">
        <v>3907</v>
      </c>
      <c r="D1945" s="35" t="s">
        <v>19</v>
      </c>
      <c r="E1945" s="58" t="n">
        <v>0</v>
      </c>
      <c r="F1945" s="58" t="n">
        <v>186.72</v>
      </c>
      <c r="G1945" s="58" t="n">
        <v>186.72</v>
      </c>
    </row>
    <row collapsed="false" customFormat="true" customHeight="true" hidden="false" ht="12.75" outlineLevel="0" r="1946" s="56">
      <c r="A1946" s="32" t="s">
        <v>3908</v>
      </c>
      <c r="B1946" s="33"/>
      <c r="C1946" s="32" t="s">
        <v>3909</v>
      </c>
      <c r="D1946" s="35" t="s">
        <v>851</v>
      </c>
      <c r="E1946" s="58" t="n">
        <v>11.66</v>
      </c>
      <c r="F1946" s="58" t="n">
        <v>0.54</v>
      </c>
      <c r="G1946" s="58" t="n">
        <v>12.2</v>
      </c>
    </row>
    <row collapsed="false" customFormat="true" customHeight="true" hidden="false" ht="12.75" outlineLevel="0" r="1947" s="56">
      <c r="A1947" s="32" t="s">
        <v>3910</v>
      </c>
      <c r="B1947" s="33"/>
      <c r="C1947" s="32" t="s">
        <v>3911</v>
      </c>
      <c r="D1947" s="35" t="s">
        <v>851</v>
      </c>
      <c r="E1947" s="58" t="n">
        <v>11.66</v>
      </c>
      <c r="F1947" s="58" t="n">
        <v>0.81</v>
      </c>
      <c r="G1947" s="58" t="n">
        <v>12.47</v>
      </c>
    </row>
    <row collapsed="false" customFormat="false" customHeight="true" hidden="false" ht="38.25" outlineLevel="0" r="1948">
      <c r="A1948" s="32" t="s">
        <v>3912</v>
      </c>
      <c r="B1948" s="33"/>
      <c r="C1948" s="32" t="s">
        <v>3913</v>
      </c>
      <c r="D1948" s="35" t="s">
        <v>19</v>
      </c>
      <c r="E1948" s="58" t="n">
        <v>37.8</v>
      </c>
      <c r="F1948" s="58" t="n">
        <v>6.75</v>
      </c>
      <c r="G1948" s="58" t="n">
        <v>44.55</v>
      </c>
    </row>
    <row collapsed="false" customFormat="true" customHeight="true" hidden="false" ht="12.75" outlineLevel="0" r="1949" s="56">
      <c r="A1949" s="32" t="s">
        <v>3914</v>
      </c>
      <c r="B1949" s="33"/>
      <c r="C1949" s="32" t="s">
        <v>3915</v>
      </c>
      <c r="D1949" s="35" t="s">
        <v>3901</v>
      </c>
      <c r="E1949" s="58" t="n">
        <v>33.07</v>
      </c>
      <c r="F1949" s="58" t="n">
        <v>0.67</v>
      </c>
      <c r="G1949" s="58" t="n">
        <v>33.74</v>
      </c>
    </row>
    <row collapsed="false" customFormat="true" customHeight="true" hidden="false" ht="12.75" outlineLevel="0" r="1950" s="56">
      <c r="A1950" s="32" t="s">
        <v>3916</v>
      </c>
      <c r="B1950" s="33"/>
      <c r="C1950" s="32" t="s">
        <v>3917</v>
      </c>
      <c r="D1950" s="35" t="s">
        <v>19</v>
      </c>
      <c r="E1950" s="58" t="n">
        <v>9.89</v>
      </c>
      <c r="F1950" s="58" t="n">
        <v>46.68</v>
      </c>
      <c r="G1950" s="58" t="n">
        <v>56.57</v>
      </c>
    </row>
    <row collapsed="false" customFormat="true" customHeight="true" hidden="false" ht="12.75" outlineLevel="0" r="1951" s="56">
      <c r="A1951" s="32" t="s">
        <v>3918</v>
      </c>
      <c r="B1951" s="33"/>
      <c r="C1951" s="32" t="s">
        <v>3919</v>
      </c>
      <c r="D1951" s="35" t="s">
        <v>19</v>
      </c>
      <c r="E1951" s="58" t="n">
        <v>36.84</v>
      </c>
      <c r="F1951" s="58" t="n">
        <v>0.67</v>
      </c>
      <c r="G1951" s="58" t="n">
        <v>37.51</v>
      </c>
    </row>
    <row collapsed="false" customFormat="true" customHeight="true" hidden="false" ht="25.5" outlineLevel="0" r="1952" s="56">
      <c r="A1952" s="32" t="s">
        <v>3920</v>
      </c>
      <c r="B1952" s="33"/>
      <c r="C1952" s="32" t="s">
        <v>3921</v>
      </c>
      <c r="D1952" s="35" t="s">
        <v>19</v>
      </c>
      <c r="E1952" s="58" t="n">
        <v>95.29</v>
      </c>
      <c r="F1952" s="58" t="n">
        <v>93.36</v>
      </c>
      <c r="G1952" s="58" t="n">
        <v>188.65</v>
      </c>
    </row>
    <row collapsed="false" customFormat="true" customHeight="true" hidden="false" ht="25.5" outlineLevel="0" r="1953" s="56">
      <c r="A1953" s="32" t="s">
        <v>3922</v>
      </c>
      <c r="B1953" s="33"/>
      <c r="C1953" s="32" t="s">
        <v>3923</v>
      </c>
      <c r="D1953" s="35" t="s">
        <v>19</v>
      </c>
      <c r="E1953" s="58" t="n">
        <v>269.3</v>
      </c>
      <c r="F1953" s="58" t="n">
        <v>0.67</v>
      </c>
      <c r="G1953" s="58" t="n">
        <v>269.97</v>
      </c>
    </row>
    <row collapsed="false" customFormat="true" customHeight="true" hidden="false" ht="25.5" outlineLevel="0" r="1954" s="56">
      <c r="A1954" s="32" t="s">
        <v>3924</v>
      </c>
      <c r="B1954" s="33"/>
      <c r="C1954" s="32" t="s">
        <v>3925</v>
      </c>
      <c r="D1954" s="35" t="s">
        <v>19</v>
      </c>
      <c r="E1954" s="58" t="n">
        <v>318.98</v>
      </c>
      <c r="F1954" s="58" t="n">
        <v>93.36</v>
      </c>
      <c r="G1954" s="58" t="n">
        <v>412.34</v>
      </c>
    </row>
    <row collapsed="false" customFormat="true" customHeight="true" hidden="false" ht="25.5" outlineLevel="0" r="1955" s="56">
      <c r="A1955" s="32" t="s">
        <v>3926</v>
      </c>
      <c r="B1955" s="33"/>
      <c r="C1955" s="32" t="s">
        <v>3927</v>
      </c>
      <c r="D1955" s="35" t="s">
        <v>19</v>
      </c>
      <c r="E1955" s="58" t="n">
        <v>1679.36</v>
      </c>
      <c r="F1955" s="58" t="n">
        <v>33.18</v>
      </c>
      <c r="G1955" s="58" t="n">
        <v>1712.54</v>
      </c>
    </row>
    <row collapsed="false" customFormat="true" customHeight="true" hidden="false" ht="25.5" outlineLevel="0" r="1956" s="56">
      <c r="A1956" s="32" t="s">
        <v>3928</v>
      </c>
      <c r="B1956" s="33"/>
      <c r="C1956" s="32" t="s">
        <v>3929</v>
      </c>
      <c r="D1956" s="35" t="s">
        <v>19</v>
      </c>
      <c r="E1956" s="58" t="n">
        <v>2530.95</v>
      </c>
      <c r="F1956" s="58" t="n">
        <v>33.18</v>
      </c>
      <c r="G1956" s="58" t="n">
        <v>2564.13</v>
      </c>
    </row>
    <row collapsed="false" customFormat="true" customHeight="true" hidden="false" ht="25.5" outlineLevel="0" r="1957" s="56">
      <c r="A1957" s="32" t="s">
        <v>3930</v>
      </c>
      <c r="B1957" s="33"/>
      <c r="C1957" s="32" t="s">
        <v>3931</v>
      </c>
      <c r="D1957" s="35" t="s">
        <v>19</v>
      </c>
      <c r="E1957" s="58" t="n">
        <v>3281.45</v>
      </c>
      <c r="F1957" s="58" t="n">
        <v>33.18</v>
      </c>
      <c r="G1957" s="58" t="n">
        <v>3314.63</v>
      </c>
    </row>
    <row collapsed="false" customFormat="true" customHeight="true" hidden="false" ht="12.75" outlineLevel="0" r="1958" s="56">
      <c r="A1958" s="42" t="s">
        <v>3932</v>
      </c>
      <c r="B1958" s="42" t="s">
        <v>3933</v>
      </c>
      <c r="C1958" s="43"/>
      <c r="D1958" s="44"/>
      <c r="E1958" s="61"/>
      <c r="F1958" s="61"/>
      <c r="G1958" s="61"/>
    </row>
    <row collapsed="false" customFormat="false" customHeight="true" hidden="false" ht="15" outlineLevel="0" r="1959">
      <c r="A1959" s="23" t="s">
        <v>3934</v>
      </c>
      <c r="B1959" s="23" t="s">
        <v>3935</v>
      </c>
      <c r="C1959" s="24"/>
      <c r="D1959" s="46"/>
      <c r="E1959" s="62"/>
      <c r="F1959" s="62"/>
      <c r="G1959" s="62"/>
    </row>
    <row collapsed="false" customFormat="true" customHeight="true" hidden="false" ht="25.5" outlineLevel="0" r="1960" s="56">
      <c r="A1960" s="32" t="s">
        <v>3936</v>
      </c>
      <c r="B1960" s="33"/>
      <c r="C1960" s="32" t="s">
        <v>3937</v>
      </c>
      <c r="D1960" s="35" t="s">
        <v>19</v>
      </c>
      <c r="E1960" s="58" t="n">
        <v>39.59</v>
      </c>
      <c r="F1960" s="58" t="n">
        <v>57.12</v>
      </c>
      <c r="G1960" s="58" t="n">
        <v>96.71</v>
      </c>
    </row>
    <row collapsed="false" customFormat="true" customHeight="true" hidden="false" ht="25.5" outlineLevel="0" r="1961" s="56">
      <c r="A1961" s="32" t="s">
        <v>3938</v>
      </c>
      <c r="B1961" s="33"/>
      <c r="C1961" s="32" t="s">
        <v>3939</v>
      </c>
      <c r="D1961" s="35" t="s">
        <v>19</v>
      </c>
      <c r="E1961" s="58" t="n">
        <v>81.13</v>
      </c>
      <c r="F1961" s="58" t="n">
        <v>79.7</v>
      </c>
      <c r="G1961" s="58" t="n">
        <v>160.83</v>
      </c>
    </row>
    <row collapsed="false" customFormat="true" customHeight="true" hidden="false" ht="25.5" outlineLevel="0" r="1962" s="56">
      <c r="A1962" s="32" t="s">
        <v>3940</v>
      </c>
      <c r="B1962" s="33"/>
      <c r="C1962" s="32" t="s">
        <v>3941</v>
      </c>
      <c r="D1962" s="35" t="s">
        <v>19</v>
      </c>
      <c r="E1962" s="58" t="n">
        <v>143.86</v>
      </c>
      <c r="F1962" s="58" t="n">
        <v>102.26</v>
      </c>
      <c r="G1962" s="58" t="n">
        <v>246.12</v>
      </c>
    </row>
    <row collapsed="false" customFormat="true" customHeight="true" hidden="false" ht="25.5" outlineLevel="0" r="1963" s="56">
      <c r="A1963" s="32" t="s">
        <v>3942</v>
      </c>
      <c r="B1963" s="33"/>
      <c r="C1963" s="32" t="s">
        <v>3943</v>
      </c>
      <c r="D1963" s="35" t="s">
        <v>19</v>
      </c>
      <c r="E1963" s="58" t="n">
        <v>243.07</v>
      </c>
      <c r="F1963" s="58" t="n">
        <v>126.81</v>
      </c>
      <c r="G1963" s="58" t="n">
        <v>369.88</v>
      </c>
    </row>
    <row collapsed="false" customFormat="true" customHeight="true" hidden="false" ht="25.5" outlineLevel="0" r="1964" s="56">
      <c r="A1964" s="32" t="s">
        <v>3944</v>
      </c>
      <c r="B1964" s="33"/>
      <c r="C1964" s="32" t="s">
        <v>3945</v>
      </c>
      <c r="D1964" s="35" t="s">
        <v>19</v>
      </c>
      <c r="E1964" s="58" t="n">
        <v>448.14</v>
      </c>
      <c r="F1964" s="58" t="n">
        <v>170</v>
      </c>
      <c r="G1964" s="58" t="n">
        <v>618.14</v>
      </c>
    </row>
    <row collapsed="false" customFormat="true" customHeight="true" hidden="false" ht="12.75" outlineLevel="0" r="1965" s="56">
      <c r="A1965" s="38" t="s">
        <v>3946</v>
      </c>
      <c r="B1965" s="39" t="s">
        <v>3947</v>
      </c>
      <c r="C1965" s="38"/>
      <c r="D1965" s="40"/>
      <c r="E1965" s="59"/>
      <c r="F1965" s="59"/>
      <c r="G1965" s="59"/>
    </row>
    <row collapsed="false" customFormat="true" customHeight="true" hidden="false" ht="25.5" outlineLevel="0" r="1966" s="56">
      <c r="A1966" s="32" t="s">
        <v>3948</v>
      </c>
      <c r="B1966" s="33"/>
      <c r="C1966" s="32" t="s">
        <v>3949</v>
      </c>
      <c r="D1966" s="35" t="s">
        <v>19</v>
      </c>
      <c r="E1966" s="58" t="n">
        <v>50.58</v>
      </c>
      <c r="F1966" s="58" t="n">
        <v>49.78</v>
      </c>
      <c r="G1966" s="58" t="n">
        <v>100.36</v>
      </c>
    </row>
    <row collapsed="false" customFormat="true" customHeight="true" hidden="false" ht="25.5" outlineLevel="0" r="1967" s="56">
      <c r="A1967" s="32" t="s">
        <v>3950</v>
      </c>
      <c r="B1967" s="33"/>
      <c r="C1967" s="32" t="s">
        <v>3951</v>
      </c>
      <c r="D1967" s="35" t="s">
        <v>19</v>
      </c>
      <c r="E1967" s="58" t="n">
        <v>99.11</v>
      </c>
      <c r="F1967" s="58" t="n">
        <v>66.36</v>
      </c>
      <c r="G1967" s="58" t="n">
        <v>165.47</v>
      </c>
    </row>
    <row collapsed="false" customFormat="true" customHeight="true" hidden="false" ht="25.5" outlineLevel="0" r="1968" s="56">
      <c r="A1968" s="32" t="s">
        <v>3952</v>
      </c>
      <c r="B1968" s="33"/>
      <c r="C1968" s="32" t="s">
        <v>3953</v>
      </c>
      <c r="D1968" s="35" t="s">
        <v>19</v>
      </c>
      <c r="E1968" s="58" t="n">
        <v>185.79</v>
      </c>
      <c r="F1968" s="58" t="n">
        <v>82.96</v>
      </c>
      <c r="G1968" s="58" t="n">
        <v>268.75</v>
      </c>
    </row>
    <row collapsed="false" customFormat="true" customHeight="true" hidden="false" ht="25.5" outlineLevel="0" r="1969" s="56">
      <c r="A1969" s="32" t="s">
        <v>3954</v>
      </c>
      <c r="B1969" s="33"/>
      <c r="C1969" s="32" t="s">
        <v>3955</v>
      </c>
      <c r="D1969" s="35" t="s">
        <v>19</v>
      </c>
      <c r="E1969" s="58" t="n">
        <v>284.76</v>
      </c>
      <c r="F1969" s="58" t="n">
        <v>99.54</v>
      </c>
      <c r="G1969" s="58" t="n">
        <v>384.3</v>
      </c>
    </row>
    <row collapsed="false" customFormat="true" customHeight="true" hidden="false" ht="12.75" outlineLevel="0" r="1970" s="56">
      <c r="A1970" s="38" t="s">
        <v>3956</v>
      </c>
      <c r="B1970" s="39" t="s">
        <v>3957</v>
      </c>
      <c r="C1970" s="38"/>
      <c r="D1970" s="40"/>
      <c r="E1970" s="59"/>
      <c r="F1970" s="59"/>
      <c r="G1970" s="59"/>
    </row>
    <row collapsed="false" customFormat="true" customHeight="true" hidden="false" ht="38.25" outlineLevel="0" r="1971" s="56">
      <c r="A1971" s="32" t="s">
        <v>3958</v>
      </c>
      <c r="B1971" s="33"/>
      <c r="C1971" s="32" t="s">
        <v>3959</v>
      </c>
      <c r="D1971" s="35" t="s">
        <v>19</v>
      </c>
      <c r="E1971" s="58" t="n">
        <v>283.59</v>
      </c>
      <c r="F1971" s="58" t="n">
        <v>99.2</v>
      </c>
      <c r="G1971" s="58" t="n">
        <v>382.79</v>
      </c>
    </row>
    <row collapsed="false" customFormat="true" customHeight="true" hidden="false" ht="38.25" outlineLevel="0" r="1972" s="56">
      <c r="A1972" s="32" t="s">
        <v>3960</v>
      </c>
      <c r="B1972" s="33"/>
      <c r="C1972" s="32" t="s">
        <v>3961</v>
      </c>
      <c r="D1972" s="35" t="s">
        <v>19</v>
      </c>
      <c r="E1972" s="58" t="n">
        <v>326.06</v>
      </c>
      <c r="F1972" s="58" t="n">
        <v>99.2</v>
      </c>
      <c r="G1972" s="58" t="n">
        <v>425.26</v>
      </c>
    </row>
    <row collapsed="false" customFormat="true" customHeight="true" hidden="false" ht="38.25" outlineLevel="0" r="1973" s="56">
      <c r="A1973" s="32" t="s">
        <v>3962</v>
      </c>
      <c r="B1973" s="33"/>
      <c r="C1973" s="32" t="s">
        <v>3963</v>
      </c>
      <c r="D1973" s="35" t="s">
        <v>19</v>
      </c>
      <c r="E1973" s="58" t="n">
        <v>376.26</v>
      </c>
      <c r="F1973" s="58" t="n">
        <v>124.02</v>
      </c>
      <c r="G1973" s="58" t="n">
        <v>500.28</v>
      </c>
    </row>
    <row collapsed="false" customFormat="true" customHeight="true" hidden="false" ht="38.25" outlineLevel="0" r="1974" s="56">
      <c r="A1974" s="32" t="s">
        <v>3964</v>
      </c>
      <c r="B1974" s="33"/>
      <c r="C1974" s="32" t="s">
        <v>3965</v>
      </c>
      <c r="D1974" s="35" t="s">
        <v>19</v>
      </c>
      <c r="E1974" s="58" t="n">
        <v>425.58</v>
      </c>
      <c r="F1974" s="58" t="n">
        <v>124.02</v>
      </c>
      <c r="G1974" s="58" t="n">
        <v>549.6</v>
      </c>
    </row>
    <row collapsed="false" customFormat="true" customHeight="true" hidden="false" ht="38.25" outlineLevel="0" r="1975" s="56">
      <c r="A1975" s="32" t="s">
        <v>3966</v>
      </c>
      <c r="B1975" s="33"/>
      <c r="C1975" s="32" t="s">
        <v>3967</v>
      </c>
      <c r="D1975" s="35" t="s">
        <v>19</v>
      </c>
      <c r="E1975" s="58" t="n">
        <v>596.34</v>
      </c>
      <c r="F1975" s="58" t="n">
        <v>148.8</v>
      </c>
      <c r="G1975" s="58" t="n">
        <v>745.14</v>
      </c>
    </row>
    <row collapsed="false" customFormat="true" customHeight="true" hidden="false" ht="38.25" outlineLevel="0" r="1976" s="56">
      <c r="A1976" s="32" t="s">
        <v>3968</v>
      </c>
      <c r="B1976" s="33"/>
      <c r="C1976" s="32" t="s">
        <v>3969</v>
      </c>
      <c r="D1976" s="35" t="s">
        <v>19</v>
      </c>
      <c r="E1976" s="58" t="n">
        <v>831.3</v>
      </c>
      <c r="F1976" s="58" t="n">
        <v>148.8</v>
      </c>
      <c r="G1976" s="58" t="n">
        <v>980.1</v>
      </c>
    </row>
    <row collapsed="false" customFormat="true" customHeight="true" hidden="false" ht="12.75" outlineLevel="0" r="1977" s="56">
      <c r="A1977" s="38" t="s">
        <v>3970</v>
      </c>
      <c r="B1977" s="39" t="s">
        <v>3971</v>
      </c>
      <c r="C1977" s="38"/>
      <c r="D1977" s="40"/>
      <c r="E1977" s="59"/>
      <c r="F1977" s="59"/>
      <c r="G1977" s="59"/>
    </row>
    <row collapsed="false" customFormat="true" customHeight="true" hidden="false" ht="38.25" outlineLevel="0" r="1978" s="56">
      <c r="A1978" s="32" t="s">
        <v>3972</v>
      </c>
      <c r="B1978" s="33"/>
      <c r="C1978" s="32" t="s">
        <v>3973</v>
      </c>
      <c r="D1978" s="35" t="s">
        <v>19</v>
      </c>
      <c r="E1978" s="58" t="n">
        <v>397.39</v>
      </c>
      <c r="F1978" s="58" t="n">
        <v>74.42</v>
      </c>
      <c r="G1978" s="58" t="n">
        <v>471.81</v>
      </c>
    </row>
    <row collapsed="false" customFormat="false" customHeight="true" hidden="false" ht="38.25" outlineLevel="0" r="1979">
      <c r="A1979" s="32" t="s">
        <v>3974</v>
      </c>
      <c r="B1979" s="33"/>
      <c r="C1979" s="32" t="s">
        <v>3975</v>
      </c>
      <c r="D1979" s="35" t="s">
        <v>19</v>
      </c>
      <c r="E1979" s="58" t="n">
        <v>450.84</v>
      </c>
      <c r="F1979" s="58" t="n">
        <v>74.42</v>
      </c>
      <c r="G1979" s="58" t="n">
        <v>525.26</v>
      </c>
    </row>
    <row collapsed="false" customFormat="true" customHeight="true" hidden="false" ht="38.25" outlineLevel="0" r="1980" s="56">
      <c r="A1980" s="32" t="s">
        <v>3976</v>
      </c>
      <c r="B1980" s="33"/>
      <c r="C1980" s="32" t="s">
        <v>3977</v>
      </c>
      <c r="D1980" s="35" t="s">
        <v>19</v>
      </c>
      <c r="E1980" s="58" t="n">
        <v>504.3</v>
      </c>
      <c r="F1980" s="58" t="n">
        <v>99.2</v>
      </c>
      <c r="G1980" s="58" t="n">
        <v>603.5</v>
      </c>
    </row>
    <row collapsed="false" customFormat="true" customHeight="true" hidden="false" ht="38.25" outlineLevel="0" r="1981" s="56">
      <c r="A1981" s="32" t="s">
        <v>3978</v>
      </c>
      <c r="B1981" s="33"/>
      <c r="C1981" s="32" t="s">
        <v>3979</v>
      </c>
      <c r="D1981" s="35" t="s">
        <v>19</v>
      </c>
      <c r="E1981" s="58" t="n">
        <v>565.99</v>
      </c>
      <c r="F1981" s="58" t="n">
        <v>99.2</v>
      </c>
      <c r="G1981" s="58" t="n">
        <v>665.19</v>
      </c>
    </row>
    <row collapsed="false" customFormat="true" customHeight="true" hidden="false" ht="38.25" outlineLevel="0" r="1982" s="56">
      <c r="A1982" s="32" t="s">
        <v>3980</v>
      </c>
      <c r="B1982" s="33"/>
      <c r="C1982" s="32" t="s">
        <v>3981</v>
      </c>
      <c r="D1982" s="35" t="s">
        <v>19</v>
      </c>
      <c r="E1982" s="58" t="n">
        <v>805.08</v>
      </c>
      <c r="F1982" s="58" t="n">
        <v>124.02</v>
      </c>
      <c r="G1982" s="58" t="n">
        <v>929.1</v>
      </c>
    </row>
    <row collapsed="false" customFormat="true" customHeight="true" hidden="false" ht="38.25" outlineLevel="0" r="1983" s="56">
      <c r="A1983" s="32" t="s">
        <v>3982</v>
      </c>
      <c r="B1983" s="33"/>
      <c r="C1983" s="32" t="s">
        <v>3983</v>
      </c>
      <c r="D1983" s="35" t="s">
        <v>19</v>
      </c>
      <c r="E1983" s="58" t="n">
        <v>1090.83</v>
      </c>
      <c r="F1983" s="58" t="n">
        <v>124.02</v>
      </c>
      <c r="G1983" s="58" t="n">
        <v>1214.85</v>
      </c>
    </row>
    <row collapsed="false" customFormat="true" customHeight="true" hidden="false" ht="12.75" outlineLevel="0" r="1984" s="56">
      <c r="A1984" s="38" t="s">
        <v>3984</v>
      </c>
      <c r="B1984" s="39" t="s">
        <v>3985</v>
      </c>
      <c r="C1984" s="38"/>
      <c r="D1984" s="40"/>
      <c r="E1984" s="59"/>
      <c r="F1984" s="59"/>
      <c r="G1984" s="59"/>
    </row>
    <row collapsed="false" customFormat="true" customHeight="true" hidden="false" ht="38.25" outlineLevel="0" r="1985" s="56">
      <c r="A1985" s="32" t="s">
        <v>3986</v>
      </c>
      <c r="B1985" s="33"/>
      <c r="C1985" s="32" t="s">
        <v>3987</v>
      </c>
      <c r="D1985" s="35" t="s">
        <v>71</v>
      </c>
      <c r="E1985" s="58" t="n">
        <v>1567.19</v>
      </c>
      <c r="F1985" s="58" t="n">
        <v>87.98</v>
      </c>
      <c r="G1985" s="58" t="n">
        <v>1655.17</v>
      </c>
    </row>
    <row collapsed="false" customFormat="true" customHeight="true" hidden="false" ht="12.75" outlineLevel="0" r="1986" s="56">
      <c r="A1986" s="38" t="s">
        <v>3988</v>
      </c>
      <c r="B1986" s="39" t="s">
        <v>3989</v>
      </c>
      <c r="C1986" s="38"/>
      <c r="D1986" s="40"/>
      <c r="E1986" s="59"/>
      <c r="F1986" s="59"/>
      <c r="G1986" s="59"/>
    </row>
    <row collapsed="false" customFormat="true" customHeight="true" hidden="false" ht="12.75" outlineLevel="0" r="1987" s="56">
      <c r="A1987" s="32" t="s">
        <v>3990</v>
      </c>
      <c r="B1987" s="33"/>
      <c r="C1987" s="32" t="s">
        <v>3991</v>
      </c>
      <c r="D1987" s="35" t="s">
        <v>584</v>
      </c>
      <c r="E1987" s="58" t="n">
        <v>48.08</v>
      </c>
      <c r="F1987" s="58" t="n">
        <v>5.91</v>
      </c>
      <c r="G1987" s="58" t="n">
        <v>53.99</v>
      </c>
    </row>
    <row collapsed="false" customFormat="true" customHeight="true" hidden="false" ht="12.75" outlineLevel="0" r="1988" s="56">
      <c r="A1988" s="38" t="s">
        <v>3992</v>
      </c>
      <c r="B1988" s="39" t="s">
        <v>3993</v>
      </c>
      <c r="C1988" s="38"/>
      <c r="D1988" s="40"/>
      <c r="E1988" s="59"/>
      <c r="F1988" s="59"/>
      <c r="G1988" s="59"/>
    </row>
    <row collapsed="false" customFormat="true" customHeight="true" hidden="false" ht="12.75" outlineLevel="0" r="1989" s="56">
      <c r="A1989" s="32" t="s">
        <v>3994</v>
      </c>
      <c r="B1989" s="33"/>
      <c r="C1989" s="32" t="s">
        <v>3995</v>
      </c>
      <c r="D1989" s="35" t="s">
        <v>19</v>
      </c>
      <c r="E1989" s="58" t="n">
        <v>24.37</v>
      </c>
      <c r="F1989" s="58" t="n">
        <v>9.96</v>
      </c>
      <c r="G1989" s="58" t="n">
        <v>34.33</v>
      </c>
    </row>
    <row collapsed="false" customFormat="true" customHeight="true" hidden="false" ht="12.75" outlineLevel="0" r="1990" s="56">
      <c r="A1990" s="32" t="s">
        <v>3996</v>
      </c>
      <c r="B1990" s="33"/>
      <c r="C1990" s="32" t="s">
        <v>3997</v>
      </c>
      <c r="D1990" s="35" t="s">
        <v>19</v>
      </c>
      <c r="E1990" s="58" t="n">
        <v>35.98</v>
      </c>
      <c r="F1990" s="58" t="n">
        <v>16.6</v>
      </c>
      <c r="G1990" s="58" t="n">
        <v>52.58</v>
      </c>
    </row>
    <row collapsed="false" customFormat="true" customHeight="true" hidden="false" ht="12.75" outlineLevel="0" r="1991" s="56">
      <c r="A1991" s="32" t="s">
        <v>3998</v>
      </c>
      <c r="B1991" s="33"/>
      <c r="C1991" s="32" t="s">
        <v>3999</v>
      </c>
      <c r="D1991" s="35" t="s">
        <v>19</v>
      </c>
      <c r="E1991" s="58" t="n">
        <v>31.6</v>
      </c>
      <c r="F1991" s="58" t="n">
        <v>33.18</v>
      </c>
      <c r="G1991" s="58" t="n">
        <v>64.78</v>
      </c>
    </row>
    <row collapsed="false" customFormat="true" customHeight="true" hidden="false" ht="12.75" outlineLevel="0" r="1992" s="56">
      <c r="A1992" s="32" t="s">
        <v>4000</v>
      </c>
      <c r="B1992" s="33"/>
      <c r="C1992" s="32" t="s">
        <v>4001</v>
      </c>
      <c r="D1992" s="35" t="s">
        <v>19</v>
      </c>
      <c r="E1992" s="58" t="n">
        <v>101.01</v>
      </c>
      <c r="F1992" s="58" t="n">
        <v>33.18</v>
      </c>
      <c r="G1992" s="58" t="n">
        <v>134.19</v>
      </c>
    </row>
    <row collapsed="false" customFormat="true" customHeight="true" hidden="false" ht="12.75" outlineLevel="0" r="1993" s="56">
      <c r="A1993" s="32" t="s">
        <v>4002</v>
      </c>
      <c r="B1993" s="33"/>
      <c r="C1993" s="32" t="s">
        <v>4003</v>
      </c>
      <c r="D1993" s="35" t="s">
        <v>19</v>
      </c>
      <c r="E1993" s="58" t="n">
        <v>140.92</v>
      </c>
      <c r="F1993" s="58" t="n">
        <v>33.18</v>
      </c>
      <c r="G1993" s="58" t="n">
        <v>174.1</v>
      </c>
    </row>
    <row collapsed="false" customFormat="true" customHeight="true" hidden="false" ht="12.75" outlineLevel="0" r="1994" s="56">
      <c r="A1994" s="32" t="s">
        <v>4004</v>
      </c>
      <c r="B1994" s="33"/>
      <c r="C1994" s="32" t="s">
        <v>4005</v>
      </c>
      <c r="D1994" s="35" t="s">
        <v>19</v>
      </c>
      <c r="E1994" s="58" t="n">
        <v>578.41</v>
      </c>
      <c r="F1994" s="58" t="n">
        <v>39.82</v>
      </c>
      <c r="G1994" s="58" t="n">
        <v>618.23</v>
      </c>
    </row>
    <row collapsed="false" customFormat="true" customHeight="true" hidden="false" ht="12.75" outlineLevel="0" r="1995" s="56">
      <c r="A1995" s="32" t="s">
        <v>4006</v>
      </c>
      <c r="B1995" s="33"/>
      <c r="C1995" s="32" t="s">
        <v>4007</v>
      </c>
      <c r="D1995" s="35" t="s">
        <v>19</v>
      </c>
      <c r="E1995" s="58" t="n">
        <v>223.54</v>
      </c>
      <c r="F1995" s="58" t="n">
        <v>39.82</v>
      </c>
      <c r="G1995" s="58" t="n">
        <v>263.36</v>
      </c>
    </row>
    <row collapsed="false" customFormat="true" customHeight="true" hidden="false" ht="12.75" outlineLevel="0" r="1996" s="56">
      <c r="A1996" s="38" t="s">
        <v>4008</v>
      </c>
      <c r="B1996" s="39" t="s">
        <v>4009</v>
      </c>
      <c r="C1996" s="38"/>
      <c r="D1996" s="40"/>
      <c r="E1996" s="59"/>
      <c r="F1996" s="59"/>
      <c r="G1996" s="59"/>
    </row>
    <row collapsed="false" customFormat="true" customHeight="true" hidden="false" ht="12.75" outlineLevel="0" r="1997" s="56">
      <c r="A1997" s="32" t="s">
        <v>4010</v>
      </c>
      <c r="B1997" s="33"/>
      <c r="C1997" s="32" t="s">
        <v>4011</v>
      </c>
      <c r="D1997" s="35" t="s">
        <v>19</v>
      </c>
      <c r="E1997" s="58" t="n">
        <v>14.1</v>
      </c>
      <c r="F1997" s="58" t="n">
        <v>6.64</v>
      </c>
      <c r="G1997" s="58" t="n">
        <v>20.74</v>
      </c>
    </row>
    <row collapsed="false" customFormat="true" customHeight="true" hidden="false" ht="12.75" outlineLevel="0" r="1998" s="56">
      <c r="A1998" s="32" t="s">
        <v>4012</v>
      </c>
      <c r="B1998" s="33"/>
      <c r="C1998" s="32" t="s">
        <v>4013</v>
      </c>
      <c r="D1998" s="35" t="s">
        <v>19</v>
      </c>
      <c r="E1998" s="58" t="n">
        <v>37.54</v>
      </c>
      <c r="F1998" s="58" t="n">
        <v>6.64</v>
      </c>
      <c r="G1998" s="58" t="n">
        <v>44.18</v>
      </c>
    </row>
    <row collapsed="false" customFormat="true" customHeight="true" hidden="false" ht="12.75" outlineLevel="0" r="1999" s="56">
      <c r="A1999" s="32" t="s">
        <v>4014</v>
      </c>
      <c r="B1999" s="33"/>
      <c r="C1999" s="32" t="s">
        <v>4015</v>
      </c>
      <c r="D1999" s="35" t="s">
        <v>19</v>
      </c>
      <c r="E1999" s="58" t="n">
        <v>53.02</v>
      </c>
      <c r="F1999" s="58" t="n">
        <v>6.64</v>
      </c>
      <c r="G1999" s="58" t="n">
        <v>59.66</v>
      </c>
    </row>
    <row collapsed="false" customFormat="true" customHeight="true" hidden="false" ht="12.75" outlineLevel="0" r="2000" s="56">
      <c r="A2000" s="32" t="s">
        <v>4016</v>
      </c>
      <c r="B2000" s="33"/>
      <c r="C2000" s="32" t="s">
        <v>4017</v>
      </c>
      <c r="D2000" s="35" t="s">
        <v>19</v>
      </c>
      <c r="E2000" s="58" t="n">
        <v>79.03</v>
      </c>
      <c r="F2000" s="58" t="n">
        <v>6.64</v>
      </c>
      <c r="G2000" s="58" t="n">
        <v>85.67</v>
      </c>
    </row>
    <row collapsed="false" customFormat="true" customHeight="true" hidden="false" ht="12.75" outlineLevel="0" r="2001" s="56">
      <c r="A2001" s="32" t="s">
        <v>4018</v>
      </c>
      <c r="B2001" s="33"/>
      <c r="C2001" s="32" t="s">
        <v>4019</v>
      </c>
      <c r="D2001" s="35" t="s">
        <v>19</v>
      </c>
      <c r="E2001" s="58" t="n">
        <v>186.35</v>
      </c>
      <c r="F2001" s="58" t="n">
        <v>6.64</v>
      </c>
      <c r="G2001" s="58" t="n">
        <v>192.99</v>
      </c>
    </row>
    <row collapsed="false" customFormat="true" customHeight="true" hidden="false" ht="12.75" outlineLevel="0" r="2002" s="56">
      <c r="A2002" s="32" t="s">
        <v>4020</v>
      </c>
      <c r="B2002" s="33"/>
      <c r="C2002" s="32" t="s">
        <v>4021</v>
      </c>
      <c r="D2002" s="35" t="s">
        <v>19</v>
      </c>
      <c r="E2002" s="58" t="n">
        <v>304.66</v>
      </c>
      <c r="F2002" s="58" t="n">
        <v>6.64</v>
      </c>
      <c r="G2002" s="58" t="n">
        <v>311.3</v>
      </c>
    </row>
    <row collapsed="false" customFormat="true" customHeight="true" hidden="false" ht="12.75" outlineLevel="0" r="2003" s="56">
      <c r="A2003" s="32" t="s">
        <v>4022</v>
      </c>
      <c r="B2003" s="33"/>
      <c r="C2003" s="32" t="s">
        <v>4023</v>
      </c>
      <c r="D2003" s="35" t="s">
        <v>19</v>
      </c>
      <c r="E2003" s="58" t="n">
        <v>3.54</v>
      </c>
      <c r="F2003" s="58" t="n">
        <v>6.64</v>
      </c>
      <c r="G2003" s="58" t="n">
        <v>10.18</v>
      </c>
    </row>
    <row collapsed="false" customFormat="true" customHeight="true" hidden="false" ht="12.75" outlineLevel="0" r="2004" s="56">
      <c r="A2004" s="32" t="s">
        <v>4024</v>
      </c>
      <c r="B2004" s="33"/>
      <c r="C2004" s="32" t="s">
        <v>4025</v>
      </c>
      <c r="D2004" s="35" t="s">
        <v>19</v>
      </c>
      <c r="E2004" s="58" t="n">
        <v>4.97</v>
      </c>
      <c r="F2004" s="58" t="n">
        <v>6.64</v>
      </c>
      <c r="G2004" s="58" t="n">
        <v>11.61</v>
      </c>
    </row>
    <row collapsed="false" customFormat="true" customHeight="true" hidden="false" ht="12.75" outlineLevel="0" r="2005" s="56">
      <c r="A2005" s="32" t="s">
        <v>4026</v>
      </c>
      <c r="B2005" s="33"/>
      <c r="C2005" s="32" t="s">
        <v>4027</v>
      </c>
      <c r="D2005" s="35" t="s">
        <v>19</v>
      </c>
      <c r="E2005" s="58" t="n">
        <v>26.75</v>
      </c>
      <c r="F2005" s="58" t="n">
        <v>1.65</v>
      </c>
      <c r="G2005" s="58" t="n">
        <v>28.4</v>
      </c>
    </row>
    <row collapsed="false" customFormat="false" customHeight="true" hidden="false" ht="15" outlineLevel="0" r="2006">
      <c r="A2006" s="38" t="s">
        <v>4028</v>
      </c>
      <c r="B2006" s="39" t="s">
        <v>4029</v>
      </c>
      <c r="C2006" s="38"/>
      <c r="D2006" s="40"/>
      <c r="E2006" s="59"/>
      <c r="F2006" s="59"/>
      <c r="G2006" s="59"/>
    </row>
    <row collapsed="false" customFormat="false" customHeight="true" hidden="false" ht="25.5" outlineLevel="0" r="2007">
      <c r="A2007" s="32" t="s">
        <v>4030</v>
      </c>
      <c r="B2007" s="33"/>
      <c r="C2007" s="32" t="s">
        <v>4031</v>
      </c>
      <c r="D2007" s="35" t="s">
        <v>19</v>
      </c>
      <c r="E2007" s="58" t="n">
        <v>15962.38</v>
      </c>
      <c r="F2007" s="58" t="n">
        <v>208.34</v>
      </c>
      <c r="G2007" s="58" t="n">
        <v>16170.72</v>
      </c>
    </row>
    <row collapsed="false" customFormat="true" customHeight="true" hidden="false" ht="25.5" outlineLevel="0" r="2008" s="56">
      <c r="A2008" s="32" t="s">
        <v>4032</v>
      </c>
      <c r="B2008" s="33"/>
      <c r="C2008" s="32" t="s">
        <v>4033</v>
      </c>
      <c r="D2008" s="35" t="s">
        <v>19</v>
      </c>
      <c r="E2008" s="58" t="n">
        <v>21205.63</v>
      </c>
      <c r="F2008" s="58" t="n">
        <v>186.72</v>
      </c>
      <c r="G2008" s="58" t="n">
        <v>21392.35</v>
      </c>
    </row>
    <row collapsed="false" customFormat="true" customHeight="true" hidden="false" ht="38.25" outlineLevel="0" r="2009" s="56">
      <c r="A2009" s="32" t="s">
        <v>4034</v>
      </c>
      <c r="B2009" s="33"/>
      <c r="C2009" s="32" t="s">
        <v>4035</v>
      </c>
      <c r="D2009" s="35" t="s">
        <v>330</v>
      </c>
      <c r="E2009" s="58" t="n">
        <v>24615.9</v>
      </c>
      <c r="F2009" s="58" t="n">
        <v>275.25</v>
      </c>
      <c r="G2009" s="58" t="n">
        <v>24891.15</v>
      </c>
    </row>
    <row collapsed="false" customFormat="true" customHeight="true" hidden="false" ht="25.5" outlineLevel="0" r="2010" s="56">
      <c r="A2010" s="32" t="s">
        <v>4036</v>
      </c>
      <c r="B2010" s="33"/>
      <c r="C2010" s="32" t="s">
        <v>4037</v>
      </c>
      <c r="D2010" s="35" t="s">
        <v>19</v>
      </c>
      <c r="E2010" s="58" t="n">
        <v>49095.95</v>
      </c>
      <c r="F2010" s="58" t="n">
        <v>33.18</v>
      </c>
      <c r="G2010" s="58" t="n">
        <v>49129.13</v>
      </c>
    </row>
    <row collapsed="false" customFormat="true" customHeight="true" hidden="false" ht="25.5" outlineLevel="0" r="2011" s="56">
      <c r="A2011" s="32" t="s">
        <v>4038</v>
      </c>
      <c r="B2011" s="33"/>
      <c r="C2011" s="32" t="s">
        <v>4039</v>
      </c>
      <c r="D2011" s="35" t="s">
        <v>19</v>
      </c>
      <c r="E2011" s="58" t="n">
        <v>90713.16</v>
      </c>
      <c r="F2011" s="58" t="n">
        <v>33.18</v>
      </c>
      <c r="G2011" s="58" t="n">
        <v>90746.34</v>
      </c>
    </row>
    <row collapsed="false" customFormat="true" customHeight="true" hidden="false" ht="25.5" outlineLevel="0" r="2012" s="56">
      <c r="A2012" s="32" t="s">
        <v>4040</v>
      </c>
      <c r="B2012" s="33"/>
      <c r="C2012" s="32" t="s">
        <v>4041</v>
      </c>
      <c r="D2012" s="35" t="s">
        <v>19</v>
      </c>
      <c r="E2012" s="58" t="n">
        <v>11.27</v>
      </c>
      <c r="F2012" s="58" t="n">
        <v>9.96</v>
      </c>
      <c r="G2012" s="58" t="n">
        <v>21.23</v>
      </c>
    </row>
    <row collapsed="false" customFormat="false" customHeight="true" hidden="false" ht="25.5" outlineLevel="0" r="2013">
      <c r="A2013" s="32" t="s">
        <v>4042</v>
      </c>
      <c r="B2013" s="33"/>
      <c r="C2013" s="32" t="s">
        <v>4043</v>
      </c>
      <c r="D2013" s="35" t="s">
        <v>19</v>
      </c>
      <c r="E2013" s="58" t="n">
        <v>19.78</v>
      </c>
      <c r="F2013" s="58" t="n">
        <v>9.96</v>
      </c>
      <c r="G2013" s="58" t="n">
        <v>29.74</v>
      </c>
    </row>
    <row collapsed="false" customFormat="true" customHeight="true" hidden="false" ht="25.5" outlineLevel="0" r="2014" s="56">
      <c r="A2014" s="32" t="s">
        <v>4044</v>
      </c>
      <c r="B2014" s="33"/>
      <c r="C2014" s="32" t="s">
        <v>4045</v>
      </c>
      <c r="D2014" s="35" t="s">
        <v>19</v>
      </c>
      <c r="E2014" s="58" t="n">
        <v>69.43</v>
      </c>
      <c r="F2014" s="58" t="n">
        <v>19.91</v>
      </c>
      <c r="G2014" s="58" t="n">
        <v>89.34</v>
      </c>
    </row>
    <row collapsed="false" customFormat="true" customHeight="true" hidden="false" ht="25.5" outlineLevel="0" r="2015" s="56">
      <c r="A2015" s="32" t="s">
        <v>4046</v>
      </c>
      <c r="B2015" s="33"/>
      <c r="C2015" s="32" t="s">
        <v>4047</v>
      </c>
      <c r="D2015" s="35" t="s">
        <v>19</v>
      </c>
      <c r="E2015" s="58" t="n">
        <v>102.84</v>
      </c>
      <c r="F2015" s="58" t="n">
        <v>19.91</v>
      </c>
      <c r="G2015" s="58" t="n">
        <v>122.75</v>
      </c>
    </row>
    <row collapsed="false" customFormat="true" customHeight="true" hidden="false" ht="25.5" outlineLevel="0" r="2016" s="56">
      <c r="A2016" s="32" t="s">
        <v>4048</v>
      </c>
      <c r="B2016" s="33"/>
      <c r="C2016" s="32" t="s">
        <v>4049</v>
      </c>
      <c r="D2016" s="35" t="s">
        <v>19</v>
      </c>
      <c r="E2016" s="58" t="n">
        <v>88.64</v>
      </c>
      <c r="F2016" s="58" t="n">
        <v>29.87</v>
      </c>
      <c r="G2016" s="58" t="n">
        <v>118.51</v>
      </c>
    </row>
    <row collapsed="false" customFormat="true" customHeight="true" hidden="false" ht="25.5" outlineLevel="0" r="2017" s="56">
      <c r="A2017" s="32" t="s">
        <v>4050</v>
      </c>
      <c r="B2017" s="33"/>
      <c r="C2017" s="32" t="s">
        <v>4051</v>
      </c>
      <c r="D2017" s="35" t="s">
        <v>19</v>
      </c>
      <c r="E2017" s="58" t="n">
        <v>109.45</v>
      </c>
      <c r="F2017" s="58" t="n">
        <v>29.87</v>
      </c>
      <c r="G2017" s="58" t="n">
        <v>139.32</v>
      </c>
    </row>
    <row collapsed="false" customFormat="false" customHeight="true" hidden="false" ht="38.25" outlineLevel="0" r="2018">
      <c r="A2018" s="32" t="s">
        <v>4052</v>
      </c>
      <c r="B2018" s="33"/>
      <c r="C2018" s="32" t="s">
        <v>4053</v>
      </c>
      <c r="D2018" s="35" t="s">
        <v>19</v>
      </c>
      <c r="E2018" s="58" t="n">
        <v>316.59</v>
      </c>
      <c r="F2018" s="58" t="n">
        <v>33.18</v>
      </c>
      <c r="G2018" s="58" t="n">
        <v>349.77</v>
      </c>
    </row>
    <row collapsed="false" customFormat="true" customHeight="true" hidden="false" ht="38.25" outlineLevel="0" r="2019" s="56">
      <c r="A2019" s="32" t="s">
        <v>4054</v>
      </c>
      <c r="B2019" s="33"/>
      <c r="C2019" s="32" t="s">
        <v>4055</v>
      </c>
      <c r="D2019" s="35" t="s">
        <v>19</v>
      </c>
      <c r="E2019" s="58" t="n">
        <v>506.88</v>
      </c>
      <c r="F2019" s="58" t="n">
        <v>33.18</v>
      </c>
      <c r="G2019" s="58" t="n">
        <v>540.06</v>
      </c>
    </row>
    <row collapsed="false" customFormat="true" customHeight="true" hidden="false" ht="38.25" outlineLevel="0" r="2020" s="56">
      <c r="A2020" s="32" t="s">
        <v>4056</v>
      </c>
      <c r="B2020" s="33"/>
      <c r="C2020" s="32" t="s">
        <v>4057</v>
      </c>
      <c r="D2020" s="35" t="s">
        <v>19</v>
      </c>
      <c r="E2020" s="58" t="n">
        <v>1717.6</v>
      </c>
      <c r="F2020" s="58" t="n">
        <v>66.36</v>
      </c>
      <c r="G2020" s="58" t="n">
        <v>1783.96</v>
      </c>
    </row>
    <row collapsed="false" customFormat="true" customHeight="true" hidden="false" ht="38.25" outlineLevel="0" r="2021" s="56">
      <c r="A2021" s="32" t="s">
        <v>4058</v>
      </c>
      <c r="B2021" s="33"/>
      <c r="C2021" s="32" t="s">
        <v>4059</v>
      </c>
      <c r="D2021" s="35" t="s">
        <v>19</v>
      </c>
      <c r="E2021" s="58" t="n">
        <v>2854.48</v>
      </c>
      <c r="F2021" s="58" t="n">
        <v>66.36</v>
      </c>
      <c r="G2021" s="58" t="n">
        <v>2920.84</v>
      </c>
    </row>
    <row collapsed="false" customFormat="true" customHeight="true" hidden="false" ht="38.25" outlineLevel="0" r="2022" s="56">
      <c r="A2022" s="32" t="s">
        <v>4060</v>
      </c>
      <c r="B2022" s="33"/>
      <c r="C2022" s="32" t="s">
        <v>4061</v>
      </c>
      <c r="D2022" s="35" t="s">
        <v>19</v>
      </c>
      <c r="E2022" s="58" t="n">
        <v>5355.41</v>
      </c>
      <c r="F2022" s="58" t="n">
        <v>66.36</v>
      </c>
      <c r="G2022" s="58" t="n">
        <v>5421.77</v>
      </c>
    </row>
    <row collapsed="false" customFormat="true" customHeight="true" hidden="false" ht="38.25" outlineLevel="0" r="2023" s="56">
      <c r="A2023" s="32" t="s">
        <v>4062</v>
      </c>
      <c r="B2023" s="33"/>
      <c r="C2023" s="32" t="s">
        <v>4063</v>
      </c>
      <c r="D2023" s="35" t="s">
        <v>19</v>
      </c>
      <c r="E2023" s="58" t="n">
        <v>4162.91</v>
      </c>
      <c r="F2023" s="58" t="n">
        <v>66.36</v>
      </c>
      <c r="G2023" s="58" t="n">
        <v>4229.27</v>
      </c>
    </row>
    <row collapsed="false" customFormat="true" customHeight="true" hidden="false" ht="38.25" outlineLevel="0" r="2024" s="56">
      <c r="A2024" s="32" t="s">
        <v>4064</v>
      </c>
      <c r="B2024" s="33"/>
      <c r="C2024" s="32" t="s">
        <v>4065</v>
      </c>
      <c r="D2024" s="35" t="s">
        <v>19</v>
      </c>
      <c r="E2024" s="58" t="n">
        <v>7737.53</v>
      </c>
      <c r="F2024" s="58" t="n">
        <v>66.36</v>
      </c>
      <c r="G2024" s="58" t="n">
        <v>7803.89</v>
      </c>
    </row>
    <row collapsed="false" customFormat="false" customHeight="true" hidden="false" ht="38.25" outlineLevel="0" r="2025">
      <c r="A2025" s="32" t="s">
        <v>4066</v>
      </c>
      <c r="B2025" s="33"/>
      <c r="C2025" s="32" t="s">
        <v>4067</v>
      </c>
      <c r="D2025" s="35" t="s">
        <v>19</v>
      </c>
      <c r="E2025" s="58" t="n">
        <v>10904.2</v>
      </c>
      <c r="F2025" s="58" t="n">
        <v>66.36</v>
      </c>
      <c r="G2025" s="58" t="n">
        <v>10970.56</v>
      </c>
    </row>
    <row collapsed="false" customFormat="true" customHeight="true" hidden="false" ht="25.5" outlineLevel="0" r="2026" s="56">
      <c r="A2026" s="32" t="s">
        <v>4068</v>
      </c>
      <c r="B2026" s="33"/>
      <c r="C2026" s="32" t="s">
        <v>4069</v>
      </c>
      <c r="D2026" s="35" t="s">
        <v>19</v>
      </c>
      <c r="E2026" s="58" t="n">
        <v>7.72</v>
      </c>
      <c r="F2026" s="58" t="n">
        <v>6.64</v>
      </c>
      <c r="G2026" s="58" t="n">
        <v>14.36</v>
      </c>
    </row>
    <row collapsed="false" customFormat="true" customHeight="true" hidden="false" ht="25.5" outlineLevel="0" r="2027" s="56">
      <c r="A2027" s="32" t="s">
        <v>4070</v>
      </c>
      <c r="B2027" s="33"/>
      <c r="C2027" s="32" t="s">
        <v>4071</v>
      </c>
      <c r="D2027" s="35" t="s">
        <v>19</v>
      </c>
      <c r="E2027" s="58" t="n">
        <v>9.81</v>
      </c>
      <c r="F2027" s="58" t="n">
        <v>6.64</v>
      </c>
      <c r="G2027" s="58" t="n">
        <v>16.45</v>
      </c>
    </row>
    <row collapsed="false" customFormat="true" customHeight="true" hidden="false" ht="25.5" outlineLevel="0" r="2028" s="56">
      <c r="A2028" s="32" t="s">
        <v>4072</v>
      </c>
      <c r="B2028" s="33"/>
      <c r="C2028" s="32" t="s">
        <v>4073</v>
      </c>
      <c r="D2028" s="35" t="s">
        <v>19</v>
      </c>
      <c r="E2028" s="58" t="n">
        <v>32.33</v>
      </c>
      <c r="F2028" s="58" t="n">
        <v>6.64</v>
      </c>
      <c r="G2028" s="58" t="n">
        <v>38.97</v>
      </c>
    </row>
    <row collapsed="false" customFormat="true" customHeight="true" hidden="false" ht="25.5" outlineLevel="0" r="2029" s="56">
      <c r="A2029" s="32" t="s">
        <v>4074</v>
      </c>
      <c r="B2029" s="33"/>
      <c r="C2029" s="32" t="s">
        <v>4075</v>
      </c>
      <c r="D2029" s="35" t="s">
        <v>19</v>
      </c>
      <c r="E2029" s="58" t="n">
        <v>35.45</v>
      </c>
      <c r="F2029" s="58" t="n">
        <v>6.64</v>
      </c>
      <c r="G2029" s="58" t="n">
        <v>42.09</v>
      </c>
    </row>
    <row collapsed="false" customFormat="true" customHeight="true" hidden="false" ht="25.5" outlineLevel="0" r="2030" s="56">
      <c r="A2030" s="32" t="s">
        <v>4076</v>
      </c>
      <c r="B2030" s="33"/>
      <c r="C2030" s="32" t="s">
        <v>4077</v>
      </c>
      <c r="D2030" s="35" t="s">
        <v>19</v>
      </c>
      <c r="E2030" s="58" t="n">
        <v>44.04</v>
      </c>
      <c r="F2030" s="58" t="n">
        <v>6.64</v>
      </c>
      <c r="G2030" s="58" t="n">
        <v>50.68</v>
      </c>
    </row>
    <row collapsed="false" customFormat="true" customHeight="true" hidden="false" ht="25.5" outlineLevel="0" r="2031" s="56">
      <c r="A2031" s="32" t="s">
        <v>4078</v>
      </c>
      <c r="B2031" s="33"/>
      <c r="C2031" s="32" t="s">
        <v>4079</v>
      </c>
      <c r="D2031" s="35" t="s">
        <v>19</v>
      </c>
      <c r="E2031" s="58" t="n">
        <v>643.94</v>
      </c>
      <c r="F2031" s="58" t="n">
        <v>6.64</v>
      </c>
      <c r="G2031" s="58" t="n">
        <v>650.58</v>
      </c>
    </row>
    <row collapsed="false" customFormat="false" customHeight="true" hidden="false" ht="25.5" outlineLevel="0" r="2032">
      <c r="A2032" s="32" t="s">
        <v>4080</v>
      </c>
      <c r="B2032" s="33"/>
      <c r="C2032" s="32" t="s">
        <v>4081</v>
      </c>
      <c r="D2032" s="35" t="s">
        <v>19</v>
      </c>
      <c r="E2032" s="58" t="n">
        <v>43.59</v>
      </c>
      <c r="F2032" s="58" t="n">
        <v>6.64</v>
      </c>
      <c r="G2032" s="58" t="n">
        <v>50.23</v>
      </c>
    </row>
    <row collapsed="false" customFormat="true" customHeight="true" hidden="false" ht="25.5" outlineLevel="0" r="2033" s="56">
      <c r="A2033" s="32" t="s">
        <v>4082</v>
      </c>
      <c r="B2033" s="33"/>
      <c r="C2033" s="32" t="s">
        <v>4083</v>
      </c>
      <c r="D2033" s="35" t="s">
        <v>19</v>
      </c>
      <c r="E2033" s="58" t="n">
        <v>45.44</v>
      </c>
      <c r="F2033" s="58" t="n">
        <v>6.64</v>
      </c>
      <c r="G2033" s="58" t="n">
        <v>52.08</v>
      </c>
    </row>
    <row collapsed="false" customFormat="false" customHeight="true" hidden="false" ht="25.5" outlineLevel="0" r="2034">
      <c r="A2034" s="32" t="s">
        <v>4084</v>
      </c>
      <c r="B2034" s="33"/>
      <c r="C2034" s="32" t="s">
        <v>4085</v>
      </c>
      <c r="D2034" s="35" t="s">
        <v>19</v>
      </c>
      <c r="E2034" s="58" t="n">
        <v>55.05</v>
      </c>
      <c r="F2034" s="58" t="n">
        <v>6.64</v>
      </c>
      <c r="G2034" s="58" t="n">
        <v>61.69</v>
      </c>
    </row>
    <row collapsed="false" customFormat="true" customHeight="true" hidden="false" ht="25.5" outlineLevel="0" r="2035" s="56">
      <c r="A2035" s="32" t="s">
        <v>4086</v>
      </c>
      <c r="B2035" s="33"/>
      <c r="C2035" s="32" t="s">
        <v>4087</v>
      </c>
      <c r="D2035" s="35" t="s">
        <v>19</v>
      </c>
      <c r="E2035" s="58" t="n">
        <v>1010.78</v>
      </c>
      <c r="F2035" s="58" t="n">
        <v>6.64</v>
      </c>
      <c r="G2035" s="58" t="n">
        <v>1017.42</v>
      </c>
    </row>
    <row collapsed="false" customFormat="false" customHeight="true" hidden="false" ht="38.25" outlineLevel="0" r="2036">
      <c r="A2036" s="32" t="s">
        <v>4088</v>
      </c>
      <c r="B2036" s="33"/>
      <c r="C2036" s="32" t="s">
        <v>4089</v>
      </c>
      <c r="D2036" s="35" t="s">
        <v>19</v>
      </c>
      <c r="E2036" s="58" t="n">
        <v>23992.6</v>
      </c>
      <c r="F2036" s="58" t="n">
        <v>66.36</v>
      </c>
      <c r="G2036" s="58" t="n">
        <v>24058.96</v>
      </c>
    </row>
    <row collapsed="false" customFormat="true" customHeight="true" hidden="false" ht="38.25" outlineLevel="0" r="2037" s="56">
      <c r="A2037" s="32" t="s">
        <v>4090</v>
      </c>
      <c r="B2037" s="33"/>
      <c r="C2037" s="32" t="s">
        <v>4091</v>
      </c>
      <c r="D2037" s="35" t="s">
        <v>19</v>
      </c>
      <c r="E2037" s="58" t="n">
        <v>33143.18</v>
      </c>
      <c r="F2037" s="58" t="n">
        <v>66.36</v>
      </c>
      <c r="G2037" s="58" t="n">
        <v>33209.54</v>
      </c>
    </row>
    <row collapsed="false" customFormat="true" customHeight="true" hidden="false" ht="25.5" outlineLevel="0" r="2038" s="56">
      <c r="A2038" s="32" t="s">
        <v>4092</v>
      </c>
      <c r="B2038" s="33"/>
      <c r="C2038" s="32" t="s">
        <v>4093</v>
      </c>
      <c r="D2038" s="35" t="s">
        <v>19</v>
      </c>
      <c r="E2038" s="58" t="n">
        <v>200094.34</v>
      </c>
      <c r="F2038" s="58" t="n">
        <v>33.18</v>
      </c>
      <c r="G2038" s="58" t="n">
        <v>200127.52</v>
      </c>
    </row>
    <row collapsed="false" customFormat="true" customHeight="true" hidden="false" ht="12.75" outlineLevel="0" r="2039" s="56">
      <c r="A2039" s="38" t="s">
        <v>4094</v>
      </c>
      <c r="B2039" s="39" t="s">
        <v>4095</v>
      </c>
      <c r="C2039" s="38"/>
      <c r="D2039" s="40"/>
      <c r="E2039" s="59"/>
      <c r="F2039" s="59"/>
      <c r="G2039" s="59"/>
    </row>
    <row collapsed="false" customFormat="true" customHeight="true" hidden="false" ht="25.5" outlineLevel="0" r="2040" s="56">
      <c r="A2040" s="32" t="s">
        <v>4096</v>
      </c>
      <c r="B2040" s="33"/>
      <c r="C2040" s="32" t="s">
        <v>4097</v>
      </c>
      <c r="D2040" s="35" t="s">
        <v>19</v>
      </c>
      <c r="E2040" s="58" t="n">
        <v>2085.95</v>
      </c>
      <c r="F2040" s="58" t="n">
        <v>33.18</v>
      </c>
      <c r="G2040" s="58" t="n">
        <v>2119.13</v>
      </c>
    </row>
    <row collapsed="false" customFormat="true" customHeight="true" hidden="false" ht="38.25" outlineLevel="0" r="2041" s="56">
      <c r="A2041" s="32" t="s">
        <v>4098</v>
      </c>
      <c r="B2041" s="33"/>
      <c r="C2041" s="32" t="s">
        <v>4099</v>
      </c>
      <c r="D2041" s="35" t="s">
        <v>19</v>
      </c>
      <c r="E2041" s="58" t="n">
        <v>1026.89</v>
      </c>
      <c r="F2041" s="58" t="n">
        <v>26.54</v>
      </c>
      <c r="G2041" s="58" t="n">
        <v>1053.43</v>
      </c>
    </row>
    <row collapsed="false" customFormat="true" customHeight="true" hidden="false" ht="38.25" outlineLevel="0" r="2042" s="56">
      <c r="A2042" s="32" t="s">
        <v>4100</v>
      </c>
      <c r="B2042" s="33"/>
      <c r="C2042" s="32" t="s">
        <v>4101</v>
      </c>
      <c r="D2042" s="35" t="s">
        <v>19</v>
      </c>
      <c r="E2042" s="58" t="n">
        <v>1189.63</v>
      </c>
      <c r="F2042" s="58" t="n">
        <v>26.54</v>
      </c>
      <c r="G2042" s="58" t="n">
        <v>1216.17</v>
      </c>
    </row>
    <row collapsed="false" customFormat="true" customHeight="true" hidden="false" ht="38.25" outlineLevel="0" r="2043" s="56">
      <c r="A2043" s="32" t="s">
        <v>4102</v>
      </c>
      <c r="B2043" s="33"/>
      <c r="C2043" s="32" t="s">
        <v>4103</v>
      </c>
      <c r="D2043" s="35" t="s">
        <v>19</v>
      </c>
      <c r="E2043" s="58" t="n">
        <v>1471.24</v>
      </c>
      <c r="F2043" s="58" t="n">
        <v>33.18</v>
      </c>
      <c r="G2043" s="58" t="n">
        <v>1504.42</v>
      </c>
    </row>
    <row collapsed="false" customFormat="false" customHeight="true" hidden="false" ht="38.25" outlineLevel="0" r="2044">
      <c r="A2044" s="32" t="s">
        <v>4104</v>
      </c>
      <c r="B2044" s="33"/>
      <c r="C2044" s="32" t="s">
        <v>4105</v>
      </c>
      <c r="D2044" s="35" t="s">
        <v>19</v>
      </c>
      <c r="E2044" s="58" t="n">
        <v>1949.58</v>
      </c>
      <c r="F2044" s="58" t="n">
        <v>39.82</v>
      </c>
      <c r="G2044" s="58" t="n">
        <v>1989.4</v>
      </c>
    </row>
    <row collapsed="false" customFormat="true" customHeight="true" hidden="false" ht="38.25" outlineLevel="0" r="2045" s="56">
      <c r="A2045" s="32" t="s">
        <v>4106</v>
      </c>
      <c r="B2045" s="33"/>
      <c r="C2045" s="32" t="s">
        <v>4107</v>
      </c>
      <c r="D2045" s="35" t="s">
        <v>19</v>
      </c>
      <c r="E2045" s="58" t="n">
        <v>3073.89</v>
      </c>
      <c r="F2045" s="58" t="n">
        <v>49.78</v>
      </c>
      <c r="G2045" s="58" t="n">
        <v>3123.67</v>
      </c>
    </row>
    <row collapsed="false" customFormat="true" customHeight="true" hidden="false" ht="38.25" outlineLevel="0" r="2046" s="56">
      <c r="A2046" s="32" t="s">
        <v>4108</v>
      </c>
      <c r="B2046" s="33"/>
      <c r="C2046" s="32" t="s">
        <v>4109</v>
      </c>
      <c r="D2046" s="35" t="s">
        <v>19</v>
      </c>
      <c r="E2046" s="58" t="n">
        <v>6567.34</v>
      </c>
      <c r="F2046" s="58" t="n">
        <v>49.78</v>
      </c>
      <c r="G2046" s="58" t="n">
        <v>6617.12</v>
      </c>
    </row>
    <row collapsed="false" customFormat="true" customHeight="true" hidden="false" ht="38.25" outlineLevel="0" r="2047" s="56">
      <c r="A2047" s="32" t="s">
        <v>4110</v>
      </c>
      <c r="B2047" s="33"/>
      <c r="C2047" s="32" t="s">
        <v>4111</v>
      </c>
      <c r="D2047" s="35" t="s">
        <v>19</v>
      </c>
      <c r="E2047" s="58" t="n">
        <v>1353.87</v>
      </c>
      <c r="F2047" s="58" t="n">
        <v>26.54</v>
      </c>
      <c r="G2047" s="58" t="n">
        <v>1380.41</v>
      </c>
    </row>
    <row collapsed="false" customFormat="true" customHeight="true" hidden="false" ht="38.25" outlineLevel="0" r="2048" s="56">
      <c r="A2048" s="32" t="s">
        <v>4112</v>
      </c>
      <c r="B2048" s="33"/>
      <c r="C2048" s="32" t="s">
        <v>4113</v>
      </c>
      <c r="D2048" s="35" t="s">
        <v>19</v>
      </c>
      <c r="E2048" s="58" t="n">
        <v>1279.73</v>
      </c>
      <c r="F2048" s="58" t="n">
        <v>26.54</v>
      </c>
      <c r="G2048" s="58" t="n">
        <v>1306.27</v>
      </c>
    </row>
    <row collapsed="false" customFormat="true" customHeight="true" hidden="false" ht="38.25" outlineLevel="0" r="2049" s="56">
      <c r="A2049" s="32" t="s">
        <v>4114</v>
      </c>
      <c r="B2049" s="33"/>
      <c r="C2049" s="32" t="s">
        <v>4115</v>
      </c>
      <c r="D2049" s="35" t="s">
        <v>19</v>
      </c>
      <c r="E2049" s="58" t="n">
        <v>2356.91</v>
      </c>
      <c r="F2049" s="58" t="n">
        <v>26.54</v>
      </c>
      <c r="G2049" s="58" t="n">
        <v>2383.45</v>
      </c>
    </row>
    <row collapsed="false" customFormat="true" customHeight="true" hidden="false" ht="38.25" outlineLevel="0" r="2050" s="56">
      <c r="A2050" s="32" t="s">
        <v>4116</v>
      </c>
      <c r="B2050" s="33"/>
      <c r="C2050" s="32" t="s">
        <v>4117</v>
      </c>
      <c r="D2050" s="35" t="s">
        <v>19</v>
      </c>
      <c r="E2050" s="58" t="n">
        <v>2639.79</v>
      </c>
      <c r="F2050" s="58" t="n">
        <v>33.18</v>
      </c>
      <c r="G2050" s="58" t="n">
        <v>2672.97</v>
      </c>
    </row>
    <row collapsed="false" customFormat="true" customHeight="true" hidden="false" ht="38.25" outlineLevel="0" r="2051" s="56">
      <c r="A2051" s="32" t="s">
        <v>4118</v>
      </c>
      <c r="B2051" s="33"/>
      <c r="C2051" s="32" t="s">
        <v>4119</v>
      </c>
      <c r="D2051" s="35" t="s">
        <v>19</v>
      </c>
      <c r="E2051" s="58" t="n">
        <v>5022.31</v>
      </c>
      <c r="F2051" s="58" t="n">
        <v>39.82</v>
      </c>
      <c r="G2051" s="58" t="n">
        <v>5062.13</v>
      </c>
    </row>
    <row collapsed="false" customFormat="true" customHeight="true" hidden="false" ht="38.25" outlineLevel="0" r="2052" s="56">
      <c r="A2052" s="32" t="s">
        <v>4120</v>
      </c>
      <c r="B2052" s="33"/>
      <c r="C2052" s="32" t="s">
        <v>4121</v>
      </c>
      <c r="D2052" s="35" t="s">
        <v>19</v>
      </c>
      <c r="E2052" s="58" t="n">
        <v>223.5</v>
      </c>
      <c r="F2052" s="58" t="n">
        <v>26.54</v>
      </c>
      <c r="G2052" s="58" t="n">
        <v>250.04</v>
      </c>
    </row>
    <row collapsed="false" customFormat="true" customHeight="true" hidden="false" ht="38.25" outlineLevel="0" r="2053" s="56">
      <c r="A2053" s="32" t="s">
        <v>4122</v>
      </c>
      <c r="B2053" s="33"/>
      <c r="C2053" s="32" t="s">
        <v>4123</v>
      </c>
      <c r="D2053" s="35" t="s">
        <v>19</v>
      </c>
      <c r="E2053" s="58" t="n">
        <v>410.64</v>
      </c>
      <c r="F2053" s="58" t="n">
        <v>26.54</v>
      </c>
      <c r="G2053" s="58" t="n">
        <v>437.18</v>
      </c>
    </row>
    <row collapsed="false" customFormat="false" customHeight="true" hidden="false" ht="38.25" outlineLevel="0" r="2054">
      <c r="A2054" s="32" t="s">
        <v>4124</v>
      </c>
      <c r="B2054" s="33"/>
      <c r="C2054" s="32" t="s">
        <v>4125</v>
      </c>
      <c r="D2054" s="35" t="s">
        <v>19</v>
      </c>
      <c r="E2054" s="58" t="n">
        <v>574.34</v>
      </c>
      <c r="F2054" s="58" t="n">
        <v>33.18</v>
      </c>
      <c r="G2054" s="58" t="n">
        <v>607.52</v>
      </c>
    </row>
    <row collapsed="false" customFormat="true" customHeight="true" hidden="false" ht="38.25" outlineLevel="0" r="2055" s="56">
      <c r="A2055" s="32" t="s">
        <v>4126</v>
      </c>
      <c r="B2055" s="33"/>
      <c r="C2055" s="32" t="s">
        <v>4127</v>
      </c>
      <c r="D2055" s="35" t="s">
        <v>19</v>
      </c>
      <c r="E2055" s="58" t="n">
        <v>1201.21</v>
      </c>
      <c r="F2055" s="58" t="n">
        <v>39.82</v>
      </c>
      <c r="G2055" s="58" t="n">
        <v>1241.03</v>
      </c>
    </row>
    <row collapsed="false" customFormat="true" customHeight="true" hidden="false" ht="25.5" outlineLevel="0" r="2056" s="56">
      <c r="A2056" s="32" t="s">
        <v>4128</v>
      </c>
      <c r="B2056" s="33"/>
      <c r="C2056" s="32" t="s">
        <v>4129</v>
      </c>
      <c r="D2056" s="35" t="s">
        <v>19</v>
      </c>
      <c r="E2056" s="58" t="n">
        <v>3661.66</v>
      </c>
      <c r="F2056" s="58" t="n">
        <v>39.82</v>
      </c>
      <c r="G2056" s="58" t="n">
        <v>3701.48</v>
      </c>
    </row>
    <row collapsed="false" customFormat="true" customHeight="true" hidden="false" ht="25.5" outlineLevel="0" r="2057" s="56">
      <c r="A2057" s="32" t="s">
        <v>4130</v>
      </c>
      <c r="B2057" s="33"/>
      <c r="C2057" s="32" t="s">
        <v>4131</v>
      </c>
      <c r="D2057" s="35" t="s">
        <v>19</v>
      </c>
      <c r="E2057" s="58" t="n">
        <v>5141.23</v>
      </c>
      <c r="F2057" s="58" t="n">
        <v>49.78</v>
      </c>
      <c r="G2057" s="58" t="n">
        <v>5191.01</v>
      </c>
    </row>
    <row collapsed="false" customFormat="true" customHeight="true" hidden="false" ht="25.5" outlineLevel="0" r="2058" s="56">
      <c r="A2058" s="32" t="s">
        <v>4132</v>
      </c>
      <c r="B2058" s="33"/>
      <c r="C2058" s="32" t="s">
        <v>4133</v>
      </c>
      <c r="D2058" s="35" t="s">
        <v>19</v>
      </c>
      <c r="E2058" s="58" t="n">
        <v>7520.92</v>
      </c>
      <c r="F2058" s="58" t="n">
        <v>59.72</v>
      </c>
      <c r="G2058" s="58" t="n">
        <v>7580.64</v>
      </c>
    </row>
    <row collapsed="false" customFormat="true" customHeight="true" hidden="false" ht="38.25" outlineLevel="0" r="2059" s="56">
      <c r="A2059" s="32" t="s">
        <v>4134</v>
      </c>
      <c r="B2059" s="33"/>
      <c r="C2059" s="32" t="s">
        <v>4135</v>
      </c>
      <c r="D2059" s="35" t="s">
        <v>19</v>
      </c>
      <c r="E2059" s="58" t="n">
        <v>6422.69</v>
      </c>
      <c r="F2059" s="58" t="n">
        <v>76.42</v>
      </c>
      <c r="G2059" s="58" t="n">
        <v>6499.11</v>
      </c>
    </row>
    <row collapsed="false" customFormat="true" customHeight="true" hidden="false" ht="25.5" outlineLevel="0" r="2060" s="56">
      <c r="A2060" s="32" t="s">
        <v>4136</v>
      </c>
      <c r="B2060" s="33"/>
      <c r="C2060" s="32" t="s">
        <v>4137</v>
      </c>
      <c r="D2060" s="35" t="s">
        <v>19</v>
      </c>
      <c r="E2060" s="58" t="n">
        <v>53.79</v>
      </c>
      <c r="F2060" s="58" t="n">
        <v>6.64</v>
      </c>
      <c r="G2060" s="58" t="n">
        <v>60.43</v>
      </c>
    </row>
    <row collapsed="false" customFormat="true" customHeight="true" hidden="false" ht="25.5" outlineLevel="0" r="2061" s="56">
      <c r="A2061" s="32" t="s">
        <v>4138</v>
      </c>
      <c r="B2061" s="33"/>
      <c r="C2061" s="32" t="s">
        <v>4139</v>
      </c>
      <c r="D2061" s="35" t="s">
        <v>19</v>
      </c>
      <c r="E2061" s="58" t="n">
        <v>166.18</v>
      </c>
      <c r="F2061" s="58" t="n">
        <v>26.54</v>
      </c>
      <c r="G2061" s="58" t="n">
        <v>192.72</v>
      </c>
    </row>
    <row collapsed="false" customFormat="true" customHeight="true" hidden="false" ht="12.75" outlineLevel="0" r="2062" s="56">
      <c r="A2062" s="38" t="s">
        <v>4140</v>
      </c>
      <c r="B2062" s="39" t="s">
        <v>4141</v>
      </c>
      <c r="C2062" s="38"/>
      <c r="D2062" s="40"/>
      <c r="E2062" s="59"/>
      <c r="F2062" s="59"/>
      <c r="G2062" s="59"/>
    </row>
    <row collapsed="false" customFormat="true" customHeight="true" hidden="false" ht="25.5" outlineLevel="0" r="2063" s="56">
      <c r="A2063" s="32" t="s">
        <v>4142</v>
      </c>
      <c r="B2063" s="33"/>
      <c r="C2063" s="32" t="s">
        <v>4143</v>
      </c>
      <c r="D2063" s="35" t="s">
        <v>19</v>
      </c>
      <c r="E2063" s="58" t="n">
        <v>1626.71</v>
      </c>
      <c r="F2063" s="58" t="n">
        <v>161.66</v>
      </c>
      <c r="G2063" s="58" t="n">
        <v>1788.37</v>
      </c>
    </row>
    <row collapsed="false" customFormat="true" customHeight="true" hidden="false" ht="25.5" outlineLevel="0" r="2064" s="56">
      <c r="A2064" s="32" t="s">
        <v>4144</v>
      </c>
      <c r="B2064" s="33"/>
      <c r="C2064" s="32" t="s">
        <v>4145</v>
      </c>
      <c r="D2064" s="35" t="s">
        <v>19</v>
      </c>
      <c r="E2064" s="58" t="n">
        <v>1142.38</v>
      </c>
      <c r="F2064" s="58" t="n">
        <v>161.66</v>
      </c>
      <c r="G2064" s="58" t="n">
        <v>1304.04</v>
      </c>
    </row>
    <row collapsed="false" customFormat="true" customHeight="true" hidden="false" ht="25.5" outlineLevel="0" r="2065" s="56">
      <c r="A2065" s="32" t="s">
        <v>4146</v>
      </c>
      <c r="B2065" s="33"/>
      <c r="C2065" s="32" t="s">
        <v>4147</v>
      </c>
      <c r="D2065" s="35" t="s">
        <v>19</v>
      </c>
      <c r="E2065" s="58" t="n">
        <v>240.26</v>
      </c>
      <c r="F2065" s="58" t="n">
        <v>59.65</v>
      </c>
      <c r="G2065" s="58" t="n">
        <v>299.91</v>
      </c>
    </row>
    <row collapsed="false" customFormat="true" customHeight="true" hidden="false" ht="25.5" outlineLevel="0" r="2066" s="56">
      <c r="A2066" s="32" t="s">
        <v>4148</v>
      </c>
      <c r="B2066" s="33"/>
      <c r="C2066" s="32" t="s">
        <v>4149</v>
      </c>
      <c r="D2066" s="35" t="s">
        <v>19</v>
      </c>
      <c r="E2066" s="58" t="n">
        <v>321.6</v>
      </c>
      <c r="F2066" s="58" t="n">
        <v>59.65</v>
      </c>
      <c r="G2066" s="58" t="n">
        <v>381.25</v>
      </c>
    </row>
    <row collapsed="false" customFormat="true" customHeight="true" hidden="false" ht="25.5" outlineLevel="0" r="2067" s="56">
      <c r="A2067" s="32" t="s">
        <v>4150</v>
      </c>
      <c r="B2067" s="33"/>
      <c r="C2067" s="32" t="s">
        <v>4151</v>
      </c>
      <c r="D2067" s="35" t="s">
        <v>19</v>
      </c>
      <c r="E2067" s="58" t="n">
        <v>279.17</v>
      </c>
      <c r="F2067" s="58" t="n">
        <v>59.65</v>
      </c>
      <c r="G2067" s="58" t="n">
        <v>338.82</v>
      </c>
    </row>
    <row collapsed="false" customFormat="true" customHeight="true" hidden="false" ht="25.5" outlineLevel="0" r="2068" s="56">
      <c r="A2068" s="32" t="s">
        <v>4152</v>
      </c>
      <c r="B2068" s="33"/>
      <c r="C2068" s="32" t="s">
        <v>4153</v>
      </c>
      <c r="D2068" s="35" t="s">
        <v>19</v>
      </c>
      <c r="E2068" s="58" t="n">
        <v>956.15</v>
      </c>
      <c r="F2068" s="58" t="n">
        <v>161.66</v>
      </c>
      <c r="G2068" s="58" t="n">
        <v>1117.81</v>
      </c>
    </row>
    <row collapsed="false" customFormat="true" customHeight="true" hidden="false" ht="25.5" outlineLevel="0" r="2069" s="56">
      <c r="A2069" s="32" t="s">
        <v>4154</v>
      </c>
      <c r="B2069" s="33"/>
      <c r="C2069" s="32" t="s">
        <v>4155</v>
      </c>
      <c r="D2069" s="35" t="s">
        <v>19</v>
      </c>
      <c r="E2069" s="58" t="n">
        <v>1121.96</v>
      </c>
      <c r="F2069" s="58" t="n">
        <v>161.66</v>
      </c>
      <c r="G2069" s="58" t="n">
        <v>1283.62</v>
      </c>
    </row>
    <row collapsed="false" customFormat="true" customHeight="true" hidden="false" ht="12.75" outlineLevel="0" r="2070" s="56">
      <c r="A2070" s="38" t="s">
        <v>4156</v>
      </c>
      <c r="B2070" s="39" t="s">
        <v>4157</v>
      </c>
      <c r="C2070" s="38"/>
      <c r="D2070" s="40"/>
      <c r="E2070" s="59"/>
      <c r="F2070" s="59"/>
      <c r="G2070" s="59"/>
    </row>
    <row collapsed="false" customFormat="true" customHeight="true" hidden="false" ht="25.5" outlineLevel="0" r="2071" s="56">
      <c r="A2071" s="32" t="s">
        <v>4158</v>
      </c>
      <c r="B2071" s="33"/>
      <c r="C2071" s="32" t="s">
        <v>4159</v>
      </c>
      <c r="D2071" s="35" t="s">
        <v>4160</v>
      </c>
      <c r="E2071" s="58" t="n">
        <v>207.44</v>
      </c>
      <c r="F2071" s="58" t="n">
        <v>0.41</v>
      </c>
      <c r="G2071" s="58" t="n">
        <v>207.85</v>
      </c>
    </row>
    <row collapsed="false" customFormat="true" customHeight="true" hidden="false" ht="12.75" outlineLevel="0" r="2072" s="56">
      <c r="A2072" s="38" t="s">
        <v>4161</v>
      </c>
      <c r="B2072" s="39" t="s">
        <v>4162</v>
      </c>
      <c r="C2072" s="38"/>
      <c r="D2072" s="40"/>
      <c r="E2072" s="59"/>
      <c r="F2072" s="59"/>
      <c r="G2072" s="59"/>
    </row>
    <row collapsed="false" customFormat="true" customHeight="true" hidden="false" ht="25.5" outlineLevel="0" r="2073" s="56">
      <c r="A2073" s="32" t="s">
        <v>4163</v>
      </c>
      <c r="B2073" s="33"/>
      <c r="C2073" s="32" t="s">
        <v>4164</v>
      </c>
      <c r="D2073" s="35" t="s">
        <v>19</v>
      </c>
      <c r="E2073" s="58" t="n">
        <v>138.16</v>
      </c>
      <c r="F2073" s="58" t="n">
        <v>8.3</v>
      </c>
      <c r="G2073" s="58" t="n">
        <v>146.46</v>
      </c>
    </row>
    <row collapsed="false" customFormat="true" customHeight="true" hidden="false" ht="25.5" outlineLevel="0" r="2074" s="56">
      <c r="A2074" s="32" t="s">
        <v>4165</v>
      </c>
      <c r="B2074" s="33"/>
      <c r="C2074" s="32" t="s">
        <v>4166</v>
      </c>
      <c r="D2074" s="35" t="s">
        <v>19</v>
      </c>
      <c r="E2074" s="58" t="n">
        <v>146.01</v>
      </c>
      <c r="F2074" s="58" t="n">
        <v>8.3</v>
      </c>
      <c r="G2074" s="58" t="n">
        <v>154.31</v>
      </c>
    </row>
    <row collapsed="false" customFormat="true" customHeight="true" hidden="false" ht="25.5" outlineLevel="0" r="2075" s="56">
      <c r="A2075" s="32" t="s">
        <v>4167</v>
      </c>
      <c r="B2075" s="33"/>
      <c r="C2075" s="32" t="s">
        <v>4168</v>
      </c>
      <c r="D2075" s="35" t="s">
        <v>19</v>
      </c>
      <c r="E2075" s="58" t="n">
        <v>177.72</v>
      </c>
      <c r="F2075" s="58" t="n">
        <v>8.3</v>
      </c>
      <c r="G2075" s="58" t="n">
        <v>186.02</v>
      </c>
    </row>
    <row collapsed="false" customFormat="true" customHeight="true" hidden="false" ht="25.5" outlineLevel="0" r="2076" s="56">
      <c r="A2076" s="32" t="s">
        <v>4169</v>
      </c>
      <c r="B2076" s="33"/>
      <c r="C2076" s="32" t="s">
        <v>4170</v>
      </c>
      <c r="D2076" s="35" t="s">
        <v>19</v>
      </c>
      <c r="E2076" s="58" t="n">
        <v>178.78</v>
      </c>
      <c r="F2076" s="58" t="n">
        <v>8.3</v>
      </c>
      <c r="G2076" s="58" t="n">
        <v>187.08</v>
      </c>
    </row>
    <row collapsed="false" customFormat="true" customHeight="true" hidden="false" ht="25.5" outlineLevel="0" r="2077" s="56">
      <c r="A2077" s="32" t="s">
        <v>4171</v>
      </c>
      <c r="B2077" s="33"/>
      <c r="C2077" s="32" t="s">
        <v>4172</v>
      </c>
      <c r="D2077" s="35" t="s">
        <v>19</v>
      </c>
      <c r="E2077" s="58" t="n">
        <v>213.72</v>
      </c>
      <c r="F2077" s="58" t="n">
        <v>8.3</v>
      </c>
      <c r="G2077" s="58" t="n">
        <v>222.02</v>
      </c>
    </row>
    <row collapsed="false" customFormat="true" customHeight="true" hidden="false" ht="25.5" outlineLevel="0" r="2078" s="56">
      <c r="A2078" s="32" t="s">
        <v>4173</v>
      </c>
      <c r="B2078" s="33"/>
      <c r="C2078" s="32" t="s">
        <v>4174</v>
      </c>
      <c r="D2078" s="35" t="s">
        <v>19</v>
      </c>
      <c r="E2078" s="58" t="n">
        <v>326.09</v>
      </c>
      <c r="F2078" s="58" t="n">
        <v>8.3</v>
      </c>
      <c r="G2078" s="58" t="n">
        <v>334.39</v>
      </c>
    </row>
    <row collapsed="false" customFormat="true" customHeight="true" hidden="false" ht="25.5" outlineLevel="0" r="2079" s="56">
      <c r="A2079" s="32" t="s">
        <v>4175</v>
      </c>
      <c r="B2079" s="33"/>
      <c r="C2079" s="32" t="s">
        <v>4176</v>
      </c>
      <c r="D2079" s="35" t="s">
        <v>19</v>
      </c>
      <c r="E2079" s="58" t="n">
        <v>337.5</v>
      </c>
      <c r="F2079" s="58" t="n">
        <v>8.3</v>
      </c>
      <c r="G2079" s="58" t="n">
        <v>345.8</v>
      </c>
    </row>
    <row collapsed="false" customFormat="true" customHeight="true" hidden="false" ht="25.5" outlineLevel="0" r="2080" s="56">
      <c r="A2080" s="32" t="s">
        <v>4177</v>
      </c>
      <c r="B2080" s="33"/>
      <c r="C2080" s="32" t="s">
        <v>4178</v>
      </c>
      <c r="D2080" s="35" t="s">
        <v>19</v>
      </c>
      <c r="E2080" s="58" t="n">
        <v>569.54</v>
      </c>
      <c r="F2080" s="58" t="n">
        <v>8.3</v>
      </c>
      <c r="G2080" s="58" t="n">
        <v>577.84</v>
      </c>
    </row>
    <row collapsed="false" customFormat="true" customHeight="true" hidden="false" ht="25.5" outlineLevel="0" r="2081" s="56">
      <c r="A2081" s="32" t="s">
        <v>4179</v>
      </c>
      <c r="B2081" s="33"/>
      <c r="C2081" s="32" t="s">
        <v>4180</v>
      </c>
      <c r="D2081" s="35" t="s">
        <v>19</v>
      </c>
      <c r="E2081" s="58" t="n">
        <v>194.66</v>
      </c>
      <c r="F2081" s="58" t="n">
        <v>8.3</v>
      </c>
      <c r="G2081" s="58" t="n">
        <v>202.96</v>
      </c>
    </row>
    <row collapsed="false" customFormat="true" customHeight="true" hidden="false" ht="12.75" outlineLevel="0" r="2082" s="56">
      <c r="A2082" s="38" t="s">
        <v>4181</v>
      </c>
      <c r="B2082" s="39" t="s">
        <v>4182</v>
      </c>
      <c r="C2082" s="38"/>
      <c r="D2082" s="40"/>
      <c r="E2082" s="59"/>
      <c r="F2082" s="59"/>
      <c r="G2082" s="59"/>
    </row>
    <row collapsed="false" customFormat="true" customHeight="true" hidden="false" ht="25.5" outlineLevel="0" r="2083" s="56">
      <c r="A2083" s="32" t="s">
        <v>4183</v>
      </c>
      <c r="B2083" s="33"/>
      <c r="C2083" s="32" t="s">
        <v>4184</v>
      </c>
      <c r="D2083" s="35" t="s">
        <v>19</v>
      </c>
      <c r="E2083" s="58" t="n">
        <v>1843.66</v>
      </c>
      <c r="F2083" s="58" t="n">
        <v>50.31</v>
      </c>
      <c r="G2083" s="58" t="n">
        <v>1893.97</v>
      </c>
    </row>
    <row collapsed="false" customFormat="true" customHeight="true" hidden="false" ht="25.5" outlineLevel="0" r="2084" s="56">
      <c r="A2084" s="32" t="s">
        <v>4185</v>
      </c>
      <c r="B2084" s="33"/>
      <c r="C2084" s="32" t="s">
        <v>4186</v>
      </c>
      <c r="D2084" s="35" t="s">
        <v>19</v>
      </c>
      <c r="E2084" s="58" t="n">
        <v>2538.44</v>
      </c>
      <c r="F2084" s="58" t="n">
        <v>50.31</v>
      </c>
      <c r="G2084" s="58" t="n">
        <v>2588.75</v>
      </c>
    </row>
    <row collapsed="false" customFormat="true" customHeight="true" hidden="false" ht="25.5" outlineLevel="0" r="2085" s="56">
      <c r="A2085" s="32" t="s">
        <v>4187</v>
      </c>
      <c r="B2085" s="33"/>
      <c r="C2085" s="32" t="s">
        <v>4188</v>
      </c>
      <c r="D2085" s="35" t="s">
        <v>19</v>
      </c>
      <c r="E2085" s="58" t="n">
        <v>1386.82</v>
      </c>
      <c r="F2085" s="58" t="n">
        <v>50.31</v>
      </c>
      <c r="G2085" s="58" t="n">
        <v>1437.13</v>
      </c>
    </row>
    <row collapsed="false" customFormat="true" customHeight="true" hidden="false" ht="12.75" outlineLevel="0" r="2086" s="56">
      <c r="A2086" s="38" t="s">
        <v>4189</v>
      </c>
      <c r="B2086" s="39" t="s">
        <v>4190</v>
      </c>
      <c r="C2086" s="38"/>
      <c r="D2086" s="40"/>
      <c r="E2086" s="59"/>
      <c r="F2086" s="59"/>
      <c r="G2086" s="59"/>
    </row>
    <row collapsed="false" customFormat="false" customHeight="true" hidden="false" ht="15" outlineLevel="0" r="2087">
      <c r="A2087" s="32" t="s">
        <v>4191</v>
      </c>
      <c r="B2087" s="33"/>
      <c r="C2087" s="32" t="s">
        <v>4192</v>
      </c>
      <c r="D2087" s="35" t="s">
        <v>19</v>
      </c>
      <c r="E2087" s="58" t="n">
        <v>203.76</v>
      </c>
      <c r="F2087" s="58" t="n">
        <v>50.31</v>
      </c>
      <c r="G2087" s="58" t="n">
        <v>254.07</v>
      </c>
    </row>
    <row collapsed="false" customFormat="true" customHeight="true" hidden="false" ht="25.5" outlineLevel="0" r="2088" s="56">
      <c r="A2088" s="32" t="s">
        <v>4193</v>
      </c>
      <c r="B2088" s="33"/>
      <c r="C2088" s="32" t="s">
        <v>4194</v>
      </c>
      <c r="D2088" s="35" t="s">
        <v>19</v>
      </c>
      <c r="E2088" s="58" t="n">
        <v>192.03</v>
      </c>
      <c r="F2088" s="58" t="n">
        <v>50.31</v>
      </c>
      <c r="G2088" s="58" t="n">
        <v>242.34</v>
      </c>
    </row>
    <row collapsed="false" customFormat="true" customHeight="true" hidden="false" ht="25.5" outlineLevel="0" r="2089" s="56">
      <c r="A2089" s="32" t="s">
        <v>4195</v>
      </c>
      <c r="B2089" s="33"/>
      <c r="C2089" s="32" t="s">
        <v>4196</v>
      </c>
      <c r="D2089" s="35" t="s">
        <v>19</v>
      </c>
      <c r="E2089" s="58" t="n">
        <v>370.92</v>
      </c>
      <c r="F2089" s="58" t="n">
        <v>50.31</v>
      </c>
      <c r="G2089" s="58" t="n">
        <v>421.23</v>
      </c>
    </row>
    <row collapsed="false" customFormat="true" customHeight="true" hidden="false" ht="25.5" outlineLevel="0" r="2090" s="56">
      <c r="A2090" s="32" t="s">
        <v>4197</v>
      </c>
      <c r="B2090" s="33"/>
      <c r="C2090" s="32" t="s">
        <v>4198</v>
      </c>
      <c r="D2090" s="35" t="s">
        <v>19</v>
      </c>
      <c r="E2090" s="58" t="n">
        <v>94.49</v>
      </c>
      <c r="F2090" s="58" t="n">
        <v>50.31</v>
      </c>
      <c r="G2090" s="58" t="n">
        <v>144.8</v>
      </c>
    </row>
    <row collapsed="false" customFormat="true" customHeight="true" hidden="false" ht="25.5" outlineLevel="0" r="2091" s="56">
      <c r="A2091" s="32" t="s">
        <v>4199</v>
      </c>
      <c r="B2091" s="33"/>
      <c r="C2091" s="32" t="s">
        <v>4200</v>
      </c>
      <c r="D2091" s="35" t="s">
        <v>19</v>
      </c>
      <c r="E2091" s="58" t="n">
        <v>738.94</v>
      </c>
      <c r="F2091" s="58" t="n">
        <v>50.31</v>
      </c>
      <c r="G2091" s="58" t="n">
        <v>789.25</v>
      </c>
    </row>
    <row collapsed="false" customFormat="true" customHeight="true" hidden="false" ht="12.75" outlineLevel="0" r="2092" s="56">
      <c r="A2092" s="38" t="s">
        <v>4201</v>
      </c>
      <c r="B2092" s="39" t="s">
        <v>4202</v>
      </c>
      <c r="C2092" s="38"/>
      <c r="D2092" s="40"/>
      <c r="E2092" s="59"/>
      <c r="F2092" s="59"/>
      <c r="G2092" s="59"/>
    </row>
    <row collapsed="false" customFormat="true" customHeight="true" hidden="false" ht="12.75" outlineLevel="0" r="2093" s="56">
      <c r="A2093" s="32" t="s">
        <v>4203</v>
      </c>
      <c r="B2093" s="33"/>
      <c r="C2093" s="32" t="s">
        <v>4204</v>
      </c>
      <c r="D2093" s="35" t="s">
        <v>19</v>
      </c>
      <c r="E2093" s="58" t="n">
        <v>16.99</v>
      </c>
      <c r="F2093" s="58" t="n">
        <v>4.97</v>
      </c>
      <c r="G2093" s="58" t="n">
        <v>21.96</v>
      </c>
    </row>
    <row collapsed="false" customFormat="true" customHeight="true" hidden="false" ht="12.75" outlineLevel="0" r="2094" s="56">
      <c r="A2094" s="32" t="s">
        <v>4205</v>
      </c>
      <c r="B2094" s="33"/>
      <c r="C2094" s="32" t="s">
        <v>4206</v>
      </c>
      <c r="D2094" s="35" t="s">
        <v>19</v>
      </c>
      <c r="E2094" s="58" t="n">
        <v>20.05</v>
      </c>
      <c r="F2094" s="58" t="n">
        <v>1.65</v>
      </c>
      <c r="G2094" s="58" t="n">
        <v>21.7</v>
      </c>
    </row>
    <row collapsed="false" customFormat="true" customHeight="true" hidden="false" ht="12.75" outlineLevel="0" r="2095" s="56">
      <c r="A2095" s="32" t="s">
        <v>4207</v>
      </c>
      <c r="B2095" s="33"/>
      <c r="C2095" s="32" t="s">
        <v>4208</v>
      </c>
      <c r="D2095" s="35" t="s">
        <v>19</v>
      </c>
      <c r="E2095" s="58" t="n">
        <v>13.76</v>
      </c>
      <c r="F2095" s="58" t="n">
        <v>4.97</v>
      </c>
      <c r="G2095" s="58" t="n">
        <v>18.73</v>
      </c>
    </row>
    <row collapsed="false" customFormat="true" customHeight="true" hidden="false" ht="25.5" outlineLevel="0" r="2096" s="56">
      <c r="A2096" s="32" t="s">
        <v>4209</v>
      </c>
      <c r="B2096" s="33"/>
      <c r="C2096" s="32" t="s">
        <v>4210</v>
      </c>
      <c r="D2096" s="35" t="s">
        <v>19</v>
      </c>
      <c r="E2096" s="58" t="n">
        <v>0</v>
      </c>
      <c r="F2096" s="58" t="n">
        <v>16.6</v>
      </c>
      <c r="G2096" s="58" t="n">
        <v>16.6</v>
      </c>
    </row>
    <row collapsed="false" customFormat="true" customHeight="true" hidden="false" ht="25.5" outlineLevel="0" r="2097" s="56">
      <c r="A2097" s="32" t="s">
        <v>4211</v>
      </c>
      <c r="B2097" s="33"/>
      <c r="C2097" s="32" t="s">
        <v>4212</v>
      </c>
      <c r="D2097" s="35" t="s">
        <v>71</v>
      </c>
      <c r="E2097" s="58" t="n">
        <v>0</v>
      </c>
      <c r="F2097" s="58" t="n">
        <v>23.35</v>
      </c>
      <c r="G2097" s="58" t="n">
        <v>23.35</v>
      </c>
    </row>
    <row collapsed="false" customFormat="true" customHeight="true" hidden="false" ht="25.5" outlineLevel="0" r="2098" s="56">
      <c r="A2098" s="32" t="s">
        <v>4213</v>
      </c>
      <c r="B2098" s="33"/>
      <c r="C2098" s="32" t="s">
        <v>4214</v>
      </c>
      <c r="D2098" s="35" t="s">
        <v>71</v>
      </c>
      <c r="E2098" s="58" t="n">
        <v>0</v>
      </c>
      <c r="F2098" s="58" t="n">
        <v>46.68</v>
      </c>
      <c r="G2098" s="58" t="n">
        <v>46.68</v>
      </c>
    </row>
    <row collapsed="false" customFormat="true" customHeight="true" hidden="false" ht="25.5" outlineLevel="0" r="2099" s="56">
      <c r="A2099" s="32" t="s">
        <v>4215</v>
      </c>
      <c r="B2099" s="33"/>
      <c r="C2099" s="32" t="s">
        <v>4216</v>
      </c>
      <c r="D2099" s="35" t="s">
        <v>19</v>
      </c>
      <c r="E2099" s="58" t="n">
        <v>495.79</v>
      </c>
      <c r="F2099" s="58" t="n">
        <v>1.35</v>
      </c>
      <c r="G2099" s="58" t="n">
        <v>497.14</v>
      </c>
    </row>
    <row collapsed="false" customFormat="true" customHeight="true" hidden="false" ht="12.75" outlineLevel="0" r="2100" s="56">
      <c r="A2100" s="32" t="s">
        <v>4217</v>
      </c>
      <c r="B2100" s="33"/>
      <c r="C2100" s="32" t="s">
        <v>4218</v>
      </c>
      <c r="D2100" s="35" t="s">
        <v>19</v>
      </c>
      <c r="E2100" s="58" t="n">
        <v>140.52</v>
      </c>
      <c r="F2100" s="58" t="n">
        <v>3.38</v>
      </c>
      <c r="G2100" s="58" t="n">
        <v>143.9</v>
      </c>
    </row>
    <row collapsed="false" customFormat="true" customHeight="true" hidden="false" ht="25.5" outlineLevel="0" r="2101" s="56">
      <c r="A2101" s="32" t="s">
        <v>4219</v>
      </c>
      <c r="B2101" s="33"/>
      <c r="C2101" s="32" t="s">
        <v>4220</v>
      </c>
      <c r="D2101" s="35" t="s">
        <v>71</v>
      </c>
      <c r="E2101" s="58" t="n">
        <v>406.08</v>
      </c>
      <c r="F2101" s="58" t="n">
        <v>23.35</v>
      </c>
      <c r="G2101" s="58" t="n">
        <v>429.43</v>
      </c>
    </row>
    <row collapsed="false" customFormat="true" customHeight="true" hidden="false" ht="38.25" outlineLevel="0" r="2102" s="56">
      <c r="A2102" s="32" t="s">
        <v>4221</v>
      </c>
      <c r="B2102" s="33"/>
      <c r="C2102" s="32" t="s">
        <v>4222</v>
      </c>
      <c r="D2102" s="35" t="s">
        <v>19</v>
      </c>
      <c r="E2102" s="58" t="n">
        <v>4431.24</v>
      </c>
      <c r="F2102" s="58" t="n">
        <v>37.34</v>
      </c>
      <c r="G2102" s="58" t="n">
        <v>4468.58</v>
      </c>
    </row>
    <row collapsed="false" customFormat="true" customHeight="true" hidden="false" ht="38.25" outlineLevel="0" r="2103" s="56">
      <c r="A2103" s="32" t="s">
        <v>4223</v>
      </c>
      <c r="B2103" s="33"/>
      <c r="C2103" s="32" t="s">
        <v>4224</v>
      </c>
      <c r="D2103" s="35" t="s">
        <v>19</v>
      </c>
      <c r="E2103" s="58" t="n">
        <v>10136.86</v>
      </c>
      <c r="F2103" s="58" t="n">
        <v>37.34</v>
      </c>
      <c r="G2103" s="58" t="n">
        <v>10174.2</v>
      </c>
    </row>
    <row collapsed="false" customFormat="true" customHeight="true" hidden="false" ht="25.5" outlineLevel="0" r="2104" s="56">
      <c r="A2104" s="32" t="s">
        <v>4225</v>
      </c>
      <c r="B2104" s="33"/>
      <c r="C2104" s="32" t="s">
        <v>4226</v>
      </c>
      <c r="D2104" s="35" t="s">
        <v>19</v>
      </c>
      <c r="E2104" s="58" t="n">
        <v>18768.8</v>
      </c>
      <c r="F2104" s="58" t="n">
        <v>37.34</v>
      </c>
      <c r="G2104" s="58" t="n">
        <v>18806.14</v>
      </c>
    </row>
    <row collapsed="false" customFormat="true" customHeight="true" hidden="false" ht="25.5" outlineLevel="0" r="2105" s="56">
      <c r="A2105" s="32" t="s">
        <v>4227</v>
      </c>
      <c r="B2105" s="33"/>
      <c r="C2105" s="32" t="s">
        <v>4228</v>
      </c>
      <c r="D2105" s="35" t="s">
        <v>19</v>
      </c>
      <c r="E2105" s="58" t="n">
        <v>345.21</v>
      </c>
      <c r="F2105" s="58" t="n">
        <v>16.6</v>
      </c>
      <c r="G2105" s="58" t="n">
        <v>361.81</v>
      </c>
    </row>
    <row collapsed="false" customFormat="true" customHeight="true" hidden="false" ht="12.75" outlineLevel="0" r="2106" s="56">
      <c r="A2106" s="38" t="s">
        <v>4229</v>
      </c>
      <c r="B2106" s="39" t="s">
        <v>4230</v>
      </c>
      <c r="C2106" s="38"/>
      <c r="D2106" s="40"/>
      <c r="E2106" s="59"/>
      <c r="F2106" s="59"/>
      <c r="G2106" s="59"/>
    </row>
    <row collapsed="false" customFormat="true" customHeight="true" hidden="false" ht="38.25" outlineLevel="0" r="2107" s="56">
      <c r="A2107" s="32" t="s">
        <v>4231</v>
      </c>
      <c r="B2107" s="33"/>
      <c r="C2107" s="32" t="s">
        <v>4232</v>
      </c>
      <c r="D2107" s="35" t="s">
        <v>19</v>
      </c>
      <c r="E2107" s="58" t="n">
        <v>701.36</v>
      </c>
      <c r="F2107" s="58" t="n">
        <v>16.6</v>
      </c>
      <c r="G2107" s="58" t="n">
        <v>717.96</v>
      </c>
    </row>
    <row collapsed="false" customFormat="true" customHeight="true" hidden="false" ht="12.75" outlineLevel="0" r="2108" s="56">
      <c r="A2108" s="38" t="s">
        <v>4233</v>
      </c>
      <c r="B2108" s="39" t="s">
        <v>4234</v>
      </c>
      <c r="C2108" s="38"/>
      <c r="D2108" s="40"/>
      <c r="E2108" s="59"/>
      <c r="F2108" s="59"/>
      <c r="G2108" s="59"/>
    </row>
    <row collapsed="false" customFormat="true" customHeight="true" hidden="false" ht="25.5" outlineLevel="0" r="2109" s="56">
      <c r="A2109" s="32" t="s">
        <v>4235</v>
      </c>
      <c r="B2109" s="33"/>
      <c r="C2109" s="32" t="s">
        <v>4236</v>
      </c>
      <c r="D2109" s="35" t="s">
        <v>19</v>
      </c>
      <c r="E2109" s="58" t="n">
        <v>262.07</v>
      </c>
      <c r="F2109" s="58" t="n">
        <v>50.31</v>
      </c>
      <c r="G2109" s="58" t="n">
        <v>312.38</v>
      </c>
    </row>
    <row collapsed="false" customFormat="false" customHeight="true" hidden="false" ht="15" outlineLevel="0" r="2110">
      <c r="A2110" s="38" t="s">
        <v>4237</v>
      </c>
      <c r="B2110" s="39" t="s">
        <v>4238</v>
      </c>
      <c r="C2110" s="38"/>
      <c r="D2110" s="40"/>
      <c r="E2110" s="59"/>
      <c r="F2110" s="59"/>
      <c r="G2110" s="59"/>
    </row>
    <row collapsed="false" customFormat="true" customHeight="true" hidden="false" ht="25.5" outlineLevel="0" r="2111" s="56">
      <c r="A2111" s="32" t="s">
        <v>4239</v>
      </c>
      <c r="B2111" s="33"/>
      <c r="C2111" s="32" t="s">
        <v>4240</v>
      </c>
      <c r="D2111" s="35" t="s">
        <v>19</v>
      </c>
      <c r="E2111" s="58" t="n">
        <v>64.39</v>
      </c>
      <c r="F2111" s="58" t="n">
        <v>18.92</v>
      </c>
      <c r="G2111" s="58" t="n">
        <v>83.31</v>
      </c>
    </row>
    <row collapsed="false" customFormat="true" customHeight="true" hidden="false" ht="25.5" outlineLevel="0" r="2112" s="56">
      <c r="A2112" s="32" t="s">
        <v>4241</v>
      </c>
      <c r="B2112" s="33"/>
      <c r="C2112" s="32" t="s">
        <v>4242</v>
      </c>
      <c r="D2112" s="35" t="s">
        <v>19</v>
      </c>
      <c r="E2112" s="58" t="n">
        <v>120.66</v>
      </c>
      <c r="F2112" s="58" t="n">
        <v>18.92</v>
      </c>
      <c r="G2112" s="58" t="n">
        <v>139.58</v>
      </c>
    </row>
    <row collapsed="false" customFormat="true" customHeight="true" hidden="false" ht="38.25" outlineLevel="0" r="2113" s="56">
      <c r="A2113" s="32" t="s">
        <v>4243</v>
      </c>
      <c r="B2113" s="33"/>
      <c r="C2113" s="32" t="s">
        <v>4244</v>
      </c>
      <c r="D2113" s="35" t="s">
        <v>19</v>
      </c>
      <c r="E2113" s="58" t="n">
        <v>140.49</v>
      </c>
      <c r="F2113" s="58" t="n">
        <v>18.92</v>
      </c>
      <c r="G2113" s="58" t="n">
        <v>159.41</v>
      </c>
    </row>
    <row collapsed="false" customFormat="true" customHeight="true" hidden="false" ht="12.75" outlineLevel="0" r="2114" s="56">
      <c r="A2114" s="38" t="s">
        <v>4245</v>
      </c>
      <c r="B2114" s="39" t="s">
        <v>4246</v>
      </c>
      <c r="C2114" s="38"/>
      <c r="D2114" s="40"/>
      <c r="E2114" s="59"/>
      <c r="F2114" s="59"/>
      <c r="G2114" s="59"/>
    </row>
    <row collapsed="false" customFormat="true" customHeight="true" hidden="false" ht="38.25" outlineLevel="0" r="2115" s="56">
      <c r="A2115" s="32" t="s">
        <v>4247</v>
      </c>
      <c r="B2115" s="33"/>
      <c r="C2115" s="32" t="s">
        <v>4248</v>
      </c>
      <c r="D2115" s="35" t="s">
        <v>19</v>
      </c>
      <c r="E2115" s="58" t="n">
        <v>398.9</v>
      </c>
      <c r="F2115" s="58" t="n">
        <v>54.8</v>
      </c>
      <c r="G2115" s="58" t="n">
        <v>453.7</v>
      </c>
    </row>
    <row collapsed="false" customFormat="true" customHeight="true" hidden="false" ht="38.25" outlineLevel="0" r="2116" s="56">
      <c r="A2116" s="32" t="s">
        <v>4249</v>
      </c>
      <c r="B2116" s="33"/>
      <c r="C2116" s="32" t="s">
        <v>4250</v>
      </c>
      <c r="D2116" s="35" t="s">
        <v>19</v>
      </c>
      <c r="E2116" s="58" t="n">
        <v>345.41</v>
      </c>
      <c r="F2116" s="58" t="n">
        <v>54.8</v>
      </c>
      <c r="G2116" s="58" t="n">
        <v>400.21</v>
      </c>
    </row>
    <row collapsed="false" customFormat="true" customHeight="true" hidden="false" ht="38.25" outlineLevel="0" r="2117" s="56">
      <c r="A2117" s="32" t="s">
        <v>4251</v>
      </c>
      <c r="B2117" s="33"/>
      <c r="C2117" s="32" t="s">
        <v>4252</v>
      </c>
      <c r="D2117" s="35" t="s">
        <v>19</v>
      </c>
      <c r="E2117" s="58" t="n">
        <v>452.75</v>
      </c>
      <c r="F2117" s="58" t="n">
        <v>54.8</v>
      </c>
      <c r="G2117" s="58" t="n">
        <v>507.55</v>
      </c>
    </row>
    <row collapsed="false" customFormat="false" customHeight="true" hidden="false" ht="51" outlineLevel="0" r="2118">
      <c r="A2118" s="32" t="s">
        <v>4253</v>
      </c>
      <c r="B2118" s="33"/>
      <c r="C2118" s="32" t="s">
        <v>4254</v>
      </c>
      <c r="D2118" s="35" t="s">
        <v>19</v>
      </c>
      <c r="E2118" s="58" t="n">
        <v>328.79</v>
      </c>
      <c r="F2118" s="58" t="n">
        <v>54.8</v>
      </c>
      <c r="G2118" s="58" t="n">
        <v>383.59</v>
      </c>
    </row>
    <row collapsed="false" customFormat="true" customHeight="true" hidden="false" ht="51" outlineLevel="0" r="2119" s="56">
      <c r="A2119" s="32" t="s">
        <v>4255</v>
      </c>
      <c r="B2119" s="33"/>
      <c r="C2119" s="32" t="s">
        <v>4256</v>
      </c>
      <c r="D2119" s="35" t="s">
        <v>19</v>
      </c>
      <c r="E2119" s="58" t="n">
        <v>538.02</v>
      </c>
      <c r="F2119" s="58" t="n">
        <v>54.8</v>
      </c>
      <c r="G2119" s="58" t="n">
        <v>592.82</v>
      </c>
    </row>
    <row collapsed="false" customFormat="false" customHeight="true" hidden="false" ht="38.25" outlineLevel="0" r="2120">
      <c r="A2120" s="32" t="s">
        <v>4257</v>
      </c>
      <c r="B2120" s="33"/>
      <c r="C2120" s="32" t="s">
        <v>4258</v>
      </c>
      <c r="D2120" s="35" t="s">
        <v>330</v>
      </c>
      <c r="E2120" s="58" t="n">
        <v>25149.62</v>
      </c>
      <c r="F2120" s="58" t="n">
        <v>76.42</v>
      </c>
      <c r="G2120" s="58" t="n">
        <v>25226.04</v>
      </c>
    </row>
    <row collapsed="false" customFormat="true" customHeight="true" hidden="false" ht="12.75" outlineLevel="0" r="2121" s="56">
      <c r="A2121" s="42" t="s">
        <v>4259</v>
      </c>
      <c r="B2121" s="42" t="s">
        <v>4260</v>
      </c>
      <c r="C2121" s="43"/>
      <c r="D2121" s="44"/>
      <c r="E2121" s="61"/>
      <c r="F2121" s="61"/>
      <c r="G2121" s="61"/>
    </row>
    <row collapsed="false" customFormat="true" customHeight="true" hidden="false" ht="12.75" outlineLevel="0" r="2122" s="56">
      <c r="A2122" s="23" t="s">
        <v>4261</v>
      </c>
      <c r="B2122" s="23" t="s">
        <v>4262</v>
      </c>
      <c r="C2122" s="24"/>
      <c r="D2122" s="46"/>
      <c r="E2122" s="62"/>
      <c r="F2122" s="62"/>
      <c r="G2122" s="62"/>
    </row>
    <row collapsed="false" customFormat="true" customHeight="true" hidden="false" ht="25.5" outlineLevel="0" r="2123" s="56">
      <c r="A2123" s="32" t="s">
        <v>4263</v>
      </c>
      <c r="B2123" s="33"/>
      <c r="C2123" s="32" t="s">
        <v>4264</v>
      </c>
      <c r="D2123" s="35" t="s">
        <v>127</v>
      </c>
      <c r="E2123" s="58" t="n">
        <v>3.74</v>
      </c>
      <c r="F2123" s="58" t="n">
        <v>16.6</v>
      </c>
      <c r="G2123" s="58" t="n">
        <v>20.34</v>
      </c>
    </row>
    <row collapsed="false" customFormat="true" customHeight="true" hidden="false" ht="25.5" outlineLevel="0" r="2124" s="56">
      <c r="A2124" s="32" t="s">
        <v>4265</v>
      </c>
      <c r="B2124" s="33"/>
      <c r="C2124" s="32" t="s">
        <v>4266</v>
      </c>
      <c r="D2124" s="35" t="s">
        <v>127</v>
      </c>
      <c r="E2124" s="58" t="n">
        <v>5.47</v>
      </c>
      <c r="F2124" s="58" t="n">
        <v>19.91</v>
      </c>
      <c r="G2124" s="58" t="n">
        <v>25.38</v>
      </c>
    </row>
    <row collapsed="false" customFormat="true" customHeight="true" hidden="false" ht="25.5" outlineLevel="0" r="2125" s="56">
      <c r="A2125" s="32" t="s">
        <v>4267</v>
      </c>
      <c r="B2125" s="33"/>
      <c r="C2125" s="32" t="s">
        <v>4268</v>
      </c>
      <c r="D2125" s="35" t="s">
        <v>127</v>
      </c>
      <c r="E2125" s="58" t="n">
        <v>7.47</v>
      </c>
      <c r="F2125" s="58" t="n">
        <v>23.23</v>
      </c>
      <c r="G2125" s="58" t="n">
        <v>30.7</v>
      </c>
    </row>
    <row collapsed="false" customFormat="true" customHeight="true" hidden="false" ht="25.5" outlineLevel="0" r="2126" s="56">
      <c r="A2126" s="32" t="s">
        <v>4269</v>
      </c>
      <c r="B2126" s="33"/>
      <c r="C2126" s="32" t="s">
        <v>4270</v>
      </c>
      <c r="D2126" s="35" t="s">
        <v>127</v>
      </c>
      <c r="E2126" s="58" t="n">
        <v>8.42</v>
      </c>
      <c r="F2126" s="58" t="n">
        <v>26.54</v>
      </c>
      <c r="G2126" s="58" t="n">
        <v>34.96</v>
      </c>
    </row>
    <row collapsed="false" customFormat="true" customHeight="true" hidden="false" ht="25.5" outlineLevel="0" r="2127" s="56">
      <c r="A2127" s="32" t="s">
        <v>4271</v>
      </c>
      <c r="B2127" s="33"/>
      <c r="C2127" s="32" t="s">
        <v>4272</v>
      </c>
      <c r="D2127" s="35" t="s">
        <v>127</v>
      </c>
      <c r="E2127" s="58" t="n">
        <v>10.74</v>
      </c>
      <c r="F2127" s="58" t="n">
        <v>29.87</v>
      </c>
      <c r="G2127" s="58" t="n">
        <v>40.61</v>
      </c>
    </row>
    <row collapsed="false" customFormat="true" customHeight="true" hidden="false" ht="25.5" outlineLevel="0" r="2128" s="56">
      <c r="A2128" s="32" t="s">
        <v>4273</v>
      </c>
      <c r="B2128" s="33"/>
      <c r="C2128" s="32" t="s">
        <v>4274</v>
      </c>
      <c r="D2128" s="35" t="s">
        <v>127</v>
      </c>
      <c r="E2128" s="58" t="n">
        <v>19.17</v>
      </c>
      <c r="F2128" s="58" t="n">
        <v>33.18</v>
      </c>
      <c r="G2128" s="58" t="n">
        <v>52.35</v>
      </c>
    </row>
    <row collapsed="false" customFormat="true" customHeight="true" hidden="false" ht="25.5" outlineLevel="0" r="2129" s="56">
      <c r="A2129" s="32" t="s">
        <v>4275</v>
      </c>
      <c r="B2129" s="33"/>
      <c r="C2129" s="32" t="s">
        <v>4276</v>
      </c>
      <c r="D2129" s="35" t="s">
        <v>127</v>
      </c>
      <c r="E2129" s="58" t="n">
        <v>27.24</v>
      </c>
      <c r="F2129" s="58" t="n">
        <v>36.5</v>
      </c>
      <c r="G2129" s="58" t="n">
        <v>63.74</v>
      </c>
    </row>
    <row collapsed="false" customFormat="false" customHeight="true" hidden="false" ht="25.5" outlineLevel="0" r="2130">
      <c r="A2130" s="32" t="s">
        <v>4277</v>
      </c>
      <c r="B2130" s="33"/>
      <c r="C2130" s="32" t="s">
        <v>4278</v>
      </c>
      <c r="D2130" s="35" t="s">
        <v>127</v>
      </c>
      <c r="E2130" s="58" t="n">
        <v>39.37</v>
      </c>
      <c r="F2130" s="58" t="n">
        <v>43.14</v>
      </c>
      <c r="G2130" s="58" t="n">
        <v>82.51</v>
      </c>
    </row>
    <row collapsed="false" customFormat="true" customHeight="true" hidden="false" ht="12.75" outlineLevel="0" r="2131" s="56">
      <c r="A2131" s="38" t="s">
        <v>4279</v>
      </c>
      <c r="B2131" s="39" t="s">
        <v>4280</v>
      </c>
      <c r="C2131" s="38"/>
      <c r="D2131" s="40"/>
      <c r="E2131" s="59"/>
      <c r="F2131" s="59"/>
      <c r="G2131" s="59"/>
    </row>
    <row collapsed="false" customFormat="true" customHeight="true" hidden="false" ht="25.5" outlineLevel="0" r="2132" s="56">
      <c r="A2132" s="32" t="s">
        <v>4281</v>
      </c>
      <c r="B2132" s="33"/>
      <c r="C2132" s="32" t="s">
        <v>4282</v>
      </c>
      <c r="D2132" s="35" t="s">
        <v>127</v>
      </c>
      <c r="E2132" s="58" t="n">
        <v>6.36</v>
      </c>
      <c r="F2132" s="58" t="n">
        <v>19.91</v>
      </c>
      <c r="G2132" s="58" t="n">
        <v>26.27</v>
      </c>
    </row>
    <row collapsed="false" customFormat="true" customHeight="true" hidden="false" ht="25.5" outlineLevel="0" r="2133" s="56">
      <c r="A2133" s="32" t="s">
        <v>4283</v>
      </c>
      <c r="B2133" s="33"/>
      <c r="C2133" s="32" t="s">
        <v>4284</v>
      </c>
      <c r="D2133" s="35" t="s">
        <v>127</v>
      </c>
      <c r="E2133" s="58" t="n">
        <v>7.6</v>
      </c>
      <c r="F2133" s="58" t="n">
        <v>23.23</v>
      </c>
      <c r="G2133" s="58" t="n">
        <v>30.83</v>
      </c>
    </row>
    <row collapsed="false" customFormat="false" customHeight="true" hidden="false" ht="25.5" outlineLevel="0" r="2134">
      <c r="A2134" s="32" t="s">
        <v>4285</v>
      </c>
      <c r="B2134" s="33"/>
      <c r="C2134" s="32" t="s">
        <v>4286</v>
      </c>
      <c r="D2134" s="35" t="s">
        <v>127</v>
      </c>
      <c r="E2134" s="58" t="n">
        <v>11.83</v>
      </c>
      <c r="F2134" s="58" t="n">
        <v>26.54</v>
      </c>
      <c r="G2134" s="58" t="n">
        <v>38.37</v>
      </c>
    </row>
    <row collapsed="false" customFormat="true" customHeight="true" hidden="false" ht="25.5" outlineLevel="0" r="2135" s="56">
      <c r="A2135" s="32" t="s">
        <v>4287</v>
      </c>
      <c r="B2135" s="33"/>
      <c r="C2135" s="32" t="s">
        <v>4288</v>
      </c>
      <c r="D2135" s="35" t="s">
        <v>127</v>
      </c>
      <c r="E2135" s="58" t="n">
        <v>14.53</v>
      </c>
      <c r="F2135" s="58" t="n">
        <v>29.87</v>
      </c>
      <c r="G2135" s="58" t="n">
        <v>44.4</v>
      </c>
    </row>
    <row collapsed="false" customFormat="true" customHeight="true" hidden="false" ht="25.5" outlineLevel="0" r="2136" s="56">
      <c r="A2136" s="32" t="s">
        <v>4289</v>
      </c>
      <c r="B2136" s="33"/>
      <c r="C2136" s="32" t="s">
        <v>4290</v>
      </c>
      <c r="D2136" s="35" t="s">
        <v>127</v>
      </c>
      <c r="E2136" s="58" t="n">
        <v>17.4</v>
      </c>
      <c r="F2136" s="58" t="n">
        <v>33.18</v>
      </c>
      <c r="G2136" s="58" t="n">
        <v>50.58</v>
      </c>
    </row>
    <row collapsed="false" customFormat="true" customHeight="true" hidden="false" ht="25.5" outlineLevel="0" r="2137" s="56">
      <c r="A2137" s="32" t="s">
        <v>4291</v>
      </c>
      <c r="B2137" s="33"/>
      <c r="C2137" s="32" t="s">
        <v>4292</v>
      </c>
      <c r="D2137" s="35" t="s">
        <v>127</v>
      </c>
      <c r="E2137" s="58" t="n">
        <v>30.08</v>
      </c>
      <c r="F2137" s="58" t="n">
        <v>39.82</v>
      </c>
      <c r="G2137" s="58" t="n">
        <v>69.9</v>
      </c>
    </row>
    <row collapsed="false" customFormat="true" customHeight="true" hidden="false" ht="25.5" outlineLevel="0" r="2138" s="56">
      <c r="A2138" s="32" t="s">
        <v>4293</v>
      </c>
      <c r="B2138" s="33"/>
      <c r="C2138" s="32" t="s">
        <v>4294</v>
      </c>
      <c r="D2138" s="35" t="s">
        <v>127</v>
      </c>
      <c r="E2138" s="58" t="n">
        <v>35.99</v>
      </c>
      <c r="F2138" s="58" t="n">
        <v>49.78</v>
      </c>
      <c r="G2138" s="58" t="n">
        <v>85.77</v>
      </c>
    </row>
    <row collapsed="false" customFormat="true" customHeight="true" hidden="false" ht="25.5" outlineLevel="0" r="2139" s="56">
      <c r="A2139" s="32" t="s">
        <v>4295</v>
      </c>
      <c r="B2139" s="33"/>
      <c r="C2139" s="32" t="s">
        <v>4296</v>
      </c>
      <c r="D2139" s="35" t="s">
        <v>127</v>
      </c>
      <c r="E2139" s="58" t="n">
        <v>53.3</v>
      </c>
      <c r="F2139" s="58" t="n">
        <v>59.72</v>
      </c>
      <c r="G2139" s="58" t="n">
        <v>113.02</v>
      </c>
    </row>
    <row collapsed="false" customFormat="false" customHeight="true" hidden="false" ht="15" outlineLevel="0" r="2140">
      <c r="A2140" s="38" t="s">
        <v>4297</v>
      </c>
      <c r="B2140" s="39" t="s">
        <v>4298</v>
      </c>
      <c r="C2140" s="38"/>
      <c r="D2140" s="40"/>
      <c r="E2140" s="59"/>
      <c r="F2140" s="59"/>
      <c r="G2140" s="59"/>
    </row>
    <row collapsed="false" customFormat="true" customHeight="true" hidden="false" ht="25.5" outlineLevel="0" r="2141" s="56">
      <c r="A2141" s="32" t="s">
        <v>4299</v>
      </c>
      <c r="B2141" s="33"/>
      <c r="C2141" s="32" t="s">
        <v>4300</v>
      </c>
      <c r="D2141" s="35" t="s">
        <v>127</v>
      </c>
      <c r="E2141" s="58" t="n">
        <v>9.43</v>
      </c>
      <c r="F2141" s="58" t="n">
        <v>19.91</v>
      </c>
      <c r="G2141" s="58" t="n">
        <v>29.34</v>
      </c>
    </row>
    <row collapsed="false" customFormat="true" customHeight="true" hidden="false" ht="25.5" outlineLevel="0" r="2142" s="56">
      <c r="A2142" s="32" t="s">
        <v>4301</v>
      </c>
      <c r="B2142" s="33"/>
      <c r="C2142" s="32" t="s">
        <v>4302</v>
      </c>
      <c r="D2142" s="35" t="s">
        <v>127</v>
      </c>
      <c r="E2142" s="58" t="n">
        <v>12.56</v>
      </c>
      <c r="F2142" s="58" t="n">
        <v>23.23</v>
      </c>
      <c r="G2142" s="58" t="n">
        <v>35.79</v>
      </c>
    </row>
    <row collapsed="false" customFormat="true" customHeight="true" hidden="false" ht="25.5" outlineLevel="0" r="2143" s="56">
      <c r="A2143" s="32" t="s">
        <v>4303</v>
      </c>
      <c r="B2143" s="33"/>
      <c r="C2143" s="32" t="s">
        <v>4304</v>
      </c>
      <c r="D2143" s="35" t="s">
        <v>127</v>
      </c>
      <c r="E2143" s="58" t="n">
        <v>19.99</v>
      </c>
      <c r="F2143" s="58" t="n">
        <v>26.54</v>
      </c>
      <c r="G2143" s="58" t="n">
        <v>46.53</v>
      </c>
    </row>
    <row collapsed="false" customFormat="true" customHeight="true" hidden="false" ht="25.5" outlineLevel="0" r="2144" s="56">
      <c r="A2144" s="32" t="s">
        <v>4305</v>
      </c>
      <c r="B2144" s="33"/>
      <c r="C2144" s="32" t="s">
        <v>4306</v>
      </c>
      <c r="D2144" s="35" t="s">
        <v>127</v>
      </c>
      <c r="E2144" s="58" t="n">
        <v>23.46</v>
      </c>
      <c r="F2144" s="58" t="n">
        <v>29.87</v>
      </c>
      <c r="G2144" s="58" t="n">
        <v>53.33</v>
      </c>
    </row>
    <row collapsed="false" customFormat="true" customHeight="true" hidden="false" ht="25.5" outlineLevel="0" r="2145" s="56">
      <c r="A2145" s="32" t="s">
        <v>4307</v>
      </c>
      <c r="B2145" s="33"/>
      <c r="C2145" s="32" t="s">
        <v>4308</v>
      </c>
      <c r="D2145" s="35" t="s">
        <v>127</v>
      </c>
      <c r="E2145" s="58" t="n">
        <v>31.19</v>
      </c>
      <c r="F2145" s="58" t="n">
        <v>33.18</v>
      </c>
      <c r="G2145" s="58" t="n">
        <v>64.37</v>
      </c>
    </row>
    <row collapsed="false" customFormat="true" customHeight="true" hidden="false" ht="25.5" outlineLevel="0" r="2146" s="56">
      <c r="A2146" s="32" t="s">
        <v>4309</v>
      </c>
      <c r="B2146" s="33"/>
      <c r="C2146" s="32" t="s">
        <v>4310</v>
      </c>
      <c r="D2146" s="35" t="s">
        <v>127</v>
      </c>
      <c r="E2146" s="58" t="n">
        <v>43.37</v>
      </c>
      <c r="F2146" s="58" t="n">
        <v>39.82</v>
      </c>
      <c r="G2146" s="58" t="n">
        <v>83.19</v>
      </c>
    </row>
    <row collapsed="false" customFormat="true" customHeight="true" hidden="false" ht="25.5" outlineLevel="0" r="2147" s="56">
      <c r="A2147" s="32" t="s">
        <v>4311</v>
      </c>
      <c r="B2147" s="33"/>
      <c r="C2147" s="32" t="s">
        <v>4312</v>
      </c>
      <c r="D2147" s="35" t="s">
        <v>127</v>
      </c>
      <c r="E2147" s="58" t="n">
        <v>53.39</v>
      </c>
      <c r="F2147" s="58" t="n">
        <v>49.78</v>
      </c>
      <c r="G2147" s="58" t="n">
        <v>103.17</v>
      </c>
    </row>
    <row collapsed="false" customFormat="true" customHeight="true" hidden="false" ht="25.5" outlineLevel="0" r="2148" s="56">
      <c r="A2148" s="32" t="s">
        <v>4313</v>
      </c>
      <c r="B2148" s="33"/>
      <c r="C2148" s="32" t="s">
        <v>4314</v>
      </c>
      <c r="D2148" s="35" t="s">
        <v>127</v>
      </c>
      <c r="E2148" s="58" t="n">
        <v>74.78</v>
      </c>
      <c r="F2148" s="58" t="n">
        <v>59.72</v>
      </c>
      <c r="G2148" s="58" t="n">
        <v>134.5</v>
      </c>
    </row>
    <row collapsed="false" customFormat="true" customHeight="true" hidden="false" ht="12.75" outlineLevel="0" r="2149" s="56">
      <c r="A2149" s="38" t="s">
        <v>4315</v>
      </c>
      <c r="B2149" s="39" t="s">
        <v>4316</v>
      </c>
      <c r="C2149" s="38"/>
      <c r="D2149" s="40"/>
      <c r="E2149" s="59"/>
      <c r="F2149" s="59"/>
      <c r="G2149" s="59"/>
    </row>
    <row collapsed="false" customFormat="true" customHeight="true" hidden="false" ht="25.5" outlineLevel="0" r="2150" s="56">
      <c r="A2150" s="32" t="s">
        <v>4317</v>
      </c>
      <c r="B2150" s="33"/>
      <c r="C2150" s="32" t="s">
        <v>4318</v>
      </c>
      <c r="D2150" s="35" t="s">
        <v>127</v>
      </c>
      <c r="E2150" s="58" t="n">
        <v>10.47</v>
      </c>
      <c r="F2150" s="58" t="n">
        <v>16.6</v>
      </c>
      <c r="G2150" s="58" t="n">
        <v>27.07</v>
      </c>
    </row>
    <row collapsed="false" customFormat="true" customHeight="true" hidden="false" ht="25.5" outlineLevel="0" r="2151" s="56">
      <c r="A2151" s="32" t="s">
        <v>4319</v>
      </c>
      <c r="B2151" s="33"/>
      <c r="C2151" s="32" t="s">
        <v>4320</v>
      </c>
      <c r="D2151" s="35" t="s">
        <v>127</v>
      </c>
      <c r="E2151" s="58" t="n">
        <v>12.55</v>
      </c>
      <c r="F2151" s="58" t="n">
        <v>19.91</v>
      </c>
      <c r="G2151" s="58" t="n">
        <v>32.46</v>
      </c>
    </row>
    <row collapsed="false" customFormat="true" customHeight="true" hidden="false" ht="25.5" outlineLevel="0" r="2152" s="56">
      <c r="A2152" s="32" t="s">
        <v>4321</v>
      </c>
      <c r="B2152" s="33"/>
      <c r="C2152" s="32" t="s">
        <v>4322</v>
      </c>
      <c r="D2152" s="35" t="s">
        <v>127</v>
      </c>
      <c r="E2152" s="58" t="n">
        <v>15.99</v>
      </c>
      <c r="F2152" s="58" t="n">
        <v>23.23</v>
      </c>
      <c r="G2152" s="58" t="n">
        <v>39.22</v>
      </c>
    </row>
    <row collapsed="false" customFormat="true" customHeight="true" hidden="false" ht="25.5" outlineLevel="0" r="2153" s="56">
      <c r="A2153" s="32" t="s">
        <v>4323</v>
      </c>
      <c r="B2153" s="33"/>
      <c r="C2153" s="32" t="s">
        <v>4324</v>
      </c>
      <c r="D2153" s="35" t="s">
        <v>127</v>
      </c>
      <c r="E2153" s="58" t="n">
        <v>23.55</v>
      </c>
      <c r="F2153" s="58" t="n">
        <v>26.54</v>
      </c>
      <c r="G2153" s="58" t="n">
        <v>50.09</v>
      </c>
    </row>
    <row collapsed="false" customFormat="false" customHeight="true" hidden="false" ht="25.5" outlineLevel="0" r="2154">
      <c r="A2154" s="32" t="s">
        <v>4325</v>
      </c>
      <c r="B2154" s="33"/>
      <c r="C2154" s="32" t="s">
        <v>4326</v>
      </c>
      <c r="D2154" s="35" t="s">
        <v>127</v>
      </c>
      <c r="E2154" s="58" t="n">
        <v>28.33</v>
      </c>
      <c r="F2154" s="58" t="n">
        <v>29.87</v>
      </c>
      <c r="G2154" s="58" t="n">
        <v>58.2</v>
      </c>
    </row>
    <row collapsed="false" customFormat="true" customHeight="true" hidden="false" ht="25.5" outlineLevel="0" r="2155" s="56">
      <c r="A2155" s="32" t="s">
        <v>4327</v>
      </c>
      <c r="B2155" s="33"/>
      <c r="C2155" s="32" t="s">
        <v>4328</v>
      </c>
      <c r="D2155" s="35" t="s">
        <v>127</v>
      </c>
      <c r="E2155" s="58" t="n">
        <v>35.6</v>
      </c>
      <c r="F2155" s="58" t="n">
        <v>33.18</v>
      </c>
      <c r="G2155" s="58" t="n">
        <v>68.78</v>
      </c>
    </row>
    <row collapsed="false" customFormat="false" customHeight="true" hidden="false" ht="25.5" outlineLevel="0" r="2156">
      <c r="A2156" s="32" t="s">
        <v>4329</v>
      </c>
      <c r="B2156" s="33"/>
      <c r="C2156" s="32" t="s">
        <v>4330</v>
      </c>
      <c r="D2156" s="35" t="s">
        <v>127</v>
      </c>
      <c r="E2156" s="58" t="n">
        <v>50.76</v>
      </c>
      <c r="F2156" s="58" t="n">
        <v>39.82</v>
      </c>
      <c r="G2156" s="58" t="n">
        <v>90.58</v>
      </c>
    </row>
    <row collapsed="false" customFormat="true" customHeight="true" hidden="false" ht="25.5" outlineLevel="0" r="2157" s="56">
      <c r="A2157" s="32" t="s">
        <v>4331</v>
      </c>
      <c r="B2157" s="33"/>
      <c r="C2157" s="32" t="s">
        <v>4332</v>
      </c>
      <c r="D2157" s="35" t="s">
        <v>127</v>
      </c>
      <c r="E2157" s="58" t="n">
        <v>60.36</v>
      </c>
      <c r="F2157" s="58" t="n">
        <v>49.78</v>
      </c>
      <c r="G2157" s="58" t="n">
        <v>110.14</v>
      </c>
    </row>
    <row collapsed="false" customFormat="false" customHeight="true" hidden="false" ht="25.5" outlineLevel="0" r="2158">
      <c r="A2158" s="32" t="s">
        <v>4333</v>
      </c>
      <c r="B2158" s="33"/>
      <c r="C2158" s="32" t="s">
        <v>4334</v>
      </c>
      <c r="D2158" s="35" t="s">
        <v>127</v>
      </c>
      <c r="E2158" s="58" t="n">
        <v>77.43</v>
      </c>
      <c r="F2158" s="58" t="n">
        <v>59.72</v>
      </c>
      <c r="G2158" s="58" t="n">
        <v>137.15</v>
      </c>
    </row>
    <row collapsed="false" customFormat="true" customHeight="true" hidden="false" ht="12.75" outlineLevel="0" r="2159" s="56">
      <c r="A2159" s="38" t="s">
        <v>4335</v>
      </c>
      <c r="B2159" s="39" t="s">
        <v>4336</v>
      </c>
      <c r="C2159" s="38"/>
      <c r="D2159" s="40"/>
      <c r="E2159" s="59"/>
      <c r="F2159" s="59"/>
      <c r="G2159" s="59"/>
    </row>
    <row collapsed="false" customFormat="true" customHeight="true" hidden="false" ht="25.5" outlineLevel="0" r="2160" s="56">
      <c r="A2160" s="32" t="s">
        <v>4337</v>
      </c>
      <c r="B2160" s="33"/>
      <c r="C2160" s="32" t="s">
        <v>4338</v>
      </c>
      <c r="D2160" s="35" t="s">
        <v>330</v>
      </c>
      <c r="E2160" s="58" t="n">
        <v>5.1</v>
      </c>
      <c r="F2160" s="58" t="n">
        <v>8.3</v>
      </c>
      <c r="G2160" s="58" t="n">
        <v>13.4</v>
      </c>
    </row>
    <row collapsed="false" customFormat="true" customHeight="true" hidden="false" ht="25.5" outlineLevel="0" r="2161" s="56">
      <c r="A2161" s="32" t="s">
        <v>4339</v>
      </c>
      <c r="B2161" s="33"/>
      <c r="C2161" s="32" t="s">
        <v>4340</v>
      </c>
      <c r="D2161" s="35" t="s">
        <v>127</v>
      </c>
      <c r="E2161" s="58" t="n">
        <v>3.36</v>
      </c>
      <c r="F2161" s="58" t="n">
        <v>1.65</v>
      </c>
      <c r="G2161" s="58" t="n">
        <v>5.01</v>
      </c>
    </row>
    <row collapsed="false" customFormat="false" customHeight="true" hidden="false" ht="15" outlineLevel="0" r="2162">
      <c r="A2162" s="32" t="s">
        <v>4341</v>
      </c>
      <c r="B2162" s="33"/>
      <c r="C2162" s="32" t="s">
        <v>4342</v>
      </c>
      <c r="D2162" s="35" t="s">
        <v>19</v>
      </c>
      <c r="E2162" s="58" t="n">
        <v>0.56</v>
      </c>
      <c r="F2162" s="58" t="n">
        <v>4.97</v>
      </c>
      <c r="G2162" s="58" t="n">
        <v>5.53</v>
      </c>
    </row>
    <row collapsed="false" customFormat="true" customHeight="true" hidden="false" ht="12.75" outlineLevel="0" r="2163" s="56">
      <c r="A2163" s="32" t="s">
        <v>4343</v>
      </c>
      <c r="B2163" s="33"/>
      <c r="C2163" s="32" t="s">
        <v>4344</v>
      </c>
      <c r="D2163" s="35" t="s">
        <v>19</v>
      </c>
      <c r="E2163" s="58" t="n">
        <v>1.42</v>
      </c>
      <c r="F2163" s="58" t="n">
        <v>5.96</v>
      </c>
      <c r="G2163" s="58" t="n">
        <v>7.38</v>
      </c>
    </row>
    <row collapsed="false" customFormat="true" customHeight="true" hidden="false" ht="12.75" outlineLevel="0" r="2164" s="56">
      <c r="A2164" s="32" t="s">
        <v>4345</v>
      </c>
      <c r="B2164" s="33"/>
      <c r="C2164" s="32" t="s">
        <v>4346</v>
      </c>
      <c r="D2164" s="35" t="s">
        <v>19</v>
      </c>
      <c r="E2164" s="58" t="n">
        <v>1.23</v>
      </c>
      <c r="F2164" s="58" t="n">
        <v>5.96</v>
      </c>
      <c r="G2164" s="58" t="n">
        <v>7.19</v>
      </c>
    </row>
    <row collapsed="false" customFormat="true" customHeight="true" hidden="false" ht="12.75" outlineLevel="0" r="2165" s="56">
      <c r="A2165" s="32" t="s">
        <v>4347</v>
      </c>
      <c r="B2165" s="33"/>
      <c r="C2165" s="32" t="s">
        <v>4348</v>
      </c>
      <c r="D2165" s="35" t="s">
        <v>19</v>
      </c>
      <c r="E2165" s="58" t="n">
        <v>1.26</v>
      </c>
      <c r="F2165" s="58" t="n">
        <v>4.97</v>
      </c>
      <c r="G2165" s="58" t="n">
        <v>6.23</v>
      </c>
    </row>
    <row collapsed="false" customFormat="true" customHeight="true" hidden="false" ht="25.5" outlineLevel="0" r="2166" s="56">
      <c r="A2166" s="32" t="s">
        <v>4349</v>
      </c>
      <c r="B2166" s="33"/>
      <c r="C2166" s="32" t="s">
        <v>4350</v>
      </c>
      <c r="D2166" s="35" t="s">
        <v>127</v>
      </c>
      <c r="E2166" s="58" t="n">
        <v>3.13</v>
      </c>
      <c r="F2166" s="58" t="n">
        <v>9.96</v>
      </c>
      <c r="G2166" s="58" t="n">
        <v>13.09</v>
      </c>
    </row>
    <row collapsed="false" customFormat="true" customHeight="true" hidden="false" ht="25.5" outlineLevel="0" r="2167" s="56">
      <c r="A2167" s="32" t="s">
        <v>4351</v>
      </c>
      <c r="B2167" s="33"/>
      <c r="C2167" s="32" t="s">
        <v>4352</v>
      </c>
      <c r="D2167" s="35" t="s">
        <v>127</v>
      </c>
      <c r="E2167" s="58" t="n">
        <v>5.14</v>
      </c>
      <c r="F2167" s="58" t="n">
        <v>4.67</v>
      </c>
      <c r="G2167" s="58" t="n">
        <v>9.81</v>
      </c>
    </row>
    <row collapsed="false" customFormat="true" customHeight="true" hidden="false" ht="25.5" outlineLevel="0" r="2168" s="56">
      <c r="A2168" s="32" t="s">
        <v>4353</v>
      </c>
      <c r="B2168" s="33"/>
      <c r="C2168" s="32" t="s">
        <v>4354</v>
      </c>
      <c r="D2168" s="35" t="s">
        <v>127</v>
      </c>
      <c r="E2168" s="58" t="n">
        <v>2.39</v>
      </c>
      <c r="F2168" s="58" t="n">
        <v>4.67</v>
      </c>
      <c r="G2168" s="58" t="n">
        <v>7.06</v>
      </c>
    </row>
    <row collapsed="false" customFormat="false" customHeight="true" hidden="false" ht="25.5" outlineLevel="0" r="2169">
      <c r="A2169" s="32" t="s">
        <v>4355</v>
      </c>
      <c r="B2169" s="33"/>
      <c r="C2169" s="32" t="s">
        <v>4356</v>
      </c>
      <c r="D2169" s="35" t="s">
        <v>127</v>
      </c>
      <c r="E2169" s="58" t="n">
        <v>3.82</v>
      </c>
      <c r="F2169" s="58" t="n">
        <v>4.67</v>
      </c>
      <c r="G2169" s="58" t="n">
        <v>8.49</v>
      </c>
    </row>
    <row collapsed="false" customFormat="false" customHeight="true" hidden="false" ht="25.5" outlineLevel="0" r="2170">
      <c r="A2170" s="32" t="s">
        <v>4357</v>
      </c>
      <c r="B2170" s="33"/>
      <c r="C2170" s="32" t="s">
        <v>4358</v>
      </c>
      <c r="D2170" s="35" t="s">
        <v>127</v>
      </c>
      <c r="E2170" s="58" t="n">
        <v>16.13</v>
      </c>
      <c r="F2170" s="58" t="n">
        <v>8.3</v>
      </c>
      <c r="G2170" s="58" t="n">
        <v>24.43</v>
      </c>
    </row>
    <row collapsed="false" customFormat="true" customHeight="true" hidden="false" ht="25.5" outlineLevel="0" r="2171" s="56">
      <c r="A2171" s="32" t="s">
        <v>4359</v>
      </c>
      <c r="B2171" s="33"/>
      <c r="C2171" s="32" t="s">
        <v>4360</v>
      </c>
      <c r="D2171" s="35" t="s">
        <v>127</v>
      </c>
      <c r="E2171" s="58" t="n">
        <v>27.83</v>
      </c>
      <c r="F2171" s="58" t="n">
        <v>8.3</v>
      </c>
      <c r="G2171" s="58" t="n">
        <v>36.13</v>
      </c>
    </row>
    <row collapsed="false" customFormat="true" customHeight="true" hidden="false" ht="12.75" outlineLevel="0" r="2172" s="56">
      <c r="A2172" s="32" t="s">
        <v>4361</v>
      </c>
      <c r="B2172" s="33"/>
      <c r="C2172" s="32" t="s">
        <v>4362</v>
      </c>
      <c r="D2172" s="35" t="s">
        <v>127</v>
      </c>
      <c r="E2172" s="58" t="n">
        <v>21.32</v>
      </c>
      <c r="F2172" s="58" t="n">
        <v>8.3</v>
      </c>
      <c r="G2172" s="58" t="n">
        <v>29.62</v>
      </c>
    </row>
    <row collapsed="false" customFormat="true" customHeight="true" hidden="false" ht="38.25" outlineLevel="0" r="2173" s="56">
      <c r="A2173" s="32" t="s">
        <v>4363</v>
      </c>
      <c r="B2173" s="33"/>
      <c r="C2173" s="32" t="s">
        <v>4364</v>
      </c>
      <c r="D2173" s="35" t="s">
        <v>127</v>
      </c>
      <c r="E2173" s="58" t="n">
        <v>47.15</v>
      </c>
      <c r="F2173" s="58" t="n">
        <v>9.96</v>
      </c>
      <c r="G2173" s="58" t="n">
        <v>57.11</v>
      </c>
    </row>
    <row collapsed="false" customFormat="true" customHeight="true" hidden="false" ht="38.25" outlineLevel="0" r="2174" s="56">
      <c r="A2174" s="32" t="s">
        <v>4365</v>
      </c>
      <c r="B2174" s="33"/>
      <c r="C2174" s="32" t="s">
        <v>4366</v>
      </c>
      <c r="D2174" s="35" t="s">
        <v>127</v>
      </c>
      <c r="E2174" s="58" t="n">
        <v>67.65</v>
      </c>
      <c r="F2174" s="58" t="n">
        <v>11.62</v>
      </c>
      <c r="G2174" s="58" t="n">
        <v>79.27</v>
      </c>
    </row>
    <row collapsed="false" customFormat="true" customHeight="true" hidden="false" ht="38.25" outlineLevel="0" r="2175" s="56">
      <c r="A2175" s="32" t="s">
        <v>4367</v>
      </c>
      <c r="B2175" s="33"/>
      <c r="C2175" s="32" t="s">
        <v>4368</v>
      </c>
      <c r="D2175" s="35" t="s">
        <v>127</v>
      </c>
      <c r="E2175" s="58" t="n">
        <v>86.83</v>
      </c>
      <c r="F2175" s="58" t="n">
        <v>13.27</v>
      </c>
      <c r="G2175" s="58" t="n">
        <v>100.1</v>
      </c>
    </row>
    <row collapsed="false" customFormat="true" customHeight="true" hidden="false" ht="25.5" outlineLevel="0" r="2176" s="56">
      <c r="A2176" s="32" t="s">
        <v>4369</v>
      </c>
      <c r="B2176" s="33"/>
      <c r="C2176" s="32" t="s">
        <v>4370</v>
      </c>
      <c r="D2176" s="35" t="s">
        <v>19</v>
      </c>
      <c r="E2176" s="58" t="n">
        <v>7.04</v>
      </c>
      <c r="F2176" s="58" t="n">
        <v>1.35</v>
      </c>
      <c r="G2176" s="58" t="n">
        <v>8.39</v>
      </c>
    </row>
    <row collapsed="false" customFormat="true" customHeight="true" hidden="false" ht="25.5" outlineLevel="0" r="2177" s="56">
      <c r="A2177" s="32" t="s">
        <v>4371</v>
      </c>
      <c r="B2177" s="33"/>
      <c r="C2177" s="32" t="s">
        <v>4372</v>
      </c>
      <c r="D2177" s="35" t="s">
        <v>19</v>
      </c>
      <c r="E2177" s="58" t="n">
        <v>7.88</v>
      </c>
      <c r="F2177" s="58" t="n">
        <v>1.35</v>
      </c>
      <c r="G2177" s="58" t="n">
        <v>9.23</v>
      </c>
    </row>
    <row collapsed="false" customFormat="true" customHeight="true" hidden="false" ht="25.5" outlineLevel="0" r="2178" s="56">
      <c r="A2178" s="32" t="s">
        <v>4373</v>
      </c>
      <c r="B2178" s="33"/>
      <c r="C2178" s="32" t="s">
        <v>4374</v>
      </c>
      <c r="D2178" s="35" t="s">
        <v>19</v>
      </c>
      <c r="E2178" s="58" t="n">
        <v>7.47</v>
      </c>
      <c r="F2178" s="58" t="n">
        <v>1.35</v>
      </c>
      <c r="G2178" s="58" t="n">
        <v>8.82</v>
      </c>
    </row>
    <row collapsed="false" customFormat="false" customHeight="true" hidden="false" ht="15" outlineLevel="0" r="2179">
      <c r="A2179" s="38" t="s">
        <v>4375</v>
      </c>
      <c r="B2179" s="39" t="s">
        <v>4376</v>
      </c>
      <c r="C2179" s="38"/>
      <c r="D2179" s="40"/>
      <c r="E2179" s="59"/>
      <c r="F2179" s="59"/>
      <c r="G2179" s="59"/>
    </row>
    <row collapsed="false" customFormat="true" customHeight="true" hidden="false" ht="25.5" outlineLevel="0" r="2180" s="56">
      <c r="A2180" s="32" t="s">
        <v>4377</v>
      </c>
      <c r="B2180" s="33"/>
      <c r="C2180" s="32" t="s">
        <v>4378</v>
      </c>
      <c r="D2180" s="35" t="s">
        <v>127</v>
      </c>
      <c r="E2180" s="58" t="n">
        <v>26.6</v>
      </c>
      <c r="F2180" s="58" t="n">
        <v>9.96</v>
      </c>
      <c r="G2180" s="58" t="n">
        <v>36.56</v>
      </c>
    </row>
    <row collapsed="false" customFormat="true" customHeight="true" hidden="false" ht="25.5" outlineLevel="0" r="2181" s="56">
      <c r="A2181" s="32" t="s">
        <v>4379</v>
      </c>
      <c r="B2181" s="33"/>
      <c r="C2181" s="32" t="s">
        <v>4380</v>
      </c>
      <c r="D2181" s="35" t="s">
        <v>127</v>
      </c>
      <c r="E2181" s="58" t="n">
        <v>35.04</v>
      </c>
      <c r="F2181" s="58" t="n">
        <v>9.96</v>
      </c>
      <c r="G2181" s="58" t="n">
        <v>45</v>
      </c>
    </row>
    <row collapsed="false" customFormat="true" customHeight="true" hidden="false" ht="38.25" outlineLevel="0" r="2182" s="56">
      <c r="A2182" s="32" t="s">
        <v>4381</v>
      </c>
      <c r="B2182" s="33"/>
      <c r="C2182" s="32" t="s">
        <v>4382</v>
      </c>
      <c r="D2182" s="35" t="s">
        <v>19</v>
      </c>
      <c r="E2182" s="58" t="n">
        <v>35.19</v>
      </c>
      <c r="F2182" s="58" t="n">
        <v>10.28</v>
      </c>
      <c r="G2182" s="58" t="n">
        <v>45.47</v>
      </c>
    </row>
    <row collapsed="false" customFormat="true" customHeight="true" hidden="false" ht="38.25" outlineLevel="0" r="2183" s="56">
      <c r="A2183" s="32" t="s">
        <v>4383</v>
      </c>
      <c r="B2183" s="33"/>
      <c r="C2183" s="32" t="s">
        <v>4384</v>
      </c>
      <c r="D2183" s="35" t="s">
        <v>19</v>
      </c>
      <c r="E2183" s="58" t="n">
        <v>91.65</v>
      </c>
      <c r="F2183" s="58" t="n">
        <v>19.91</v>
      </c>
      <c r="G2183" s="58" t="n">
        <v>111.56</v>
      </c>
    </row>
    <row collapsed="false" customFormat="true" customHeight="true" hidden="false" ht="38.25" outlineLevel="0" r="2184" s="56">
      <c r="A2184" s="32" t="s">
        <v>4385</v>
      </c>
      <c r="B2184" s="33"/>
      <c r="C2184" s="32" t="s">
        <v>4386</v>
      </c>
      <c r="D2184" s="35" t="s">
        <v>19</v>
      </c>
      <c r="E2184" s="58" t="n">
        <v>129.71</v>
      </c>
      <c r="F2184" s="58" t="n">
        <v>19.91</v>
      </c>
      <c r="G2184" s="58" t="n">
        <v>149.62</v>
      </c>
    </row>
    <row collapsed="false" customFormat="true" customHeight="true" hidden="false" ht="25.5" outlineLevel="0" r="2185" s="56">
      <c r="A2185" s="32" t="s">
        <v>4387</v>
      </c>
      <c r="B2185" s="33"/>
      <c r="C2185" s="32" t="s">
        <v>4388</v>
      </c>
      <c r="D2185" s="35" t="s">
        <v>19</v>
      </c>
      <c r="E2185" s="58" t="n">
        <v>105.93</v>
      </c>
      <c r="F2185" s="58" t="n">
        <v>6.33</v>
      </c>
      <c r="G2185" s="58" t="n">
        <v>112.26</v>
      </c>
    </row>
    <row collapsed="false" customFormat="true" customHeight="true" hidden="false" ht="25.5" outlineLevel="0" r="2186" s="56">
      <c r="A2186" s="32" t="s">
        <v>4389</v>
      </c>
      <c r="B2186" s="33"/>
      <c r="C2186" s="32" t="s">
        <v>4390</v>
      </c>
      <c r="D2186" s="35" t="s">
        <v>19</v>
      </c>
      <c r="E2186" s="58" t="n">
        <v>114.6</v>
      </c>
      <c r="F2186" s="58" t="n">
        <v>6.33</v>
      </c>
      <c r="G2186" s="58" t="n">
        <v>120.93</v>
      </c>
    </row>
    <row collapsed="false" customFormat="true" customHeight="true" hidden="false" ht="25.5" outlineLevel="0" r="2187" s="56">
      <c r="A2187" s="32" t="s">
        <v>4391</v>
      </c>
      <c r="B2187" s="33"/>
      <c r="C2187" s="32" t="s">
        <v>4392</v>
      </c>
      <c r="D2187" s="35" t="s">
        <v>19</v>
      </c>
      <c r="E2187" s="58" t="n">
        <v>254.98</v>
      </c>
      <c r="F2187" s="58" t="n">
        <v>6.33</v>
      </c>
      <c r="G2187" s="58" t="n">
        <v>261.31</v>
      </c>
    </row>
    <row collapsed="false" customFormat="false" customHeight="true" hidden="false" ht="25.5" outlineLevel="0" r="2188">
      <c r="A2188" s="32" t="s">
        <v>4393</v>
      </c>
      <c r="B2188" s="33"/>
      <c r="C2188" s="32" t="s">
        <v>4394</v>
      </c>
      <c r="D2188" s="35" t="s">
        <v>19</v>
      </c>
      <c r="E2188" s="58" t="n">
        <v>8.35</v>
      </c>
      <c r="F2188" s="58" t="n">
        <v>0.67</v>
      </c>
      <c r="G2188" s="58" t="n">
        <v>9.02</v>
      </c>
    </row>
    <row collapsed="false" customFormat="true" customHeight="true" hidden="false" ht="12.75" outlineLevel="0" r="2189" s="56">
      <c r="A2189" s="38" t="s">
        <v>4395</v>
      </c>
      <c r="B2189" s="39" t="s">
        <v>4396</v>
      </c>
      <c r="C2189" s="38"/>
      <c r="D2189" s="40"/>
      <c r="E2189" s="59"/>
      <c r="F2189" s="59"/>
      <c r="G2189" s="59"/>
    </row>
    <row collapsed="false" customFormat="true" customHeight="true" hidden="false" ht="38.25" outlineLevel="0" r="2190" s="56">
      <c r="A2190" s="32" t="s">
        <v>4397</v>
      </c>
      <c r="B2190" s="33"/>
      <c r="C2190" s="32" t="s">
        <v>4398</v>
      </c>
      <c r="D2190" s="35" t="s">
        <v>127</v>
      </c>
      <c r="E2190" s="58" t="n">
        <v>119.56</v>
      </c>
      <c r="F2190" s="58" t="n">
        <v>9.96</v>
      </c>
      <c r="G2190" s="58" t="n">
        <v>129.52</v>
      </c>
    </row>
    <row collapsed="false" customFormat="true" customHeight="true" hidden="false" ht="38.25" outlineLevel="0" r="2191" s="56">
      <c r="A2191" s="32" t="s">
        <v>4399</v>
      </c>
      <c r="B2191" s="33"/>
      <c r="C2191" s="32" t="s">
        <v>4400</v>
      </c>
      <c r="D2191" s="35" t="s">
        <v>127</v>
      </c>
      <c r="E2191" s="58" t="n">
        <v>131.43</v>
      </c>
      <c r="F2191" s="58" t="n">
        <v>9.96</v>
      </c>
      <c r="G2191" s="58" t="n">
        <v>141.39</v>
      </c>
    </row>
    <row collapsed="false" customFormat="true" customHeight="true" hidden="false" ht="38.25" outlineLevel="0" r="2192" s="56">
      <c r="A2192" s="32" t="s">
        <v>4401</v>
      </c>
      <c r="B2192" s="33"/>
      <c r="C2192" s="32" t="s">
        <v>4402</v>
      </c>
      <c r="D2192" s="35" t="s">
        <v>127</v>
      </c>
      <c r="E2192" s="58" t="n">
        <v>155.13</v>
      </c>
      <c r="F2192" s="58" t="n">
        <v>9.96</v>
      </c>
      <c r="G2192" s="58" t="n">
        <v>165.09</v>
      </c>
    </row>
    <row collapsed="false" customFormat="true" customHeight="true" hidden="false" ht="38.25" outlineLevel="0" r="2193" s="56">
      <c r="A2193" s="32" t="s">
        <v>4403</v>
      </c>
      <c r="B2193" s="33"/>
      <c r="C2193" s="32" t="s">
        <v>4404</v>
      </c>
      <c r="D2193" s="35" t="s">
        <v>127</v>
      </c>
      <c r="E2193" s="58" t="n">
        <v>144.18</v>
      </c>
      <c r="F2193" s="58" t="n">
        <v>9.96</v>
      </c>
      <c r="G2193" s="58" t="n">
        <v>154.14</v>
      </c>
    </row>
    <row collapsed="false" customFormat="true" customHeight="true" hidden="false" ht="38.25" outlineLevel="0" r="2194" s="56">
      <c r="A2194" s="32" t="s">
        <v>4405</v>
      </c>
      <c r="B2194" s="33"/>
      <c r="C2194" s="32" t="s">
        <v>4406</v>
      </c>
      <c r="D2194" s="35" t="s">
        <v>127</v>
      </c>
      <c r="E2194" s="58" t="n">
        <v>180.3</v>
      </c>
      <c r="F2194" s="58" t="n">
        <v>9.96</v>
      </c>
      <c r="G2194" s="58" t="n">
        <v>190.26</v>
      </c>
    </row>
    <row collapsed="false" customFormat="true" customHeight="true" hidden="false" ht="12.75" outlineLevel="0" r="2195" s="56">
      <c r="A2195" s="38" t="s">
        <v>4407</v>
      </c>
      <c r="B2195" s="39" t="s">
        <v>4408</v>
      </c>
      <c r="C2195" s="38"/>
      <c r="D2195" s="40"/>
      <c r="E2195" s="59"/>
      <c r="F2195" s="59"/>
      <c r="G2195" s="59"/>
    </row>
    <row collapsed="false" customFormat="true" customHeight="true" hidden="false" ht="25.5" outlineLevel="0" r="2196" s="56">
      <c r="A2196" s="32" t="s">
        <v>4409</v>
      </c>
      <c r="B2196" s="33"/>
      <c r="C2196" s="32" t="s">
        <v>4410</v>
      </c>
      <c r="D2196" s="35" t="s">
        <v>127</v>
      </c>
      <c r="E2196" s="58" t="n">
        <v>6.39</v>
      </c>
      <c r="F2196" s="58" t="n">
        <v>1.33</v>
      </c>
      <c r="G2196" s="58" t="n">
        <v>7.72</v>
      </c>
    </row>
    <row collapsed="false" customFormat="false" customHeight="true" hidden="false" ht="25.5" outlineLevel="0" r="2197">
      <c r="A2197" s="32" t="s">
        <v>4411</v>
      </c>
      <c r="B2197" s="33"/>
      <c r="C2197" s="32" t="s">
        <v>4412</v>
      </c>
      <c r="D2197" s="35" t="s">
        <v>127</v>
      </c>
      <c r="E2197" s="58" t="n">
        <v>7.56</v>
      </c>
      <c r="F2197" s="58" t="n">
        <v>1.33</v>
      </c>
      <c r="G2197" s="58" t="n">
        <v>8.89</v>
      </c>
    </row>
    <row collapsed="false" customFormat="true" customHeight="true" hidden="false" ht="25.5" outlineLevel="0" r="2198" s="56">
      <c r="A2198" s="32" t="s">
        <v>4413</v>
      </c>
      <c r="B2198" s="33"/>
      <c r="C2198" s="32" t="s">
        <v>4414</v>
      </c>
      <c r="D2198" s="35" t="s">
        <v>127</v>
      </c>
      <c r="E2198" s="58" t="n">
        <v>8.13</v>
      </c>
      <c r="F2198" s="58" t="n">
        <v>1.33</v>
      </c>
      <c r="G2198" s="58" t="n">
        <v>9.46</v>
      </c>
    </row>
    <row collapsed="false" customFormat="true" customHeight="true" hidden="false" ht="25.5" outlineLevel="0" r="2199" s="56">
      <c r="A2199" s="32" t="s">
        <v>4415</v>
      </c>
      <c r="B2199" s="33"/>
      <c r="C2199" s="32" t="s">
        <v>4416</v>
      </c>
      <c r="D2199" s="35" t="s">
        <v>127</v>
      </c>
      <c r="E2199" s="58" t="n">
        <v>11.63</v>
      </c>
      <c r="F2199" s="58" t="n">
        <v>1.33</v>
      </c>
      <c r="G2199" s="58" t="n">
        <v>12.96</v>
      </c>
    </row>
    <row collapsed="false" customFormat="true" customHeight="true" hidden="false" ht="25.5" outlineLevel="0" r="2200" s="56">
      <c r="A2200" s="32" t="s">
        <v>4417</v>
      </c>
      <c r="B2200" s="33"/>
      <c r="C2200" s="32" t="s">
        <v>4418</v>
      </c>
      <c r="D2200" s="35" t="s">
        <v>127</v>
      </c>
      <c r="E2200" s="58" t="n">
        <v>17.33</v>
      </c>
      <c r="F2200" s="58" t="n">
        <v>1.33</v>
      </c>
      <c r="G2200" s="58" t="n">
        <v>18.66</v>
      </c>
    </row>
    <row collapsed="false" customFormat="true" customHeight="true" hidden="false" ht="25.5" outlineLevel="0" r="2201" s="56">
      <c r="A2201" s="32" t="s">
        <v>4419</v>
      </c>
      <c r="B2201" s="33"/>
      <c r="C2201" s="32" t="s">
        <v>4420</v>
      </c>
      <c r="D2201" s="35" t="s">
        <v>127</v>
      </c>
      <c r="E2201" s="58" t="n">
        <v>29.24</v>
      </c>
      <c r="F2201" s="58" t="n">
        <v>1.33</v>
      </c>
      <c r="G2201" s="58" t="n">
        <v>30.57</v>
      </c>
    </row>
    <row collapsed="false" customFormat="true" customHeight="true" hidden="false" ht="25.5" outlineLevel="0" r="2202" s="56">
      <c r="A2202" s="32" t="s">
        <v>4421</v>
      </c>
      <c r="B2202" s="33"/>
      <c r="C2202" s="32" t="s">
        <v>4422</v>
      </c>
      <c r="D2202" s="35" t="s">
        <v>127</v>
      </c>
      <c r="E2202" s="58" t="n">
        <v>44.45</v>
      </c>
      <c r="F2202" s="58" t="n">
        <v>1.33</v>
      </c>
      <c r="G2202" s="58" t="n">
        <v>45.78</v>
      </c>
    </row>
    <row collapsed="false" customFormat="true" customHeight="true" hidden="false" ht="12.75" outlineLevel="0" r="2203" s="56">
      <c r="A2203" s="38" t="s">
        <v>4423</v>
      </c>
      <c r="B2203" s="39" t="s">
        <v>4424</v>
      </c>
      <c r="C2203" s="38"/>
      <c r="D2203" s="40"/>
      <c r="E2203" s="59"/>
      <c r="F2203" s="59"/>
      <c r="G2203" s="59"/>
    </row>
    <row collapsed="false" customFormat="true" customHeight="true" hidden="false" ht="25.5" outlineLevel="0" r="2204" s="56">
      <c r="A2204" s="32" t="s">
        <v>4425</v>
      </c>
      <c r="B2204" s="33"/>
      <c r="C2204" s="32" t="s">
        <v>4426</v>
      </c>
      <c r="D2204" s="35" t="s">
        <v>127</v>
      </c>
      <c r="E2204" s="58" t="n">
        <v>6.34</v>
      </c>
      <c r="F2204" s="58" t="n">
        <v>11.67</v>
      </c>
      <c r="G2204" s="58" t="n">
        <v>18.01</v>
      </c>
    </row>
    <row collapsed="false" customFormat="true" customHeight="true" hidden="false" ht="25.5" outlineLevel="0" r="2205" s="56">
      <c r="A2205" s="32" t="s">
        <v>4427</v>
      </c>
      <c r="B2205" s="33"/>
      <c r="C2205" s="32" t="s">
        <v>4428</v>
      </c>
      <c r="D2205" s="35" t="s">
        <v>127</v>
      </c>
      <c r="E2205" s="58" t="n">
        <v>8.61</v>
      </c>
      <c r="F2205" s="58" t="n">
        <v>11.67</v>
      </c>
      <c r="G2205" s="58" t="n">
        <v>20.28</v>
      </c>
    </row>
    <row collapsed="false" customFormat="true" customHeight="true" hidden="false" ht="25.5" outlineLevel="0" r="2206" s="56">
      <c r="A2206" s="32" t="s">
        <v>4429</v>
      </c>
      <c r="B2206" s="33"/>
      <c r="C2206" s="32" t="s">
        <v>4430</v>
      </c>
      <c r="D2206" s="35" t="s">
        <v>127</v>
      </c>
      <c r="E2206" s="58" t="n">
        <v>18.66</v>
      </c>
      <c r="F2206" s="58" t="n">
        <v>11.67</v>
      </c>
      <c r="G2206" s="58" t="n">
        <v>30.33</v>
      </c>
    </row>
    <row collapsed="false" customFormat="false" customHeight="true" hidden="false" ht="15" outlineLevel="0" r="2207">
      <c r="A2207" s="32" t="s">
        <v>4431</v>
      </c>
      <c r="B2207" s="33"/>
      <c r="C2207" s="32" t="s">
        <v>4432</v>
      </c>
      <c r="D2207" s="35" t="s">
        <v>19</v>
      </c>
      <c r="E2207" s="58" t="n">
        <v>8.66</v>
      </c>
      <c r="F2207" s="58" t="n">
        <v>2.25</v>
      </c>
      <c r="G2207" s="58" t="n">
        <v>10.91</v>
      </c>
    </row>
    <row collapsed="false" customFormat="true" customHeight="true" hidden="false" ht="12.75" outlineLevel="0" r="2208" s="56">
      <c r="A2208" s="32" t="s">
        <v>4433</v>
      </c>
      <c r="B2208" s="33"/>
      <c r="C2208" s="32" t="s">
        <v>4434</v>
      </c>
      <c r="D2208" s="35" t="s">
        <v>19</v>
      </c>
      <c r="E2208" s="58" t="n">
        <v>13.46</v>
      </c>
      <c r="F2208" s="58" t="n">
        <v>2.25</v>
      </c>
      <c r="G2208" s="58" t="n">
        <v>15.71</v>
      </c>
    </row>
    <row collapsed="false" customFormat="true" customHeight="true" hidden="false" ht="12.75" outlineLevel="0" r="2209" s="56">
      <c r="A2209" s="32" t="s">
        <v>4435</v>
      </c>
      <c r="B2209" s="33"/>
      <c r="C2209" s="32" t="s">
        <v>4436</v>
      </c>
      <c r="D2209" s="35" t="s">
        <v>19</v>
      </c>
      <c r="E2209" s="58" t="n">
        <v>38.83</v>
      </c>
      <c r="F2209" s="58" t="n">
        <v>2.25</v>
      </c>
      <c r="G2209" s="58" t="n">
        <v>41.08</v>
      </c>
    </row>
    <row collapsed="false" customFormat="true" customHeight="true" hidden="false" ht="25.5" outlineLevel="0" r="2210" s="56">
      <c r="A2210" s="32" t="s">
        <v>4437</v>
      </c>
      <c r="B2210" s="33"/>
      <c r="C2210" s="32" t="s">
        <v>4438</v>
      </c>
      <c r="D2210" s="35" t="s">
        <v>19</v>
      </c>
      <c r="E2210" s="58" t="n">
        <v>10.59</v>
      </c>
      <c r="F2210" s="58" t="n">
        <v>2.25</v>
      </c>
      <c r="G2210" s="58" t="n">
        <v>12.84</v>
      </c>
    </row>
    <row collapsed="false" customFormat="true" customHeight="true" hidden="false" ht="25.5" outlineLevel="0" r="2211" s="56">
      <c r="A2211" s="32" t="s">
        <v>4439</v>
      </c>
      <c r="B2211" s="33"/>
      <c r="C2211" s="32" t="s">
        <v>4440</v>
      </c>
      <c r="D2211" s="35" t="s">
        <v>19</v>
      </c>
      <c r="E2211" s="58" t="n">
        <v>14.96</v>
      </c>
      <c r="F2211" s="58" t="n">
        <v>2.25</v>
      </c>
      <c r="G2211" s="58" t="n">
        <v>17.21</v>
      </c>
    </row>
    <row collapsed="false" customFormat="true" customHeight="true" hidden="false" ht="25.5" outlineLevel="0" r="2212" s="56">
      <c r="A2212" s="32" t="s">
        <v>4441</v>
      </c>
      <c r="B2212" s="33"/>
      <c r="C2212" s="32" t="s">
        <v>4442</v>
      </c>
      <c r="D2212" s="35" t="s">
        <v>19</v>
      </c>
      <c r="E2212" s="58" t="n">
        <v>45.38</v>
      </c>
      <c r="F2212" s="58" t="n">
        <v>2.25</v>
      </c>
      <c r="G2212" s="58" t="n">
        <v>47.63</v>
      </c>
    </row>
    <row collapsed="false" customFormat="true" customHeight="true" hidden="false" ht="12.75" outlineLevel="0" r="2213" s="56">
      <c r="A2213" s="38" t="s">
        <v>4443</v>
      </c>
      <c r="B2213" s="39" t="s">
        <v>4444</v>
      </c>
      <c r="C2213" s="38"/>
      <c r="D2213" s="40"/>
      <c r="E2213" s="59"/>
      <c r="F2213" s="59"/>
      <c r="G2213" s="59"/>
    </row>
    <row collapsed="false" customFormat="true" customHeight="true" hidden="false" ht="25.5" outlineLevel="0" r="2214" s="56">
      <c r="A2214" s="32" t="s">
        <v>4445</v>
      </c>
      <c r="B2214" s="33"/>
      <c r="C2214" s="32" t="s">
        <v>4446</v>
      </c>
      <c r="D2214" s="35" t="s">
        <v>127</v>
      </c>
      <c r="E2214" s="58" t="n">
        <v>36.66</v>
      </c>
      <c r="F2214" s="58" t="n">
        <v>9.96</v>
      </c>
      <c r="G2214" s="58" t="n">
        <v>46.62</v>
      </c>
    </row>
    <row collapsed="false" customFormat="true" customHeight="true" hidden="false" ht="25.5" outlineLevel="0" r="2215" s="56">
      <c r="A2215" s="32" t="s">
        <v>4447</v>
      </c>
      <c r="B2215" s="33"/>
      <c r="C2215" s="32" t="s">
        <v>4448</v>
      </c>
      <c r="D2215" s="35" t="s">
        <v>19</v>
      </c>
      <c r="E2215" s="58" t="n">
        <v>37.59</v>
      </c>
      <c r="F2215" s="58" t="n">
        <v>16.6</v>
      </c>
      <c r="G2215" s="58" t="n">
        <v>54.19</v>
      </c>
    </row>
    <row collapsed="false" customFormat="true" customHeight="true" hidden="false" ht="25.5" outlineLevel="0" r="2216" s="56">
      <c r="A2216" s="32" t="s">
        <v>4449</v>
      </c>
      <c r="B2216" s="33"/>
      <c r="C2216" s="32" t="s">
        <v>4450</v>
      </c>
      <c r="D2216" s="35" t="s">
        <v>19</v>
      </c>
      <c r="E2216" s="58" t="n">
        <v>47.43</v>
      </c>
      <c r="F2216" s="58" t="n">
        <v>16.6</v>
      </c>
      <c r="G2216" s="58" t="n">
        <v>64.03</v>
      </c>
    </row>
    <row collapsed="false" customFormat="true" customHeight="true" hidden="false" ht="38.25" outlineLevel="0" r="2217" s="56">
      <c r="A2217" s="32" t="s">
        <v>4451</v>
      </c>
      <c r="B2217" s="33"/>
      <c r="C2217" s="32" t="s">
        <v>4452</v>
      </c>
      <c r="D2217" s="35" t="s">
        <v>19</v>
      </c>
      <c r="E2217" s="58" t="n">
        <v>9.13</v>
      </c>
      <c r="F2217" s="58" t="n">
        <v>6.33</v>
      </c>
      <c r="G2217" s="58" t="n">
        <v>15.46</v>
      </c>
    </row>
    <row collapsed="false" customFormat="true" customHeight="true" hidden="false" ht="25.5" outlineLevel="0" r="2218" s="56">
      <c r="A2218" s="32" t="s">
        <v>4453</v>
      </c>
      <c r="B2218" s="33"/>
      <c r="C2218" s="32" t="s">
        <v>4454</v>
      </c>
      <c r="D2218" s="35" t="s">
        <v>19</v>
      </c>
      <c r="E2218" s="58" t="n">
        <v>22.15</v>
      </c>
      <c r="F2218" s="58" t="n">
        <v>16.6</v>
      </c>
      <c r="G2218" s="58" t="n">
        <v>38.75</v>
      </c>
    </row>
    <row collapsed="false" customFormat="true" customHeight="true" hidden="false" ht="51" outlineLevel="0" r="2219" s="56">
      <c r="A2219" s="32" t="s">
        <v>4455</v>
      </c>
      <c r="B2219" s="33"/>
      <c r="C2219" s="32" t="s">
        <v>4456</v>
      </c>
      <c r="D2219" s="35" t="s">
        <v>19</v>
      </c>
      <c r="E2219" s="58" t="n">
        <v>7.77</v>
      </c>
      <c r="F2219" s="58" t="n">
        <v>6.33</v>
      </c>
      <c r="G2219" s="58" t="n">
        <v>14.1</v>
      </c>
    </row>
    <row collapsed="false" customFormat="true" customHeight="true" hidden="false" ht="25.5" outlineLevel="0" r="2220" s="56">
      <c r="A2220" s="32" t="s">
        <v>4457</v>
      </c>
      <c r="B2220" s="33"/>
      <c r="C2220" s="32" t="s">
        <v>4458</v>
      </c>
      <c r="D2220" s="35" t="s">
        <v>19</v>
      </c>
      <c r="E2220" s="58" t="n">
        <v>4.19</v>
      </c>
      <c r="F2220" s="58" t="n">
        <v>4.97</v>
      </c>
      <c r="G2220" s="58" t="n">
        <v>9.16</v>
      </c>
    </row>
    <row collapsed="false" customFormat="true" customHeight="true" hidden="false" ht="25.5" outlineLevel="0" r="2221" s="56">
      <c r="A2221" s="32" t="s">
        <v>4459</v>
      </c>
      <c r="B2221" s="33"/>
      <c r="C2221" s="32" t="s">
        <v>4460</v>
      </c>
      <c r="D2221" s="35" t="s">
        <v>127</v>
      </c>
      <c r="E2221" s="58" t="n">
        <v>29.6</v>
      </c>
      <c r="F2221" s="58" t="n">
        <v>9.96</v>
      </c>
      <c r="G2221" s="58" t="n">
        <v>39.56</v>
      </c>
    </row>
    <row collapsed="false" customFormat="true" customHeight="true" hidden="false" ht="25.5" outlineLevel="0" r="2222" s="56">
      <c r="A2222" s="32" t="s">
        <v>4461</v>
      </c>
      <c r="B2222" s="33"/>
      <c r="C2222" s="32" t="s">
        <v>4462</v>
      </c>
      <c r="D2222" s="35" t="s">
        <v>19</v>
      </c>
      <c r="E2222" s="58" t="n">
        <v>29.33</v>
      </c>
      <c r="F2222" s="58" t="n">
        <v>16.6</v>
      </c>
      <c r="G2222" s="58" t="n">
        <v>45.93</v>
      </c>
    </row>
    <row collapsed="false" customFormat="true" customHeight="true" hidden="false" ht="38.25" outlineLevel="0" r="2223" s="56">
      <c r="A2223" s="32" t="s">
        <v>4463</v>
      </c>
      <c r="B2223" s="33"/>
      <c r="C2223" s="32" t="s">
        <v>4464</v>
      </c>
      <c r="D2223" s="35" t="s">
        <v>19</v>
      </c>
      <c r="E2223" s="58" t="n">
        <v>2.99</v>
      </c>
      <c r="F2223" s="58" t="n">
        <v>4.97</v>
      </c>
      <c r="G2223" s="58" t="n">
        <v>7.96</v>
      </c>
    </row>
    <row collapsed="false" customFormat="true" customHeight="true" hidden="false" ht="25.5" outlineLevel="0" r="2224" s="56">
      <c r="A2224" s="32" t="s">
        <v>4465</v>
      </c>
      <c r="B2224" s="33"/>
      <c r="C2224" s="32" t="s">
        <v>4466</v>
      </c>
      <c r="D2224" s="35" t="s">
        <v>19</v>
      </c>
      <c r="E2224" s="58" t="n">
        <v>28.63</v>
      </c>
      <c r="F2224" s="58" t="n">
        <v>16.6</v>
      </c>
      <c r="G2224" s="58" t="n">
        <v>45.23</v>
      </c>
    </row>
    <row collapsed="false" customFormat="true" customHeight="true" hidden="false" ht="25.5" outlineLevel="0" r="2225" s="56">
      <c r="A2225" s="32" t="s">
        <v>4467</v>
      </c>
      <c r="B2225" s="33"/>
      <c r="C2225" s="32" t="s">
        <v>4468</v>
      </c>
      <c r="D2225" s="35" t="s">
        <v>19</v>
      </c>
      <c r="E2225" s="58" t="n">
        <v>37.94</v>
      </c>
      <c r="F2225" s="58" t="n">
        <v>16.6</v>
      </c>
      <c r="G2225" s="58" t="n">
        <v>54.54</v>
      </c>
    </row>
    <row collapsed="false" customFormat="true" customHeight="true" hidden="false" ht="38.25" outlineLevel="0" r="2226" s="56">
      <c r="A2226" s="32" t="s">
        <v>4469</v>
      </c>
      <c r="B2226" s="33"/>
      <c r="C2226" s="32" t="s">
        <v>4470</v>
      </c>
      <c r="D2226" s="35" t="s">
        <v>19</v>
      </c>
      <c r="E2226" s="58" t="n">
        <v>348</v>
      </c>
      <c r="F2226" s="58" t="n">
        <v>22.35</v>
      </c>
      <c r="G2226" s="58" t="n">
        <v>370.35</v>
      </c>
    </row>
    <row collapsed="false" customFormat="false" customHeight="true" hidden="false" ht="25.5" outlineLevel="0" r="2227">
      <c r="A2227" s="32" t="s">
        <v>4471</v>
      </c>
      <c r="B2227" s="33"/>
      <c r="C2227" s="32" t="s">
        <v>4472</v>
      </c>
      <c r="D2227" s="35" t="s">
        <v>19</v>
      </c>
      <c r="E2227" s="58" t="n">
        <v>17.09</v>
      </c>
      <c r="F2227" s="58" t="n">
        <v>16.6</v>
      </c>
      <c r="G2227" s="58" t="n">
        <v>33.69</v>
      </c>
    </row>
    <row collapsed="false" customFormat="true" customHeight="true" hidden="false" ht="12.75" outlineLevel="0" r="2228" s="56">
      <c r="A2228" s="38" t="s">
        <v>4473</v>
      </c>
      <c r="B2228" s="39" t="s">
        <v>4474</v>
      </c>
      <c r="C2228" s="38"/>
      <c r="D2228" s="40"/>
      <c r="E2228" s="59"/>
      <c r="F2228" s="59"/>
      <c r="G2228" s="59"/>
    </row>
    <row collapsed="false" customFormat="true" customHeight="true" hidden="false" ht="25.5" outlineLevel="0" r="2229" s="56">
      <c r="A2229" s="32" t="s">
        <v>4475</v>
      </c>
      <c r="B2229" s="33"/>
      <c r="C2229" s="32" t="s">
        <v>4476</v>
      </c>
      <c r="D2229" s="35" t="s">
        <v>127</v>
      </c>
      <c r="E2229" s="58" t="n">
        <v>1.63</v>
      </c>
      <c r="F2229" s="58" t="n">
        <v>9.96</v>
      </c>
      <c r="G2229" s="58" t="n">
        <v>11.59</v>
      </c>
    </row>
    <row collapsed="false" customFormat="true" customHeight="true" hidden="false" ht="25.5" outlineLevel="0" r="2230" s="56">
      <c r="A2230" s="32" t="s">
        <v>4477</v>
      </c>
      <c r="B2230" s="33"/>
      <c r="C2230" s="32" t="s">
        <v>4478</v>
      </c>
      <c r="D2230" s="35" t="s">
        <v>127</v>
      </c>
      <c r="E2230" s="58" t="n">
        <v>1.87</v>
      </c>
      <c r="F2230" s="58" t="n">
        <v>9.96</v>
      </c>
      <c r="G2230" s="58" t="n">
        <v>11.83</v>
      </c>
    </row>
    <row collapsed="false" customFormat="true" customHeight="true" hidden="false" ht="25.5" outlineLevel="0" r="2231" s="56">
      <c r="A2231" s="32" t="s">
        <v>4479</v>
      </c>
      <c r="B2231" s="33"/>
      <c r="C2231" s="32" t="s">
        <v>4480</v>
      </c>
      <c r="D2231" s="35" t="s">
        <v>127</v>
      </c>
      <c r="E2231" s="58" t="n">
        <v>2.8</v>
      </c>
      <c r="F2231" s="58" t="n">
        <v>9.96</v>
      </c>
      <c r="G2231" s="58" t="n">
        <v>12.76</v>
      </c>
    </row>
    <row collapsed="false" customFormat="true" customHeight="true" hidden="false" ht="25.5" outlineLevel="0" r="2232" s="56">
      <c r="A2232" s="32" t="s">
        <v>4481</v>
      </c>
      <c r="B2232" s="33"/>
      <c r="C2232" s="32" t="s">
        <v>4482</v>
      </c>
      <c r="D2232" s="35" t="s">
        <v>127</v>
      </c>
      <c r="E2232" s="58" t="n">
        <v>2.05</v>
      </c>
      <c r="F2232" s="58" t="n">
        <v>9.96</v>
      </c>
      <c r="G2232" s="58" t="n">
        <v>12.01</v>
      </c>
    </row>
    <row collapsed="false" customFormat="true" customHeight="true" hidden="false" ht="25.5" outlineLevel="0" r="2233" s="56">
      <c r="A2233" s="32" t="s">
        <v>4483</v>
      </c>
      <c r="B2233" s="33"/>
      <c r="C2233" s="32" t="s">
        <v>4484</v>
      </c>
      <c r="D2233" s="35" t="s">
        <v>127</v>
      </c>
      <c r="E2233" s="58" t="n">
        <v>3.07</v>
      </c>
      <c r="F2233" s="58" t="n">
        <v>9.96</v>
      </c>
      <c r="G2233" s="58" t="n">
        <v>13.03</v>
      </c>
    </row>
    <row collapsed="false" customFormat="true" customHeight="true" hidden="false" ht="12.75" outlineLevel="0" r="2234" s="66">
      <c r="A2234" s="38" t="s">
        <v>4485</v>
      </c>
      <c r="B2234" s="39" t="s">
        <v>4486</v>
      </c>
      <c r="C2234" s="38"/>
      <c r="D2234" s="40"/>
      <c r="E2234" s="59"/>
      <c r="F2234" s="59"/>
      <c r="G2234" s="59"/>
    </row>
    <row collapsed="false" customFormat="true" customHeight="true" hidden="false" ht="12.75" outlineLevel="0" r="2235" s="66">
      <c r="A2235" s="32" t="s">
        <v>4487</v>
      </c>
      <c r="B2235" s="33"/>
      <c r="C2235" s="32" t="s">
        <v>4488</v>
      </c>
      <c r="D2235" s="35" t="s">
        <v>127</v>
      </c>
      <c r="E2235" s="58" t="n">
        <v>0</v>
      </c>
      <c r="F2235" s="58" t="n">
        <v>8.3</v>
      </c>
      <c r="G2235" s="58" t="n">
        <v>8.3</v>
      </c>
    </row>
    <row collapsed="false" customFormat="true" customHeight="true" hidden="false" ht="12.75" outlineLevel="0" r="2236" s="66">
      <c r="A2236" s="32" t="s">
        <v>4489</v>
      </c>
      <c r="B2236" s="33"/>
      <c r="C2236" s="32" t="s">
        <v>4490</v>
      </c>
      <c r="D2236" s="35" t="s">
        <v>127</v>
      </c>
      <c r="E2236" s="58" t="n">
        <v>0</v>
      </c>
      <c r="F2236" s="58" t="n">
        <v>13.27</v>
      </c>
      <c r="G2236" s="58" t="n">
        <v>13.27</v>
      </c>
    </row>
    <row collapsed="false" customFormat="true" customHeight="true" hidden="false" ht="25.5" outlineLevel="0" r="2237" s="63">
      <c r="A2237" s="32" t="s">
        <v>4491</v>
      </c>
      <c r="B2237" s="33"/>
      <c r="C2237" s="32" t="s">
        <v>4492</v>
      </c>
      <c r="D2237" s="35" t="s">
        <v>19</v>
      </c>
      <c r="E2237" s="58" t="n">
        <v>0</v>
      </c>
      <c r="F2237" s="58" t="n">
        <v>9.96</v>
      </c>
      <c r="G2237" s="58" t="n">
        <v>9.96</v>
      </c>
    </row>
    <row collapsed="false" customFormat="true" customHeight="true" hidden="false" ht="12.75" outlineLevel="0" r="2238" s="66">
      <c r="A2238" s="32" t="s">
        <v>4493</v>
      </c>
      <c r="B2238" s="33"/>
      <c r="C2238" s="32" t="s">
        <v>4494</v>
      </c>
      <c r="D2238" s="35" t="s">
        <v>127</v>
      </c>
      <c r="E2238" s="58" t="n">
        <v>0</v>
      </c>
      <c r="F2238" s="58" t="n">
        <v>33.18</v>
      </c>
      <c r="G2238" s="58" t="n">
        <v>33.18</v>
      </c>
    </row>
    <row collapsed="false" customFormat="true" customHeight="true" hidden="false" ht="12.75" outlineLevel="0" r="2239" s="56">
      <c r="A2239" s="38" t="s">
        <v>4495</v>
      </c>
      <c r="B2239" s="39" t="s">
        <v>4496</v>
      </c>
      <c r="C2239" s="38"/>
      <c r="D2239" s="40"/>
      <c r="E2239" s="59"/>
      <c r="F2239" s="59"/>
      <c r="G2239" s="59"/>
    </row>
    <row collapsed="false" customFormat="true" customHeight="true" hidden="false" ht="25.5" outlineLevel="0" r="2240" s="56">
      <c r="A2240" s="32" t="s">
        <v>4497</v>
      </c>
      <c r="B2240" s="33"/>
      <c r="C2240" s="32" t="s">
        <v>4498</v>
      </c>
      <c r="D2240" s="35" t="s">
        <v>127</v>
      </c>
      <c r="E2240" s="58" t="n">
        <v>22.02</v>
      </c>
      <c r="F2240" s="58" t="n">
        <v>16.6</v>
      </c>
      <c r="G2240" s="58" t="n">
        <v>38.62</v>
      </c>
    </row>
    <row collapsed="false" customFormat="true" customHeight="true" hidden="false" ht="25.5" outlineLevel="0" r="2241" s="56">
      <c r="A2241" s="32" t="s">
        <v>4499</v>
      </c>
      <c r="B2241" s="33"/>
      <c r="C2241" s="32" t="s">
        <v>4500</v>
      </c>
      <c r="D2241" s="35" t="s">
        <v>127</v>
      </c>
      <c r="E2241" s="58" t="n">
        <v>29.98</v>
      </c>
      <c r="F2241" s="58" t="n">
        <v>16.6</v>
      </c>
      <c r="G2241" s="58" t="n">
        <v>46.58</v>
      </c>
    </row>
    <row collapsed="false" customFormat="true" customHeight="true" hidden="false" ht="25.5" outlineLevel="0" r="2242" s="56">
      <c r="A2242" s="32" t="s">
        <v>4501</v>
      </c>
      <c r="B2242" s="33"/>
      <c r="C2242" s="32" t="s">
        <v>4502</v>
      </c>
      <c r="D2242" s="35" t="s">
        <v>127</v>
      </c>
      <c r="E2242" s="58" t="n">
        <v>37.86</v>
      </c>
      <c r="F2242" s="58" t="n">
        <v>16.6</v>
      </c>
      <c r="G2242" s="58" t="n">
        <v>54.46</v>
      </c>
    </row>
    <row collapsed="false" customFormat="false" customHeight="true" hidden="false" ht="25.5" outlineLevel="0" r="2243">
      <c r="A2243" s="32" t="s">
        <v>4503</v>
      </c>
      <c r="B2243" s="33"/>
      <c r="C2243" s="32" t="s">
        <v>4504</v>
      </c>
      <c r="D2243" s="35" t="s">
        <v>127</v>
      </c>
      <c r="E2243" s="58" t="n">
        <v>45.24</v>
      </c>
      <c r="F2243" s="58" t="n">
        <v>16.6</v>
      </c>
      <c r="G2243" s="58" t="n">
        <v>61.84</v>
      </c>
    </row>
    <row collapsed="false" customFormat="true" customHeight="true" hidden="false" ht="25.5" outlineLevel="0" r="2244" s="56">
      <c r="A2244" s="32" t="s">
        <v>4505</v>
      </c>
      <c r="B2244" s="33"/>
      <c r="C2244" s="32" t="s">
        <v>4506</v>
      </c>
      <c r="D2244" s="35" t="s">
        <v>127</v>
      </c>
      <c r="E2244" s="58" t="n">
        <v>52.78</v>
      </c>
      <c r="F2244" s="58" t="n">
        <v>16.6</v>
      </c>
      <c r="G2244" s="58" t="n">
        <v>69.38</v>
      </c>
    </row>
    <row collapsed="false" customFormat="true" customHeight="true" hidden="false" ht="25.5" outlineLevel="0" r="2245" s="56">
      <c r="A2245" s="32" t="s">
        <v>4507</v>
      </c>
      <c r="B2245" s="33"/>
      <c r="C2245" s="32" t="s">
        <v>4508</v>
      </c>
      <c r="D2245" s="35" t="s">
        <v>127</v>
      </c>
      <c r="E2245" s="58" t="n">
        <v>44.03</v>
      </c>
      <c r="F2245" s="58" t="n">
        <v>24.89</v>
      </c>
      <c r="G2245" s="58" t="n">
        <v>68.92</v>
      </c>
    </row>
    <row collapsed="false" customFormat="true" customHeight="true" hidden="false" ht="25.5" outlineLevel="0" r="2246" s="56">
      <c r="A2246" s="32" t="s">
        <v>4509</v>
      </c>
      <c r="B2246" s="33"/>
      <c r="C2246" s="32" t="s">
        <v>4510</v>
      </c>
      <c r="D2246" s="35" t="s">
        <v>127</v>
      </c>
      <c r="E2246" s="58" t="n">
        <v>51.29</v>
      </c>
      <c r="F2246" s="58" t="n">
        <v>24.89</v>
      </c>
      <c r="G2246" s="58" t="n">
        <v>76.18</v>
      </c>
    </row>
    <row collapsed="false" customFormat="true" customHeight="true" hidden="false" ht="25.5" outlineLevel="0" r="2247" s="56">
      <c r="A2247" s="32" t="s">
        <v>4511</v>
      </c>
      <c r="B2247" s="33"/>
      <c r="C2247" s="32" t="s">
        <v>4512</v>
      </c>
      <c r="D2247" s="35" t="s">
        <v>127</v>
      </c>
      <c r="E2247" s="58" t="n">
        <v>59.7</v>
      </c>
      <c r="F2247" s="58" t="n">
        <v>24.89</v>
      </c>
      <c r="G2247" s="58" t="n">
        <v>84.59</v>
      </c>
    </row>
    <row collapsed="false" customFormat="true" customHeight="true" hidden="false" ht="25.5" outlineLevel="0" r="2248" s="56">
      <c r="A2248" s="32" t="s">
        <v>4513</v>
      </c>
      <c r="B2248" s="33"/>
      <c r="C2248" s="32" t="s">
        <v>4514</v>
      </c>
      <c r="D2248" s="35" t="s">
        <v>127</v>
      </c>
      <c r="E2248" s="58" t="n">
        <v>64.18</v>
      </c>
      <c r="F2248" s="58" t="n">
        <v>24.89</v>
      </c>
      <c r="G2248" s="58" t="n">
        <v>89.07</v>
      </c>
    </row>
    <row collapsed="false" customFormat="true" customHeight="true" hidden="false" ht="25.5" outlineLevel="0" r="2249" s="56">
      <c r="A2249" s="32" t="s">
        <v>4515</v>
      </c>
      <c r="B2249" s="33"/>
      <c r="C2249" s="32" t="s">
        <v>4516</v>
      </c>
      <c r="D2249" s="35" t="s">
        <v>127</v>
      </c>
      <c r="E2249" s="58" t="n">
        <v>73.4</v>
      </c>
      <c r="F2249" s="58" t="n">
        <v>33.18</v>
      </c>
      <c r="G2249" s="58" t="n">
        <v>106.58</v>
      </c>
    </row>
    <row collapsed="false" customFormat="true" customHeight="true" hidden="false" ht="25.5" outlineLevel="0" r="2250" s="56">
      <c r="A2250" s="32" t="s">
        <v>4517</v>
      </c>
      <c r="B2250" s="33"/>
      <c r="C2250" s="32" t="s">
        <v>4518</v>
      </c>
      <c r="D2250" s="35" t="s">
        <v>127</v>
      </c>
      <c r="E2250" s="58" t="n">
        <v>108.03</v>
      </c>
      <c r="F2250" s="58" t="n">
        <v>33.18</v>
      </c>
      <c r="G2250" s="58" t="n">
        <v>141.21</v>
      </c>
    </row>
    <row collapsed="false" customFormat="false" customHeight="true" hidden="false" ht="25.5" outlineLevel="0" r="2251">
      <c r="A2251" s="32" t="s">
        <v>4519</v>
      </c>
      <c r="B2251" s="33"/>
      <c r="C2251" s="32" t="s">
        <v>4520</v>
      </c>
      <c r="D2251" s="35" t="s">
        <v>127</v>
      </c>
      <c r="E2251" s="58" t="n">
        <v>127.27</v>
      </c>
      <c r="F2251" s="58" t="n">
        <v>33.18</v>
      </c>
      <c r="G2251" s="58" t="n">
        <v>160.45</v>
      </c>
    </row>
    <row collapsed="false" customFormat="true" customHeight="true" hidden="false" ht="25.5" outlineLevel="0" r="2252" s="56">
      <c r="A2252" s="32" t="s">
        <v>4521</v>
      </c>
      <c r="B2252" s="33"/>
      <c r="C2252" s="32" t="s">
        <v>4522</v>
      </c>
      <c r="D2252" s="35" t="s">
        <v>127</v>
      </c>
      <c r="E2252" s="58" t="n">
        <v>31.99</v>
      </c>
      <c r="F2252" s="58" t="n">
        <v>16.6</v>
      </c>
      <c r="G2252" s="58" t="n">
        <v>48.59</v>
      </c>
    </row>
    <row collapsed="false" customFormat="true" customHeight="true" hidden="false" ht="25.5" outlineLevel="0" r="2253" s="56">
      <c r="A2253" s="32" t="s">
        <v>4523</v>
      </c>
      <c r="B2253" s="33"/>
      <c r="C2253" s="32" t="s">
        <v>4524</v>
      </c>
      <c r="D2253" s="35" t="s">
        <v>127</v>
      </c>
      <c r="E2253" s="58" t="n">
        <v>37.05</v>
      </c>
      <c r="F2253" s="58" t="n">
        <v>16.6</v>
      </c>
      <c r="G2253" s="58" t="n">
        <v>53.65</v>
      </c>
    </row>
    <row collapsed="false" customFormat="true" customHeight="true" hidden="false" ht="25.5" outlineLevel="0" r="2254" s="56">
      <c r="A2254" s="32" t="s">
        <v>4525</v>
      </c>
      <c r="B2254" s="33"/>
      <c r="C2254" s="32" t="s">
        <v>4526</v>
      </c>
      <c r="D2254" s="35" t="s">
        <v>127</v>
      </c>
      <c r="E2254" s="58" t="n">
        <v>44.27</v>
      </c>
      <c r="F2254" s="58" t="n">
        <v>16.6</v>
      </c>
      <c r="G2254" s="58" t="n">
        <v>60.87</v>
      </c>
    </row>
    <row collapsed="false" customFormat="true" customHeight="true" hidden="false" ht="25.5" outlineLevel="0" r="2255" s="56">
      <c r="A2255" s="32" t="s">
        <v>4527</v>
      </c>
      <c r="B2255" s="33"/>
      <c r="C2255" s="32" t="s">
        <v>4528</v>
      </c>
      <c r="D2255" s="35" t="s">
        <v>127</v>
      </c>
      <c r="E2255" s="58" t="n">
        <v>52.77</v>
      </c>
      <c r="F2255" s="58" t="n">
        <v>16.6</v>
      </c>
      <c r="G2255" s="58" t="n">
        <v>69.37</v>
      </c>
    </row>
    <row collapsed="false" customFormat="true" customHeight="true" hidden="false" ht="12.75" outlineLevel="0" r="2256" s="56">
      <c r="A2256" s="38" t="s">
        <v>4529</v>
      </c>
      <c r="B2256" s="39" t="s">
        <v>4530</v>
      </c>
      <c r="C2256" s="38"/>
      <c r="D2256" s="40"/>
      <c r="E2256" s="59"/>
      <c r="F2256" s="59"/>
      <c r="G2256" s="59"/>
    </row>
    <row collapsed="false" customFormat="true" customHeight="true" hidden="false" ht="25.5" outlineLevel="0" r="2257" s="56">
      <c r="A2257" s="32" t="s">
        <v>4531</v>
      </c>
      <c r="B2257" s="33"/>
      <c r="C2257" s="32" t="s">
        <v>4532</v>
      </c>
      <c r="D2257" s="35" t="s">
        <v>127</v>
      </c>
      <c r="E2257" s="58" t="n">
        <v>52.14</v>
      </c>
      <c r="F2257" s="58" t="n">
        <v>24.89</v>
      </c>
      <c r="G2257" s="58" t="n">
        <v>77.03</v>
      </c>
    </row>
    <row collapsed="false" customFormat="true" customHeight="true" hidden="false" ht="25.5" outlineLevel="0" r="2258" s="56">
      <c r="A2258" s="32" t="s">
        <v>4533</v>
      </c>
      <c r="B2258" s="33"/>
      <c r="C2258" s="32" t="s">
        <v>4534</v>
      </c>
      <c r="D2258" s="35" t="s">
        <v>127</v>
      </c>
      <c r="E2258" s="58" t="n">
        <v>59.28</v>
      </c>
      <c r="F2258" s="58" t="n">
        <v>24.89</v>
      </c>
      <c r="G2258" s="58" t="n">
        <v>84.17</v>
      </c>
    </row>
    <row collapsed="false" customFormat="true" customHeight="true" hidden="false" ht="25.5" outlineLevel="0" r="2259" s="56">
      <c r="A2259" s="32" t="s">
        <v>4535</v>
      </c>
      <c r="B2259" s="33"/>
      <c r="C2259" s="32" t="s">
        <v>4536</v>
      </c>
      <c r="D2259" s="35" t="s">
        <v>127</v>
      </c>
      <c r="E2259" s="58" t="n">
        <v>68.48</v>
      </c>
      <c r="F2259" s="58" t="n">
        <v>24.89</v>
      </c>
      <c r="G2259" s="58" t="n">
        <v>93.37</v>
      </c>
    </row>
    <row collapsed="false" customFormat="true" customHeight="true" hidden="false" ht="25.5" outlineLevel="0" r="2260" s="56">
      <c r="A2260" s="32" t="s">
        <v>4537</v>
      </c>
      <c r="B2260" s="33"/>
      <c r="C2260" s="32" t="s">
        <v>4538</v>
      </c>
      <c r="D2260" s="35" t="s">
        <v>127</v>
      </c>
      <c r="E2260" s="58" t="n">
        <v>74.46</v>
      </c>
      <c r="F2260" s="58" t="n">
        <v>33.18</v>
      </c>
      <c r="G2260" s="58" t="n">
        <v>107.64</v>
      </c>
    </row>
    <row collapsed="false" customFormat="false" customHeight="true" hidden="false" ht="25.5" outlineLevel="0" r="2261">
      <c r="A2261" s="32" t="s">
        <v>4539</v>
      </c>
      <c r="B2261" s="33"/>
      <c r="C2261" s="32" t="s">
        <v>4540</v>
      </c>
      <c r="D2261" s="35" t="s">
        <v>127</v>
      </c>
      <c r="E2261" s="58" t="n">
        <v>110.67</v>
      </c>
      <c r="F2261" s="58" t="n">
        <v>33.18</v>
      </c>
      <c r="G2261" s="58" t="n">
        <v>143.85</v>
      </c>
    </row>
    <row collapsed="false" customFormat="true" customHeight="true" hidden="false" ht="25.5" outlineLevel="0" r="2262" s="56">
      <c r="A2262" s="32" t="s">
        <v>4541</v>
      </c>
      <c r="B2262" s="33"/>
      <c r="C2262" s="32" t="s">
        <v>4542</v>
      </c>
      <c r="D2262" s="35" t="s">
        <v>127</v>
      </c>
      <c r="E2262" s="58" t="n">
        <v>135.1</v>
      </c>
      <c r="F2262" s="58" t="n">
        <v>33.18</v>
      </c>
      <c r="G2262" s="58" t="n">
        <v>168.28</v>
      </c>
    </row>
    <row collapsed="false" customFormat="true" customHeight="true" hidden="false" ht="25.5" outlineLevel="0" r="2263" s="56">
      <c r="A2263" s="32" t="s">
        <v>4543</v>
      </c>
      <c r="B2263" s="33"/>
      <c r="C2263" s="32" t="s">
        <v>4544</v>
      </c>
      <c r="D2263" s="35" t="s">
        <v>127</v>
      </c>
      <c r="E2263" s="58" t="n">
        <v>169.38</v>
      </c>
      <c r="F2263" s="58" t="n">
        <v>33.18</v>
      </c>
      <c r="G2263" s="58" t="n">
        <v>202.56</v>
      </c>
    </row>
    <row collapsed="false" customFormat="true" customHeight="true" hidden="false" ht="25.5" outlineLevel="0" r="2264" s="56">
      <c r="A2264" s="32" t="s">
        <v>4545</v>
      </c>
      <c r="B2264" s="33"/>
      <c r="C2264" s="32" t="s">
        <v>4546</v>
      </c>
      <c r="D2264" s="35" t="s">
        <v>127</v>
      </c>
      <c r="E2264" s="58" t="n">
        <v>10.89</v>
      </c>
      <c r="F2264" s="58" t="n">
        <v>1.65</v>
      </c>
      <c r="G2264" s="58" t="n">
        <v>12.54</v>
      </c>
    </row>
    <row collapsed="false" customFormat="true" customHeight="true" hidden="false" ht="25.5" outlineLevel="0" r="2265" s="56">
      <c r="A2265" s="32" t="s">
        <v>4547</v>
      </c>
      <c r="B2265" s="33"/>
      <c r="C2265" s="32" t="s">
        <v>4548</v>
      </c>
      <c r="D2265" s="35" t="s">
        <v>127</v>
      </c>
      <c r="E2265" s="58" t="n">
        <v>16.85</v>
      </c>
      <c r="F2265" s="58" t="n">
        <v>1.65</v>
      </c>
      <c r="G2265" s="58" t="n">
        <v>18.5</v>
      </c>
    </row>
    <row collapsed="false" customFormat="true" customHeight="true" hidden="false" ht="25.5" outlineLevel="0" r="2266" s="56">
      <c r="A2266" s="32" t="s">
        <v>4549</v>
      </c>
      <c r="B2266" s="33"/>
      <c r="C2266" s="32" t="s">
        <v>4550</v>
      </c>
      <c r="D2266" s="35" t="s">
        <v>127</v>
      </c>
      <c r="E2266" s="58" t="n">
        <v>25.18</v>
      </c>
      <c r="F2266" s="58" t="n">
        <v>1.65</v>
      </c>
      <c r="G2266" s="58" t="n">
        <v>26.83</v>
      </c>
    </row>
    <row collapsed="false" customFormat="true" customHeight="true" hidden="false" ht="25.5" outlineLevel="0" r="2267" s="56">
      <c r="A2267" s="32" t="s">
        <v>4551</v>
      </c>
      <c r="B2267" s="33"/>
      <c r="C2267" s="32" t="s">
        <v>4552</v>
      </c>
      <c r="D2267" s="35" t="s">
        <v>127</v>
      </c>
      <c r="E2267" s="58" t="n">
        <v>30.91</v>
      </c>
      <c r="F2267" s="58" t="n">
        <v>1.65</v>
      </c>
      <c r="G2267" s="58" t="n">
        <v>32.56</v>
      </c>
    </row>
    <row collapsed="false" customFormat="true" customHeight="true" hidden="false" ht="25.5" outlineLevel="0" r="2268" s="56">
      <c r="A2268" s="32" t="s">
        <v>4553</v>
      </c>
      <c r="B2268" s="33"/>
      <c r="C2268" s="32" t="s">
        <v>4554</v>
      </c>
      <c r="D2268" s="35" t="s">
        <v>127</v>
      </c>
      <c r="E2268" s="58" t="n">
        <v>41.64</v>
      </c>
      <c r="F2268" s="58" t="n">
        <v>1.65</v>
      </c>
      <c r="G2268" s="58" t="n">
        <v>43.29</v>
      </c>
    </row>
    <row collapsed="false" customFormat="true" customHeight="true" hidden="false" ht="25.5" outlineLevel="0" r="2269" s="56">
      <c r="A2269" s="32" t="s">
        <v>4555</v>
      </c>
      <c r="B2269" s="33"/>
      <c r="C2269" s="32" t="s">
        <v>4556</v>
      </c>
      <c r="D2269" s="35" t="s">
        <v>127</v>
      </c>
      <c r="E2269" s="58" t="n">
        <v>47.44</v>
      </c>
      <c r="F2269" s="58" t="n">
        <v>1.65</v>
      </c>
      <c r="G2269" s="58" t="n">
        <v>49.09</v>
      </c>
    </row>
    <row collapsed="false" customFormat="true" customHeight="true" hidden="false" ht="25.5" outlineLevel="0" r="2270" s="56">
      <c r="A2270" s="32" t="s">
        <v>4557</v>
      </c>
      <c r="B2270" s="33"/>
      <c r="C2270" s="32" t="s">
        <v>4558</v>
      </c>
      <c r="D2270" s="35" t="s">
        <v>127</v>
      </c>
      <c r="E2270" s="58" t="n">
        <v>59.54</v>
      </c>
      <c r="F2270" s="58" t="n">
        <v>1.65</v>
      </c>
      <c r="G2270" s="58" t="n">
        <v>61.19</v>
      </c>
    </row>
    <row collapsed="false" customFormat="true" customHeight="true" hidden="false" ht="25.5" outlineLevel="0" r="2271" s="56">
      <c r="A2271" s="32" t="s">
        <v>4559</v>
      </c>
      <c r="B2271" s="33"/>
      <c r="C2271" s="32" t="s">
        <v>4560</v>
      </c>
      <c r="D2271" s="35" t="s">
        <v>127</v>
      </c>
      <c r="E2271" s="58" t="n">
        <v>74.71</v>
      </c>
      <c r="F2271" s="58" t="n">
        <v>1.65</v>
      </c>
      <c r="G2271" s="58" t="n">
        <v>76.36</v>
      </c>
    </row>
    <row collapsed="false" customFormat="true" customHeight="true" hidden="false" ht="25.5" outlineLevel="0" r="2272" s="56">
      <c r="A2272" s="32" t="s">
        <v>4561</v>
      </c>
      <c r="B2272" s="33"/>
      <c r="C2272" s="32" t="s">
        <v>4562</v>
      </c>
      <c r="D2272" s="35" t="s">
        <v>127</v>
      </c>
      <c r="E2272" s="58" t="n">
        <v>101.19</v>
      </c>
      <c r="F2272" s="58" t="n">
        <v>1.65</v>
      </c>
      <c r="G2272" s="58" t="n">
        <v>102.84</v>
      </c>
    </row>
    <row collapsed="false" customFormat="true" customHeight="true" hidden="false" ht="12.75" outlineLevel="0" r="2273" s="56">
      <c r="A2273" s="38" t="s">
        <v>4563</v>
      </c>
      <c r="B2273" s="39" t="s">
        <v>4564</v>
      </c>
      <c r="C2273" s="38"/>
      <c r="D2273" s="40"/>
      <c r="E2273" s="59"/>
      <c r="F2273" s="59"/>
      <c r="G2273" s="59"/>
    </row>
    <row collapsed="false" customFormat="true" customHeight="true" hidden="false" ht="25.5" outlineLevel="0" r="2274" s="56">
      <c r="A2274" s="32" t="s">
        <v>4565</v>
      </c>
      <c r="B2274" s="33"/>
      <c r="C2274" s="32" t="s">
        <v>4566</v>
      </c>
      <c r="D2274" s="35" t="s">
        <v>19</v>
      </c>
      <c r="E2274" s="58" t="n">
        <v>2.74</v>
      </c>
      <c r="F2274" s="58" t="n">
        <v>8.3</v>
      </c>
      <c r="G2274" s="58" t="n">
        <v>11.04</v>
      </c>
    </row>
    <row collapsed="false" customFormat="true" customHeight="true" hidden="false" ht="25.5" outlineLevel="0" r="2275" s="56">
      <c r="A2275" s="32" t="s">
        <v>4567</v>
      </c>
      <c r="B2275" s="33"/>
      <c r="C2275" s="32" t="s">
        <v>4568</v>
      </c>
      <c r="D2275" s="35" t="s">
        <v>19</v>
      </c>
      <c r="E2275" s="58" t="n">
        <v>3.25</v>
      </c>
      <c r="F2275" s="58" t="n">
        <v>8.3</v>
      </c>
      <c r="G2275" s="58" t="n">
        <v>11.55</v>
      </c>
    </row>
    <row collapsed="false" customFormat="false" customHeight="true" hidden="false" ht="25.5" outlineLevel="0" r="2276">
      <c r="A2276" s="32" t="s">
        <v>4569</v>
      </c>
      <c r="B2276" s="33"/>
      <c r="C2276" s="32" t="s">
        <v>4570</v>
      </c>
      <c r="D2276" s="35" t="s">
        <v>19</v>
      </c>
      <c r="E2276" s="58" t="n">
        <v>4.41</v>
      </c>
      <c r="F2276" s="58" t="n">
        <v>8.3</v>
      </c>
      <c r="G2276" s="58" t="n">
        <v>12.71</v>
      </c>
    </row>
    <row collapsed="false" customFormat="true" customHeight="true" hidden="false" ht="25.5" outlineLevel="0" r="2277" s="56">
      <c r="A2277" s="32" t="s">
        <v>4571</v>
      </c>
      <c r="B2277" s="33"/>
      <c r="C2277" s="32" t="s">
        <v>4572</v>
      </c>
      <c r="D2277" s="35" t="s">
        <v>19</v>
      </c>
      <c r="E2277" s="58" t="n">
        <v>5.42</v>
      </c>
      <c r="F2277" s="58" t="n">
        <v>8.3</v>
      </c>
      <c r="G2277" s="58" t="n">
        <v>13.72</v>
      </c>
    </row>
    <row collapsed="false" customFormat="true" customHeight="true" hidden="false" ht="25.5" outlineLevel="0" r="2278" s="56">
      <c r="A2278" s="32" t="s">
        <v>4573</v>
      </c>
      <c r="B2278" s="33"/>
      <c r="C2278" s="32" t="s">
        <v>4574</v>
      </c>
      <c r="D2278" s="35" t="s">
        <v>19</v>
      </c>
      <c r="E2278" s="58" t="n">
        <v>6.45</v>
      </c>
      <c r="F2278" s="58" t="n">
        <v>8.3</v>
      </c>
      <c r="G2278" s="58" t="n">
        <v>14.75</v>
      </c>
    </row>
    <row collapsed="false" customFormat="true" customHeight="true" hidden="false" ht="25.5" outlineLevel="0" r="2279" s="56">
      <c r="A2279" s="32" t="s">
        <v>4575</v>
      </c>
      <c r="B2279" s="33"/>
      <c r="C2279" s="32" t="s">
        <v>4576</v>
      </c>
      <c r="D2279" s="35" t="s">
        <v>19</v>
      </c>
      <c r="E2279" s="58" t="n">
        <v>6.78</v>
      </c>
      <c r="F2279" s="58" t="n">
        <v>8.3</v>
      </c>
      <c r="G2279" s="58" t="n">
        <v>15.08</v>
      </c>
    </row>
    <row collapsed="false" customFormat="true" customHeight="true" hidden="false" ht="25.5" outlineLevel="0" r="2280" s="56">
      <c r="A2280" s="32" t="s">
        <v>4577</v>
      </c>
      <c r="B2280" s="33"/>
      <c r="C2280" s="32" t="s">
        <v>4578</v>
      </c>
      <c r="D2280" s="35" t="s">
        <v>19</v>
      </c>
      <c r="E2280" s="58" t="n">
        <v>4.51</v>
      </c>
      <c r="F2280" s="58" t="n">
        <v>8.3</v>
      </c>
      <c r="G2280" s="58" t="n">
        <v>12.81</v>
      </c>
    </row>
    <row collapsed="false" customFormat="true" customHeight="true" hidden="false" ht="25.5" outlineLevel="0" r="2281" s="56">
      <c r="A2281" s="32" t="s">
        <v>4579</v>
      </c>
      <c r="B2281" s="33"/>
      <c r="C2281" s="32" t="s">
        <v>4580</v>
      </c>
      <c r="D2281" s="35" t="s">
        <v>19</v>
      </c>
      <c r="E2281" s="58" t="n">
        <v>5.03</v>
      </c>
      <c r="F2281" s="58" t="n">
        <v>8.3</v>
      </c>
      <c r="G2281" s="58" t="n">
        <v>13.33</v>
      </c>
    </row>
    <row collapsed="false" customFormat="false" customHeight="true" hidden="false" ht="25.5" outlineLevel="0" r="2282">
      <c r="A2282" s="32" t="s">
        <v>4581</v>
      </c>
      <c r="B2282" s="33"/>
      <c r="C2282" s="32" t="s">
        <v>4582</v>
      </c>
      <c r="D2282" s="35" t="s">
        <v>19</v>
      </c>
      <c r="E2282" s="58" t="n">
        <v>5.92</v>
      </c>
      <c r="F2282" s="58" t="n">
        <v>8.3</v>
      </c>
      <c r="G2282" s="58" t="n">
        <v>14.22</v>
      </c>
    </row>
    <row collapsed="false" customFormat="true" customHeight="true" hidden="false" ht="25.5" outlineLevel="0" r="2283" s="56">
      <c r="A2283" s="32" t="s">
        <v>4583</v>
      </c>
      <c r="B2283" s="33"/>
      <c r="C2283" s="32" t="s">
        <v>4584</v>
      </c>
      <c r="D2283" s="35" t="s">
        <v>19</v>
      </c>
      <c r="E2283" s="58" t="n">
        <v>7.45</v>
      </c>
      <c r="F2283" s="58" t="n">
        <v>8.3</v>
      </c>
      <c r="G2283" s="58" t="n">
        <v>15.75</v>
      </c>
    </row>
    <row collapsed="false" customFormat="true" customHeight="true" hidden="false" ht="25.5" outlineLevel="0" r="2284" s="56">
      <c r="A2284" s="32" t="s">
        <v>4585</v>
      </c>
      <c r="B2284" s="33"/>
      <c r="C2284" s="32" t="s">
        <v>4586</v>
      </c>
      <c r="D2284" s="35" t="s">
        <v>19</v>
      </c>
      <c r="E2284" s="58" t="n">
        <v>7.5</v>
      </c>
      <c r="F2284" s="58" t="n">
        <v>8.3</v>
      </c>
      <c r="G2284" s="58" t="n">
        <v>15.8</v>
      </c>
    </row>
    <row collapsed="false" customFormat="true" customHeight="true" hidden="false" ht="25.5" outlineLevel="0" r="2285" s="56">
      <c r="A2285" s="32" t="s">
        <v>4587</v>
      </c>
      <c r="B2285" s="33"/>
      <c r="C2285" s="32" t="s">
        <v>4588</v>
      </c>
      <c r="D2285" s="35" t="s">
        <v>19</v>
      </c>
      <c r="E2285" s="58" t="n">
        <v>9.09</v>
      </c>
      <c r="F2285" s="58" t="n">
        <v>8.3</v>
      </c>
      <c r="G2285" s="58" t="n">
        <v>17.39</v>
      </c>
    </row>
    <row collapsed="false" customFormat="true" customHeight="true" hidden="false" ht="25.5" outlineLevel="0" r="2286" s="56">
      <c r="A2286" s="32" t="s">
        <v>4589</v>
      </c>
      <c r="B2286" s="33"/>
      <c r="C2286" s="32" t="s">
        <v>4590</v>
      </c>
      <c r="D2286" s="35" t="s">
        <v>19</v>
      </c>
      <c r="E2286" s="58" t="n">
        <v>10.76</v>
      </c>
      <c r="F2286" s="58" t="n">
        <v>8.3</v>
      </c>
      <c r="G2286" s="58" t="n">
        <v>19.06</v>
      </c>
    </row>
    <row collapsed="false" customFormat="true" customHeight="true" hidden="false" ht="25.5" outlineLevel="0" r="2287" s="56">
      <c r="A2287" s="32" t="s">
        <v>4591</v>
      </c>
      <c r="B2287" s="33"/>
      <c r="C2287" s="32" t="s">
        <v>4592</v>
      </c>
      <c r="D2287" s="35" t="s">
        <v>19</v>
      </c>
      <c r="E2287" s="58" t="n">
        <v>17.22</v>
      </c>
      <c r="F2287" s="58" t="n">
        <v>8.3</v>
      </c>
      <c r="G2287" s="58" t="n">
        <v>25.52</v>
      </c>
    </row>
    <row collapsed="false" customFormat="true" customHeight="true" hidden="false" ht="25.5" outlineLevel="0" r="2288" s="56">
      <c r="A2288" s="32" t="s">
        <v>4593</v>
      </c>
      <c r="B2288" s="33"/>
      <c r="C2288" s="32" t="s">
        <v>4594</v>
      </c>
      <c r="D2288" s="35" t="s">
        <v>19</v>
      </c>
      <c r="E2288" s="58" t="n">
        <v>6.83</v>
      </c>
      <c r="F2288" s="58" t="n">
        <v>8.3</v>
      </c>
      <c r="G2288" s="58" t="n">
        <v>15.13</v>
      </c>
    </row>
    <row collapsed="false" customFormat="true" customHeight="true" hidden="false" ht="25.5" outlineLevel="0" r="2289" s="56">
      <c r="A2289" s="32" t="s">
        <v>4595</v>
      </c>
      <c r="B2289" s="33"/>
      <c r="C2289" s="32" t="s">
        <v>4596</v>
      </c>
      <c r="D2289" s="35" t="s">
        <v>19</v>
      </c>
      <c r="E2289" s="58" t="n">
        <v>8.89</v>
      </c>
      <c r="F2289" s="58" t="n">
        <v>8.3</v>
      </c>
      <c r="G2289" s="58" t="n">
        <v>17.19</v>
      </c>
    </row>
    <row collapsed="false" customFormat="true" customHeight="true" hidden="false" ht="25.5" outlineLevel="0" r="2290" s="56">
      <c r="A2290" s="32" t="s">
        <v>4597</v>
      </c>
      <c r="B2290" s="33"/>
      <c r="C2290" s="32" t="s">
        <v>4598</v>
      </c>
      <c r="D2290" s="35" t="s">
        <v>19</v>
      </c>
      <c r="E2290" s="58" t="n">
        <v>11.12</v>
      </c>
      <c r="F2290" s="58" t="n">
        <v>8.3</v>
      </c>
      <c r="G2290" s="58" t="n">
        <v>19.42</v>
      </c>
    </row>
    <row collapsed="false" customFormat="true" customHeight="true" hidden="false" ht="25.5" outlineLevel="0" r="2291" s="56">
      <c r="A2291" s="32" t="s">
        <v>4599</v>
      </c>
      <c r="B2291" s="33"/>
      <c r="C2291" s="32" t="s">
        <v>4600</v>
      </c>
      <c r="D2291" s="35" t="s">
        <v>19</v>
      </c>
      <c r="E2291" s="58" t="n">
        <v>12.37</v>
      </c>
      <c r="F2291" s="58" t="n">
        <v>8.3</v>
      </c>
      <c r="G2291" s="58" t="n">
        <v>20.67</v>
      </c>
    </row>
    <row collapsed="false" customFormat="true" customHeight="true" hidden="false" ht="25.5" outlineLevel="0" r="2292" s="56">
      <c r="A2292" s="32" t="s">
        <v>4601</v>
      </c>
      <c r="B2292" s="33"/>
      <c r="C2292" s="32" t="s">
        <v>4602</v>
      </c>
      <c r="D2292" s="35" t="s">
        <v>19</v>
      </c>
      <c r="E2292" s="58" t="n">
        <v>17.74</v>
      </c>
      <c r="F2292" s="58" t="n">
        <v>11.62</v>
      </c>
      <c r="G2292" s="58" t="n">
        <v>29.36</v>
      </c>
    </row>
    <row collapsed="false" customFormat="true" customHeight="true" hidden="false" ht="25.5" outlineLevel="0" r="2293" s="56">
      <c r="A2293" s="32" t="s">
        <v>4603</v>
      </c>
      <c r="B2293" s="33"/>
      <c r="C2293" s="32" t="s">
        <v>4604</v>
      </c>
      <c r="D2293" s="35" t="s">
        <v>19</v>
      </c>
      <c r="E2293" s="58" t="n">
        <v>21.69</v>
      </c>
      <c r="F2293" s="58" t="n">
        <v>11.62</v>
      </c>
      <c r="G2293" s="58" t="n">
        <v>33.31</v>
      </c>
    </row>
    <row collapsed="false" customFormat="true" customHeight="true" hidden="false" ht="25.5" outlineLevel="0" r="2294" s="56">
      <c r="A2294" s="32" t="s">
        <v>4605</v>
      </c>
      <c r="B2294" s="33"/>
      <c r="C2294" s="32" t="s">
        <v>4606</v>
      </c>
      <c r="D2294" s="35" t="s">
        <v>19</v>
      </c>
      <c r="E2294" s="58" t="n">
        <v>28.14</v>
      </c>
      <c r="F2294" s="58" t="n">
        <v>11.62</v>
      </c>
      <c r="G2294" s="58" t="n">
        <v>39.76</v>
      </c>
    </row>
    <row collapsed="false" customFormat="true" customHeight="true" hidden="false" ht="25.5" outlineLevel="0" r="2295" s="56">
      <c r="A2295" s="32" t="s">
        <v>4607</v>
      </c>
      <c r="B2295" s="33"/>
      <c r="C2295" s="32" t="s">
        <v>4608</v>
      </c>
      <c r="D2295" s="35" t="s">
        <v>19</v>
      </c>
      <c r="E2295" s="58" t="n">
        <v>37.21</v>
      </c>
      <c r="F2295" s="58" t="n">
        <v>11.62</v>
      </c>
      <c r="G2295" s="58" t="n">
        <v>48.83</v>
      </c>
    </row>
    <row collapsed="false" customFormat="true" customHeight="true" hidden="false" ht="25.5" outlineLevel="0" r="2296" s="56">
      <c r="A2296" s="32" t="s">
        <v>4609</v>
      </c>
      <c r="B2296" s="33"/>
      <c r="C2296" s="32" t="s">
        <v>4610</v>
      </c>
      <c r="D2296" s="35" t="s">
        <v>19</v>
      </c>
      <c r="E2296" s="58" t="n">
        <v>54.99</v>
      </c>
      <c r="F2296" s="58" t="n">
        <v>16.6</v>
      </c>
      <c r="G2296" s="58" t="n">
        <v>71.59</v>
      </c>
    </row>
    <row collapsed="false" customFormat="true" customHeight="true" hidden="false" ht="12.75" outlineLevel="0" r="2297" s="56">
      <c r="A2297" s="42" t="s">
        <v>4611</v>
      </c>
      <c r="B2297" s="42" t="s">
        <v>4612</v>
      </c>
      <c r="C2297" s="43"/>
      <c r="D2297" s="44"/>
      <c r="E2297" s="61"/>
      <c r="F2297" s="61"/>
      <c r="G2297" s="61"/>
    </row>
    <row collapsed="false" customFormat="true" customHeight="true" hidden="false" ht="12.75" outlineLevel="0" r="2298" s="56">
      <c r="A2298" s="23" t="s">
        <v>4613</v>
      </c>
      <c r="B2298" s="23" t="s">
        <v>4614</v>
      </c>
      <c r="C2298" s="24"/>
      <c r="D2298" s="46"/>
      <c r="E2298" s="62"/>
      <c r="F2298" s="62"/>
      <c r="G2298" s="62"/>
    </row>
    <row collapsed="false" customFormat="false" customHeight="true" hidden="false" ht="25.5" outlineLevel="0" r="2299">
      <c r="A2299" s="32" t="s">
        <v>4615</v>
      </c>
      <c r="B2299" s="33"/>
      <c r="C2299" s="32" t="s">
        <v>4616</v>
      </c>
      <c r="D2299" s="35" t="s">
        <v>127</v>
      </c>
      <c r="E2299" s="58" t="n">
        <v>0.75</v>
      </c>
      <c r="F2299" s="58" t="n">
        <v>1.33</v>
      </c>
      <c r="G2299" s="58" t="n">
        <v>2.08</v>
      </c>
    </row>
    <row collapsed="false" customFormat="true" customHeight="true" hidden="false" ht="25.5" outlineLevel="0" r="2300" s="56">
      <c r="A2300" s="32" t="s">
        <v>4617</v>
      </c>
      <c r="B2300" s="33"/>
      <c r="C2300" s="32" t="s">
        <v>4618</v>
      </c>
      <c r="D2300" s="35" t="s">
        <v>127</v>
      </c>
      <c r="E2300" s="58" t="n">
        <v>1.02</v>
      </c>
      <c r="F2300" s="58" t="n">
        <v>1.33</v>
      </c>
      <c r="G2300" s="58" t="n">
        <v>2.35</v>
      </c>
    </row>
    <row collapsed="false" customFormat="true" customHeight="true" hidden="false" ht="25.5" outlineLevel="0" r="2301" s="56">
      <c r="A2301" s="32" t="s">
        <v>4619</v>
      </c>
      <c r="B2301" s="33"/>
      <c r="C2301" s="32" t="s">
        <v>4620</v>
      </c>
      <c r="D2301" s="35" t="s">
        <v>127</v>
      </c>
      <c r="E2301" s="58" t="n">
        <v>1.83</v>
      </c>
      <c r="F2301" s="58" t="n">
        <v>1.99</v>
      </c>
      <c r="G2301" s="58" t="n">
        <v>3.82</v>
      </c>
    </row>
    <row collapsed="false" customFormat="true" customHeight="true" hidden="false" ht="25.5" outlineLevel="0" r="2302" s="56">
      <c r="A2302" s="32" t="s">
        <v>4621</v>
      </c>
      <c r="B2302" s="33"/>
      <c r="C2302" s="32" t="s">
        <v>4622</v>
      </c>
      <c r="D2302" s="35" t="s">
        <v>127</v>
      </c>
      <c r="E2302" s="58" t="n">
        <v>2.87</v>
      </c>
      <c r="F2302" s="58" t="n">
        <v>2.32</v>
      </c>
      <c r="G2302" s="58" t="n">
        <v>5.19</v>
      </c>
    </row>
    <row collapsed="false" customFormat="true" customHeight="true" hidden="false" ht="25.5" outlineLevel="0" r="2303" s="56">
      <c r="A2303" s="32" t="s">
        <v>4623</v>
      </c>
      <c r="B2303" s="33"/>
      <c r="C2303" s="32" t="s">
        <v>4624</v>
      </c>
      <c r="D2303" s="35" t="s">
        <v>127</v>
      </c>
      <c r="E2303" s="58" t="n">
        <v>5</v>
      </c>
      <c r="F2303" s="58" t="n">
        <v>2.65</v>
      </c>
      <c r="G2303" s="58" t="n">
        <v>7.65</v>
      </c>
    </row>
    <row collapsed="false" customFormat="true" customHeight="true" hidden="false" ht="12.75" outlineLevel="0" r="2304" s="56">
      <c r="A2304" s="38" t="s">
        <v>4625</v>
      </c>
      <c r="B2304" s="39" t="s">
        <v>4626</v>
      </c>
      <c r="C2304" s="38"/>
      <c r="D2304" s="40"/>
      <c r="E2304" s="59"/>
      <c r="F2304" s="59"/>
      <c r="G2304" s="59"/>
    </row>
    <row collapsed="false" customFormat="true" customHeight="true" hidden="false" ht="25.5" outlineLevel="0" r="2305" s="56">
      <c r="A2305" s="32" t="s">
        <v>4627</v>
      </c>
      <c r="B2305" s="33"/>
      <c r="C2305" s="32" t="s">
        <v>4628</v>
      </c>
      <c r="D2305" s="35" t="s">
        <v>127</v>
      </c>
      <c r="E2305" s="58" t="n">
        <v>1.02</v>
      </c>
      <c r="F2305" s="58" t="n">
        <v>1.33</v>
      </c>
      <c r="G2305" s="58" t="n">
        <v>2.35</v>
      </c>
    </row>
    <row collapsed="false" customFormat="true" customHeight="true" hidden="false" ht="25.5" outlineLevel="0" r="2306" s="56">
      <c r="A2306" s="32" t="s">
        <v>4629</v>
      </c>
      <c r="B2306" s="33"/>
      <c r="C2306" s="32" t="s">
        <v>4630</v>
      </c>
      <c r="D2306" s="35" t="s">
        <v>127</v>
      </c>
      <c r="E2306" s="58" t="n">
        <v>1.38</v>
      </c>
      <c r="F2306" s="58" t="n">
        <v>1.65</v>
      </c>
      <c r="G2306" s="58" t="n">
        <v>3.03</v>
      </c>
    </row>
    <row collapsed="false" customFormat="true" customHeight="true" hidden="false" ht="25.5" outlineLevel="0" r="2307" s="56">
      <c r="A2307" s="32" t="s">
        <v>4631</v>
      </c>
      <c r="B2307" s="33"/>
      <c r="C2307" s="32" t="s">
        <v>4632</v>
      </c>
      <c r="D2307" s="35" t="s">
        <v>127</v>
      </c>
      <c r="E2307" s="58" t="n">
        <v>2.16</v>
      </c>
      <c r="F2307" s="58" t="n">
        <v>1.99</v>
      </c>
      <c r="G2307" s="58" t="n">
        <v>4.15</v>
      </c>
    </row>
    <row collapsed="false" customFormat="true" customHeight="true" hidden="false" ht="25.5" outlineLevel="0" r="2308" s="56">
      <c r="A2308" s="32" t="s">
        <v>4633</v>
      </c>
      <c r="B2308" s="33"/>
      <c r="C2308" s="32" t="s">
        <v>4634</v>
      </c>
      <c r="D2308" s="35" t="s">
        <v>127</v>
      </c>
      <c r="E2308" s="58" t="n">
        <v>2.72</v>
      </c>
      <c r="F2308" s="58" t="n">
        <v>2.32</v>
      </c>
      <c r="G2308" s="58" t="n">
        <v>5.04</v>
      </c>
    </row>
    <row collapsed="false" customFormat="true" customHeight="true" hidden="false" ht="25.5" outlineLevel="0" r="2309" s="56">
      <c r="A2309" s="32" t="s">
        <v>4635</v>
      </c>
      <c r="B2309" s="33"/>
      <c r="C2309" s="32" t="s">
        <v>4636</v>
      </c>
      <c r="D2309" s="35" t="s">
        <v>127</v>
      </c>
      <c r="E2309" s="58" t="n">
        <v>4.7</v>
      </c>
      <c r="F2309" s="58" t="n">
        <v>2.65</v>
      </c>
      <c r="G2309" s="58" t="n">
        <v>7.35</v>
      </c>
    </row>
    <row collapsed="false" customFormat="true" customHeight="true" hidden="false" ht="12.75" outlineLevel="0" r="2310" s="56">
      <c r="A2310" s="38" t="s">
        <v>4637</v>
      </c>
      <c r="B2310" s="39" t="s">
        <v>4638</v>
      </c>
      <c r="C2310" s="38"/>
      <c r="D2310" s="40"/>
      <c r="E2310" s="59"/>
      <c r="F2310" s="59"/>
      <c r="G2310" s="59"/>
    </row>
    <row collapsed="false" customFormat="true" customHeight="true" hidden="false" ht="25.5" outlineLevel="0" r="2311" s="56">
      <c r="A2311" s="32" t="s">
        <v>4639</v>
      </c>
      <c r="B2311" s="33"/>
      <c r="C2311" s="32" t="s">
        <v>4640</v>
      </c>
      <c r="D2311" s="35" t="s">
        <v>127</v>
      </c>
      <c r="E2311" s="58" t="n">
        <v>7.34</v>
      </c>
      <c r="F2311" s="58" t="n">
        <v>1.65</v>
      </c>
      <c r="G2311" s="58" t="n">
        <v>8.99</v>
      </c>
    </row>
    <row collapsed="false" customFormat="true" customHeight="true" hidden="false" ht="25.5" outlineLevel="0" r="2312" s="56">
      <c r="A2312" s="32" t="s">
        <v>4641</v>
      </c>
      <c r="B2312" s="33"/>
      <c r="C2312" s="32" t="s">
        <v>4642</v>
      </c>
      <c r="D2312" s="35" t="s">
        <v>127</v>
      </c>
      <c r="E2312" s="58" t="n">
        <v>10.33</v>
      </c>
      <c r="F2312" s="58" t="n">
        <v>3.32</v>
      </c>
      <c r="G2312" s="58" t="n">
        <v>13.65</v>
      </c>
    </row>
    <row collapsed="false" customFormat="true" customHeight="true" hidden="false" ht="25.5" outlineLevel="0" r="2313" s="56">
      <c r="A2313" s="32" t="s">
        <v>4643</v>
      </c>
      <c r="B2313" s="33"/>
      <c r="C2313" s="32" t="s">
        <v>4644</v>
      </c>
      <c r="D2313" s="35" t="s">
        <v>127</v>
      </c>
      <c r="E2313" s="58" t="n">
        <v>13.18</v>
      </c>
      <c r="F2313" s="58" t="n">
        <v>4.97</v>
      </c>
      <c r="G2313" s="58" t="n">
        <v>18.15</v>
      </c>
    </row>
    <row collapsed="false" customFormat="true" customHeight="true" hidden="false" ht="25.5" outlineLevel="0" r="2314" s="56">
      <c r="A2314" s="32" t="s">
        <v>4645</v>
      </c>
      <c r="B2314" s="33"/>
      <c r="C2314" s="32" t="s">
        <v>4646</v>
      </c>
      <c r="D2314" s="35" t="s">
        <v>127</v>
      </c>
      <c r="E2314" s="58" t="n">
        <v>23.6</v>
      </c>
      <c r="F2314" s="58" t="n">
        <v>6.64</v>
      </c>
      <c r="G2314" s="58" t="n">
        <v>30.24</v>
      </c>
    </row>
    <row collapsed="false" customFormat="true" customHeight="true" hidden="false" ht="25.5" outlineLevel="0" r="2315" s="56">
      <c r="A2315" s="32" t="s">
        <v>4647</v>
      </c>
      <c r="B2315" s="33"/>
      <c r="C2315" s="32" t="s">
        <v>4648</v>
      </c>
      <c r="D2315" s="35" t="s">
        <v>127</v>
      </c>
      <c r="E2315" s="58" t="n">
        <v>30.61</v>
      </c>
      <c r="F2315" s="58" t="n">
        <v>8.3</v>
      </c>
      <c r="G2315" s="58" t="n">
        <v>38.91</v>
      </c>
    </row>
    <row collapsed="false" customFormat="false" customHeight="true" hidden="false" ht="25.5" outlineLevel="0" r="2316">
      <c r="A2316" s="32" t="s">
        <v>4649</v>
      </c>
      <c r="B2316" s="33"/>
      <c r="C2316" s="32" t="s">
        <v>4650</v>
      </c>
      <c r="D2316" s="35" t="s">
        <v>127</v>
      </c>
      <c r="E2316" s="58" t="n">
        <v>45.41</v>
      </c>
      <c r="F2316" s="58" t="n">
        <v>9.96</v>
      </c>
      <c r="G2316" s="58" t="n">
        <v>55.37</v>
      </c>
    </row>
    <row collapsed="false" customFormat="true" customHeight="true" hidden="false" ht="25.5" outlineLevel="0" r="2317" s="56">
      <c r="A2317" s="32" t="s">
        <v>4651</v>
      </c>
      <c r="B2317" s="33"/>
      <c r="C2317" s="32" t="s">
        <v>4652</v>
      </c>
      <c r="D2317" s="35" t="s">
        <v>127</v>
      </c>
      <c r="E2317" s="58" t="n">
        <v>98.07</v>
      </c>
      <c r="F2317" s="58" t="n">
        <v>14.93</v>
      </c>
      <c r="G2317" s="58" t="n">
        <v>113</v>
      </c>
    </row>
    <row collapsed="false" customFormat="true" customHeight="true" hidden="false" ht="12.75" outlineLevel="0" r="2318" s="56">
      <c r="A2318" s="38" t="s">
        <v>4653</v>
      </c>
      <c r="B2318" s="39" t="s">
        <v>4654</v>
      </c>
      <c r="C2318" s="38"/>
      <c r="D2318" s="40"/>
      <c r="E2318" s="59"/>
      <c r="F2318" s="59"/>
      <c r="G2318" s="59"/>
    </row>
    <row collapsed="false" customFormat="true" customHeight="true" hidden="false" ht="25.5" outlineLevel="0" r="2319" s="56">
      <c r="A2319" s="32" t="s">
        <v>4655</v>
      </c>
      <c r="B2319" s="33"/>
      <c r="C2319" s="32" t="s">
        <v>4656</v>
      </c>
      <c r="D2319" s="35" t="s">
        <v>127</v>
      </c>
      <c r="E2319" s="58" t="n">
        <v>119.64</v>
      </c>
      <c r="F2319" s="58" t="n">
        <v>30.1</v>
      </c>
      <c r="G2319" s="58" t="n">
        <v>149.74</v>
      </c>
    </row>
    <row collapsed="false" customFormat="true" customHeight="true" hidden="false" ht="12.75" outlineLevel="0" r="2320" s="56">
      <c r="A2320" s="38" t="s">
        <v>4657</v>
      </c>
      <c r="B2320" s="39" t="s">
        <v>4658</v>
      </c>
      <c r="C2320" s="38"/>
      <c r="D2320" s="40"/>
      <c r="E2320" s="59"/>
      <c r="F2320" s="59"/>
      <c r="G2320" s="59"/>
    </row>
    <row collapsed="false" customFormat="true" customHeight="true" hidden="false" ht="25.5" outlineLevel="0" r="2321" s="56">
      <c r="A2321" s="32" t="s">
        <v>4659</v>
      </c>
      <c r="B2321" s="33"/>
      <c r="C2321" s="32" t="s">
        <v>4660</v>
      </c>
      <c r="D2321" s="35" t="s">
        <v>127</v>
      </c>
      <c r="E2321" s="58" t="n">
        <v>30.54</v>
      </c>
      <c r="F2321" s="58" t="n">
        <v>18.06</v>
      </c>
      <c r="G2321" s="58" t="n">
        <v>48.6</v>
      </c>
    </row>
    <row collapsed="false" customFormat="true" customHeight="true" hidden="false" ht="25.5" outlineLevel="0" r="2322" s="56">
      <c r="A2322" s="32" t="s">
        <v>4661</v>
      </c>
      <c r="B2322" s="33"/>
      <c r="C2322" s="32" t="s">
        <v>4662</v>
      </c>
      <c r="D2322" s="35" t="s">
        <v>127</v>
      </c>
      <c r="E2322" s="58" t="n">
        <v>38.38</v>
      </c>
      <c r="F2322" s="58" t="n">
        <v>21.74</v>
      </c>
      <c r="G2322" s="58" t="n">
        <v>60.12</v>
      </c>
    </row>
    <row collapsed="false" customFormat="true" customHeight="true" hidden="false" ht="25.5" outlineLevel="0" r="2323" s="56">
      <c r="A2323" s="32" t="s">
        <v>4663</v>
      </c>
      <c r="B2323" s="33"/>
      <c r="C2323" s="32" t="s">
        <v>4664</v>
      </c>
      <c r="D2323" s="35" t="s">
        <v>127</v>
      </c>
      <c r="E2323" s="58" t="n">
        <v>44.28</v>
      </c>
      <c r="F2323" s="58" t="n">
        <v>30.1</v>
      </c>
      <c r="G2323" s="58" t="n">
        <v>74.38</v>
      </c>
    </row>
    <row collapsed="false" customFormat="true" customHeight="true" hidden="false" ht="25.5" outlineLevel="0" r="2324" s="56">
      <c r="A2324" s="32" t="s">
        <v>4665</v>
      </c>
      <c r="B2324" s="33"/>
      <c r="C2324" s="32" t="s">
        <v>4666</v>
      </c>
      <c r="D2324" s="35" t="s">
        <v>127</v>
      </c>
      <c r="E2324" s="58" t="n">
        <v>82.53</v>
      </c>
      <c r="F2324" s="58" t="n">
        <v>36.11</v>
      </c>
      <c r="G2324" s="58" t="n">
        <v>118.64</v>
      </c>
    </row>
    <row collapsed="false" customFormat="true" customHeight="true" hidden="false" ht="12.75" outlineLevel="0" r="2325" s="56">
      <c r="A2325" s="38" t="s">
        <v>4667</v>
      </c>
      <c r="B2325" s="39" t="s">
        <v>4668</v>
      </c>
      <c r="C2325" s="38"/>
      <c r="D2325" s="40"/>
      <c r="E2325" s="59"/>
      <c r="F2325" s="59"/>
      <c r="G2325" s="59"/>
    </row>
    <row collapsed="false" customFormat="true" customHeight="true" hidden="false" ht="25.5" outlineLevel="0" r="2326" s="56">
      <c r="A2326" s="32" t="s">
        <v>4669</v>
      </c>
      <c r="B2326" s="33"/>
      <c r="C2326" s="32" t="s">
        <v>4670</v>
      </c>
      <c r="D2326" s="35" t="s">
        <v>19</v>
      </c>
      <c r="E2326" s="58" t="n">
        <v>5.02</v>
      </c>
      <c r="F2326" s="58" t="n">
        <v>3.32</v>
      </c>
      <c r="G2326" s="58" t="n">
        <v>8.34</v>
      </c>
    </row>
    <row collapsed="false" customFormat="true" customHeight="true" hidden="false" ht="25.5" outlineLevel="0" r="2327" s="56">
      <c r="A2327" s="32" t="s">
        <v>4671</v>
      </c>
      <c r="B2327" s="33"/>
      <c r="C2327" s="32" t="s">
        <v>4672</v>
      </c>
      <c r="D2327" s="35" t="s">
        <v>19</v>
      </c>
      <c r="E2327" s="58" t="n">
        <v>3.49</v>
      </c>
      <c r="F2327" s="58" t="n">
        <v>3.32</v>
      </c>
      <c r="G2327" s="58" t="n">
        <v>6.81</v>
      </c>
    </row>
    <row collapsed="false" customFormat="true" customHeight="true" hidden="false" ht="25.5" outlineLevel="0" r="2328" s="56">
      <c r="A2328" s="32" t="s">
        <v>4673</v>
      </c>
      <c r="B2328" s="33"/>
      <c r="C2328" s="32" t="s">
        <v>4674</v>
      </c>
      <c r="D2328" s="35" t="s">
        <v>19</v>
      </c>
      <c r="E2328" s="58" t="n">
        <v>5.6</v>
      </c>
      <c r="F2328" s="58" t="n">
        <v>3.32</v>
      </c>
      <c r="G2328" s="58" t="n">
        <v>8.92</v>
      </c>
    </row>
    <row collapsed="false" customFormat="true" customHeight="true" hidden="false" ht="25.5" outlineLevel="0" r="2329" s="56">
      <c r="A2329" s="32" t="s">
        <v>4675</v>
      </c>
      <c r="B2329" s="33"/>
      <c r="C2329" s="32" t="s">
        <v>4676</v>
      </c>
      <c r="D2329" s="35" t="s">
        <v>19</v>
      </c>
      <c r="E2329" s="58" t="n">
        <v>7.57</v>
      </c>
      <c r="F2329" s="58" t="n">
        <v>3.32</v>
      </c>
      <c r="G2329" s="58" t="n">
        <v>10.89</v>
      </c>
    </row>
    <row collapsed="false" customFormat="true" customHeight="true" hidden="false" ht="25.5" outlineLevel="0" r="2330" s="56">
      <c r="A2330" s="32" t="s">
        <v>4677</v>
      </c>
      <c r="B2330" s="33"/>
      <c r="C2330" s="32" t="s">
        <v>4678</v>
      </c>
      <c r="D2330" s="35" t="s">
        <v>19</v>
      </c>
      <c r="E2330" s="58" t="n">
        <v>7.69</v>
      </c>
      <c r="F2330" s="58" t="n">
        <v>3.32</v>
      </c>
      <c r="G2330" s="58" t="n">
        <v>11.01</v>
      </c>
    </row>
    <row collapsed="false" customFormat="true" customHeight="true" hidden="false" ht="25.5" outlineLevel="0" r="2331" s="56">
      <c r="A2331" s="32" t="s">
        <v>4679</v>
      </c>
      <c r="B2331" s="33"/>
      <c r="C2331" s="32" t="s">
        <v>4680</v>
      </c>
      <c r="D2331" s="35" t="s">
        <v>19</v>
      </c>
      <c r="E2331" s="58" t="n">
        <v>8.55</v>
      </c>
      <c r="F2331" s="58" t="n">
        <v>3.32</v>
      </c>
      <c r="G2331" s="58" t="n">
        <v>11.87</v>
      </c>
    </row>
    <row collapsed="false" customFormat="true" customHeight="true" hidden="false" ht="25.5" outlineLevel="0" r="2332" s="56">
      <c r="A2332" s="32" t="s">
        <v>4681</v>
      </c>
      <c r="B2332" s="33"/>
      <c r="C2332" s="32" t="s">
        <v>4682</v>
      </c>
      <c r="D2332" s="35" t="s">
        <v>19</v>
      </c>
      <c r="E2332" s="58" t="n">
        <v>10.9</v>
      </c>
      <c r="F2332" s="58" t="n">
        <v>3.32</v>
      </c>
      <c r="G2332" s="58" t="n">
        <v>14.22</v>
      </c>
    </row>
    <row collapsed="false" customFormat="true" customHeight="true" hidden="false" ht="25.5" outlineLevel="0" r="2333" s="56">
      <c r="A2333" s="32" t="s">
        <v>4683</v>
      </c>
      <c r="B2333" s="33"/>
      <c r="C2333" s="32" t="s">
        <v>4684</v>
      </c>
      <c r="D2333" s="35" t="s">
        <v>19</v>
      </c>
      <c r="E2333" s="58" t="n">
        <v>12.38</v>
      </c>
      <c r="F2333" s="58" t="n">
        <v>3.32</v>
      </c>
      <c r="G2333" s="58" t="n">
        <v>15.7</v>
      </c>
    </row>
    <row collapsed="false" customFormat="true" customHeight="true" hidden="false" ht="12.75" outlineLevel="0" r="2334" s="56">
      <c r="A2334" s="38" t="s">
        <v>4685</v>
      </c>
      <c r="B2334" s="39" t="s">
        <v>4686</v>
      </c>
      <c r="C2334" s="38"/>
      <c r="D2334" s="40"/>
      <c r="E2334" s="59"/>
      <c r="F2334" s="59"/>
      <c r="G2334" s="59"/>
    </row>
    <row collapsed="false" customFormat="true" customHeight="true" hidden="false" ht="25.5" outlineLevel="0" r="2335" s="56">
      <c r="A2335" s="32" t="s">
        <v>4687</v>
      </c>
      <c r="B2335" s="33"/>
      <c r="C2335" s="32" t="s">
        <v>4688</v>
      </c>
      <c r="D2335" s="35" t="s">
        <v>19</v>
      </c>
      <c r="E2335" s="58" t="n">
        <v>0.63</v>
      </c>
      <c r="F2335" s="58" t="n">
        <v>2.65</v>
      </c>
      <c r="G2335" s="58" t="n">
        <v>3.28</v>
      </c>
    </row>
    <row collapsed="false" customFormat="true" customHeight="true" hidden="false" ht="25.5" outlineLevel="0" r="2336" s="56">
      <c r="A2336" s="32" t="s">
        <v>4689</v>
      </c>
      <c r="B2336" s="33"/>
      <c r="C2336" s="32" t="s">
        <v>4690</v>
      </c>
      <c r="D2336" s="35" t="s">
        <v>19</v>
      </c>
      <c r="E2336" s="58" t="n">
        <v>3.63</v>
      </c>
      <c r="F2336" s="58" t="n">
        <v>4.97</v>
      </c>
      <c r="G2336" s="58" t="n">
        <v>8.6</v>
      </c>
    </row>
    <row collapsed="false" customFormat="true" customHeight="true" hidden="false" ht="25.5" outlineLevel="0" r="2337" s="56">
      <c r="A2337" s="32" t="s">
        <v>4691</v>
      </c>
      <c r="B2337" s="33"/>
      <c r="C2337" s="32" t="s">
        <v>4692</v>
      </c>
      <c r="D2337" s="35" t="s">
        <v>19</v>
      </c>
      <c r="E2337" s="58" t="n">
        <v>4.97</v>
      </c>
      <c r="F2337" s="58" t="n">
        <v>4.97</v>
      </c>
      <c r="G2337" s="58" t="n">
        <v>9.94</v>
      </c>
    </row>
    <row collapsed="false" customFormat="true" customHeight="true" hidden="false" ht="25.5" outlineLevel="0" r="2338" s="56">
      <c r="A2338" s="32" t="s">
        <v>4693</v>
      </c>
      <c r="B2338" s="33"/>
      <c r="C2338" s="32" t="s">
        <v>4694</v>
      </c>
      <c r="D2338" s="35" t="s">
        <v>19</v>
      </c>
      <c r="E2338" s="58" t="n">
        <v>4.64</v>
      </c>
      <c r="F2338" s="58" t="n">
        <v>4.97</v>
      </c>
      <c r="G2338" s="58" t="n">
        <v>9.61</v>
      </c>
    </row>
    <row collapsed="false" customFormat="true" customHeight="true" hidden="false" ht="25.5" outlineLevel="0" r="2339" s="56">
      <c r="A2339" s="32" t="s">
        <v>4695</v>
      </c>
      <c r="B2339" s="33"/>
      <c r="C2339" s="32" t="s">
        <v>4696</v>
      </c>
      <c r="D2339" s="35" t="s">
        <v>19</v>
      </c>
      <c r="E2339" s="58" t="n">
        <v>5.26</v>
      </c>
      <c r="F2339" s="58" t="n">
        <v>4.97</v>
      </c>
      <c r="G2339" s="58" t="n">
        <v>10.23</v>
      </c>
    </row>
    <row collapsed="false" customFormat="false" customHeight="true" hidden="false" ht="25.5" outlineLevel="0" r="2340">
      <c r="A2340" s="32" t="s">
        <v>4697</v>
      </c>
      <c r="B2340" s="33"/>
      <c r="C2340" s="32" t="s">
        <v>4698</v>
      </c>
      <c r="D2340" s="35" t="s">
        <v>19</v>
      </c>
      <c r="E2340" s="58" t="n">
        <v>7.04</v>
      </c>
      <c r="F2340" s="58" t="n">
        <v>4.97</v>
      </c>
      <c r="G2340" s="58" t="n">
        <v>12.01</v>
      </c>
    </row>
    <row collapsed="false" customFormat="false" customHeight="true" hidden="false" ht="25.5" outlineLevel="0" r="2341">
      <c r="A2341" s="32" t="s">
        <v>4699</v>
      </c>
      <c r="B2341" s="33"/>
      <c r="C2341" s="32" t="s">
        <v>4700</v>
      </c>
      <c r="D2341" s="35" t="s">
        <v>19</v>
      </c>
      <c r="E2341" s="58" t="n">
        <v>7.12</v>
      </c>
      <c r="F2341" s="58" t="n">
        <v>4.97</v>
      </c>
      <c r="G2341" s="58" t="n">
        <v>12.09</v>
      </c>
    </row>
    <row collapsed="false" customFormat="true" customHeight="true" hidden="false" ht="25.5" outlineLevel="0" r="2342" s="56">
      <c r="A2342" s="32" t="s">
        <v>4701</v>
      </c>
      <c r="B2342" s="33"/>
      <c r="C2342" s="32" t="s">
        <v>4702</v>
      </c>
      <c r="D2342" s="35" t="s">
        <v>19</v>
      </c>
      <c r="E2342" s="58" t="n">
        <v>12.19</v>
      </c>
      <c r="F2342" s="58" t="n">
        <v>4.97</v>
      </c>
      <c r="G2342" s="58" t="n">
        <v>17.16</v>
      </c>
    </row>
    <row collapsed="false" customFormat="true" customHeight="true" hidden="false" ht="25.5" outlineLevel="0" r="2343" s="56">
      <c r="A2343" s="32" t="s">
        <v>4703</v>
      </c>
      <c r="B2343" s="33"/>
      <c r="C2343" s="32" t="s">
        <v>4704</v>
      </c>
      <c r="D2343" s="35" t="s">
        <v>19</v>
      </c>
      <c r="E2343" s="58" t="n">
        <v>15.33</v>
      </c>
      <c r="F2343" s="58" t="n">
        <v>6.64</v>
      </c>
      <c r="G2343" s="58" t="n">
        <v>21.97</v>
      </c>
    </row>
    <row collapsed="false" customFormat="true" customHeight="true" hidden="false" ht="25.5" outlineLevel="0" r="2344" s="56">
      <c r="A2344" s="32" t="s">
        <v>4705</v>
      </c>
      <c r="B2344" s="33"/>
      <c r="C2344" s="32" t="s">
        <v>4706</v>
      </c>
      <c r="D2344" s="35" t="s">
        <v>19</v>
      </c>
      <c r="E2344" s="58" t="n">
        <v>15.33</v>
      </c>
      <c r="F2344" s="58" t="n">
        <v>6.64</v>
      </c>
      <c r="G2344" s="58" t="n">
        <v>21.97</v>
      </c>
    </row>
    <row collapsed="false" customFormat="true" customHeight="true" hidden="false" ht="25.5" outlineLevel="0" r="2345" s="56">
      <c r="A2345" s="32" t="s">
        <v>4707</v>
      </c>
      <c r="B2345" s="33"/>
      <c r="C2345" s="32" t="s">
        <v>4708</v>
      </c>
      <c r="D2345" s="35" t="s">
        <v>19</v>
      </c>
      <c r="E2345" s="58" t="n">
        <v>22.21</v>
      </c>
      <c r="F2345" s="58" t="n">
        <v>6.64</v>
      </c>
      <c r="G2345" s="58" t="n">
        <v>28.85</v>
      </c>
    </row>
    <row collapsed="false" customFormat="true" customHeight="true" hidden="false" ht="25.5" outlineLevel="0" r="2346" s="56">
      <c r="A2346" s="32" t="s">
        <v>4709</v>
      </c>
      <c r="B2346" s="33"/>
      <c r="C2346" s="32" t="s">
        <v>4710</v>
      </c>
      <c r="D2346" s="35" t="s">
        <v>19</v>
      </c>
      <c r="E2346" s="58" t="n">
        <v>21.64</v>
      </c>
      <c r="F2346" s="58" t="n">
        <v>6.64</v>
      </c>
      <c r="G2346" s="58" t="n">
        <v>28.28</v>
      </c>
    </row>
    <row collapsed="false" customFormat="false" customHeight="true" hidden="false" ht="15" outlineLevel="0" r="2347">
      <c r="A2347" s="38" t="s">
        <v>4711</v>
      </c>
      <c r="B2347" s="39" t="s">
        <v>4712</v>
      </c>
      <c r="C2347" s="38"/>
      <c r="D2347" s="40"/>
      <c r="E2347" s="59"/>
      <c r="F2347" s="59"/>
      <c r="G2347" s="59"/>
    </row>
    <row collapsed="false" customFormat="true" customHeight="true" hidden="false" ht="38.25" outlineLevel="0" r="2348" s="56">
      <c r="A2348" s="32" t="s">
        <v>4713</v>
      </c>
      <c r="B2348" s="33"/>
      <c r="C2348" s="32" t="s">
        <v>4714</v>
      </c>
      <c r="D2348" s="35" t="s">
        <v>127</v>
      </c>
      <c r="E2348" s="58" t="n">
        <v>2.98</v>
      </c>
      <c r="F2348" s="58" t="n">
        <v>4.97</v>
      </c>
      <c r="G2348" s="58" t="n">
        <v>7.95</v>
      </c>
    </row>
    <row collapsed="false" customFormat="true" customHeight="true" hidden="false" ht="38.25" outlineLevel="0" r="2349" s="56">
      <c r="A2349" s="32" t="s">
        <v>4715</v>
      </c>
      <c r="B2349" s="33"/>
      <c r="C2349" s="32" t="s">
        <v>4716</v>
      </c>
      <c r="D2349" s="35" t="s">
        <v>127</v>
      </c>
      <c r="E2349" s="58" t="n">
        <v>5.45</v>
      </c>
      <c r="F2349" s="58" t="n">
        <v>4.97</v>
      </c>
      <c r="G2349" s="58" t="n">
        <v>10.42</v>
      </c>
    </row>
    <row collapsed="false" customFormat="true" customHeight="true" hidden="false" ht="38.25" outlineLevel="0" r="2350" s="56">
      <c r="A2350" s="32" t="s">
        <v>4717</v>
      </c>
      <c r="B2350" s="33"/>
      <c r="C2350" s="32" t="s">
        <v>4718</v>
      </c>
      <c r="D2350" s="35" t="s">
        <v>127</v>
      </c>
      <c r="E2350" s="58" t="n">
        <v>11.8</v>
      </c>
      <c r="F2350" s="58" t="n">
        <v>4.97</v>
      </c>
      <c r="G2350" s="58" t="n">
        <v>16.77</v>
      </c>
    </row>
    <row collapsed="false" customFormat="true" customHeight="true" hidden="false" ht="25.5" outlineLevel="0" r="2351" s="56">
      <c r="A2351" s="32" t="s">
        <v>4719</v>
      </c>
      <c r="B2351" s="33"/>
      <c r="C2351" s="32" t="s">
        <v>4720</v>
      </c>
      <c r="D2351" s="35" t="s">
        <v>127</v>
      </c>
      <c r="E2351" s="58" t="n">
        <v>0.34</v>
      </c>
      <c r="F2351" s="58" t="n">
        <v>2.65</v>
      </c>
      <c r="G2351" s="58" t="n">
        <v>2.99</v>
      </c>
    </row>
    <row collapsed="false" customFormat="true" customHeight="true" hidden="false" ht="12.75" outlineLevel="0" r="2352" s="56">
      <c r="A2352" s="32" t="s">
        <v>4721</v>
      </c>
      <c r="B2352" s="33"/>
      <c r="C2352" s="32" t="s">
        <v>4722</v>
      </c>
      <c r="D2352" s="35" t="s">
        <v>127</v>
      </c>
      <c r="E2352" s="58" t="n">
        <v>1.38</v>
      </c>
      <c r="F2352" s="58" t="n">
        <v>9.96</v>
      </c>
      <c r="G2352" s="58" t="n">
        <v>11.34</v>
      </c>
    </row>
    <row collapsed="false" customFormat="false" customHeight="true" hidden="false" ht="38.25" outlineLevel="0" r="2353">
      <c r="A2353" s="32" t="s">
        <v>4723</v>
      </c>
      <c r="B2353" s="33"/>
      <c r="C2353" s="32" t="s">
        <v>4724</v>
      </c>
      <c r="D2353" s="35" t="s">
        <v>127</v>
      </c>
      <c r="E2353" s="58" t="n">
        <v>2.75</v>
      </c>
      <c r="F2353" s="58" t="n">
        <v>3.98</v>
      </c>
      <c r="G2353" s="58" t="n">
        <v>6.73</v>
      </c>
    </row>
    <row collapsed="false" customFormat="true" customHeight="true" hidden="false" ht="25.5" outlineLevel="0" r="2354" s="56">
      <c r="A2354" s="32" t="s">
        <v>4725</v>
      </c>
      <c r="B2354" s="33"/>
      <c r="C2354" s="32" t="s">
        <v>4726</v>
      </c>
      <c r="D2354" s="35" t="s">
        <v>127</v>
      </c>
      <c r="E2354" s="58" t="n">
        <v>1.91</v>
      </c>
      <c r="F2354" s="58" t="n">
        <v>3.32</v>
      </c>
      <c r="G2354" s="58" t="n">
        <v>5.23</v>
      </c>
    </row>
    <row collapsed="false" customFormat="true" customHeight="true" hidden="false" ht="38.25" outlineLevel="0" r="2355" s="56">
      <c r="A2355" s="32" t="s">
        <v>4727</v>
      </c>
      <c r="B2355" s="33"/>
      <c r="C2355" s="32" t="s">
        <v>4728</v>
      </c>
      <c r="D2355" s="35" t="s">
        <v>127</v>
      </c>
      <c r="E2355" s="58" t="n">
        <v>6.05</v>
      </c>
      <c r="F2355" s="58" t="n">
        <v>4.3</v>
      </c>
      <c r="G2355" s="58" t="n">
        <v>10.35</v>
      </c>
    </row>
    <row collapsed="false" customFormat="true" customHeight="true" hidden="false" ht="38.25" outlineLevel="0" r="2356" s="56">
      <c r="A2356" s="32" t="s">
        <v>4729</v>
      </c>
      <c r="B2356" s="33"/>
      <c r="C2356" s="32" t="s">
        <v>4730</v>
      </c>
      <c r="D2356" s="35" t="s">
        <v>127</v>
      </c>
      <c r="E2356" s="58" t="n">
        <v>13.63</v>
      </c>
      <c r="F2356" s="58" t="n">
        <v>5.3</v>
      </c>
      <c r="G2356" s="58" t="n">
        <v>18.93</v>
      </c>
    </row>
    <row collapsed="false" customFormat="true" customHeight="true" hidden="false" ht="38.25" outlineLevel="0" r="2357" s="56">
      <c r="A2357" s="32" t="s">
        <v>4731</v>
      </c>
      <c r="B2357" s="33"/>
      <c r="C2357" s="32" t="s">
        <v>4732</v>
      </c>
      <c r="D2357" s="35" t="s">
        <v>127</v>
      </c>
      <c r="E2357" s="58" t="n">
        <v>24.91</v>
      </c>
      <c r="F2357" s="58" t="n">
        <v>6.97</v>
      </c>
      <c r="G2357" s="58" t="n">
        <v>31.88</v>
      </c>
    </row>
    <row collapsed="false" customFormat="true" customHeight="true" hidden="false" ht="38.25" outlineLevel="0" r="2358" s="56">
      <c r="A2358" s="32" t="s">
        <v>4733</v>
      </c>
      <c r="B2358" s="33"/>
      <c r="C2358" s="32" t="s">
        <v>4734</v>
      </c>
      <c r="D2358" s="35" t="s">
        <v>127</v>
      </c>
      <c r="E2358" s="58" t="n">
        <v>4.57</v>
      </c>
      <c r="F2358" s="58" t="n">
        <v>3.98</v>
      </c>
      <c r="G2358" s="58" t="n">
        <v>8.55</v>
      </c>
    </row>
    <row collapsed="false" customFormat="true" customHeight="true" hidden="false" ht="38.25" outlineLevel="0" r="2359" s="56">
      <c r="A2359" s="32" t="s">
        <v>4735</v>
      </c>
      <c r="B2359" s="33"/>
      <c r="C2359" s="32" t="s">
        <v>4736</v>
      </c>
      <c r="D2359" s="35" t="s">
        <v>127</v>
      </c>
      <c r="E2359" s="58" t="n">
        <v>7.6</v>
      </c>
      <c r="F2359" s="58" t="n">
        <v>4.3</v>
      </c>
      <c r="G2359" s="58" t="n">
        <v>11.9</v>
      </c>
    </row>
    <row collapsed="false" customFormat="true" customHeight="true" hidden="false" ht="38.25" outlineLevel="0" r="2360" s="56">
      <c r="A2360" s="32" t="s">
        <v>4737</v>
      </c>
      <c r="B2360" s="33"/>
      <c r="C2360" s="32" t="s">
        <v>4738</v>
      </c>
      <c r="D2360" s="35" t="s">
        <v>127</v>
      </c>
      <c r="E2360" s="58" t="n">
        <v>15.39</v>
      </c>
      <c r="F2360" s="58" t="n">
        <v>5.3</v>
      </c>
      <c r="G2360" s="58" t="n">
        <v>20.69</v>
      </c>
    </row>
    <row collapsed="false" customFormat="false" customHeight="true" hidden="false" ht="38.25" outlineLevel="0" r="2361">
      <c r="A2361" s="32" t="s">
        <v>4739</v>
      </c>
      <c r="B2361" s="33"/>
      <c r="C2361" s="32" t="s">
        <v>4740</v>
      </c>
      <c r="D2361" s="35" t="s">
        <v>127</v>
      </c>
      <c r="E2361" s="58" t="n">
        <v>4.88</v>
      </c>
      <c r="F2361" s="58" t="n">
        <v>3.98</v>
      </c>
      <c r="G2361" s="58" t="n">
        <v>8.86</v>
      </c>
    </row>
    <row collapsed="false" customFormat="true" customHeight="true" hidden="false" ht="38.25" outlineLevel="0" r="2362" s="56">
      <c r="A2362" s="32" t="s">
        <v>4741</v>
      </c>
      <c r="B2362" s="33"/>
      <c r="C2362" s="32" t="s">
        <v>4742</v>
      </c>
      <c r="D2362" s="35" t="s">
        <v>127</v>
      </c>
      <c r="E2362" s="58" t="n">
        <v>7.44</v>
      </c>
      <c r="F2362" s="58" t="n">
        <v>4.3</v>
      </c>
      <c r="G2362" s="58" t="n">
        <v>11.74</v>
      </c>
    </row>
    <row collapsed="false" customFormat="false" customHeight="true" hidden="false" ht="38.25" outlineLevel="0" r="2363">
      <c r="A2363" s="32" t="s">
        <v>4743</v>
      </c>
      <c r="B2363" s="33"/>
      <c r="C2363" s="32" t="s">
        <v>4744</v>
      </c>
      <c r="D2363" s="35" t="s">
        <v>127</v>
      </c>
      <c r="E2363" s="58" t="n">
        <v>15.48</v>
      </c>
      <c r="F2363" s="58" t="n">
        <v>5.3</v>
      </c>
      <c r="G2363" s="58" t="n">
        <v>20.78</v>
      </c>
    </row>
    <row collapsed="false" customFormat="true" customHeight="true" hidden="false" ht="12.75" outlineLevel="0" r="2364" s="56">
      <c r="A2364" s="38" t="s">
        <v>4745</v>
      </c>
      <c r="B2364" s="39" t="s">
        <v>4746</v>
      </c>
      <c r="C2364" s="38"/>
      <c r="D2364" s="40"/>
      <c r="E2364" s="59"/>
      <c r="F2364" s="59"/>
      <c r="G2364" s="59"/>
    </row>
    <row collapsed="false" customFormat="true" customHeight="true" hidden="false" ht="38.25" outlineLevel="0" r="2365" s="56">
      <c r="A2365" s="32" t="s">
        <v>4747</v>
      </c>
      <c r="B2365" s="33"/>
      <c r="C2365" s="32" t="s">
        <v>4748</v>
      </c>
      <c r="D2365" s="35" t="s">
        <v>127</v>
      </c>
      <c r="E2365" s="58" t="n">
        <v>2.72</v>
      </c>
      <c r="F2365" s="58" t="n">
        <v>3.32</v>
      </c>
      <c r="G2365" s="58" t="n">
        <v>6.04</v>
      </c>
    </row>
    <row collapsed="false" customFormat="true" customHeight="true" hidden="false" ht="38.25" outlineLevel="0" r="2366" s="56">
      <c r="A2366" s="32" t="s">
        <v>4749</v>
      </c>
      <c r="B2366" s="33"/>
      <c r="C2366" s="32" t="s">
        <v>4750</v>
      </c>
      <c r="D2366" s="35" t="s">
        <v>127</v>
      </c>
      <c r="E2366" s="58" t="n">
        <v>3.42</v>
      </c>
      <c r="F2366" s="58" t="n">
        <v>3.32</v>
      </c>
      <c r="G2366" s="58" t="n">
        <v>6.74</v>
      </c>
    </row>
    <row collapsed="false" customFormat="true" customHeight="true" hidden="false" ht="38.25" outlineLevel="0" r="2367" s="56">
      <c r="A2367" s="32" t="s">
        <v>4751</v>
      </c>
      <c r="B2367" s="33"/>
      <c r="C2367" s="32" t="s">
        <v>4752</v>
      </c>
      <c r="D2367" s="35" t="s">
        <v>127</v>
      </c>
      <c r="E2367" s="58" t="n">
        <v>3.46</v>
      </c>
      <c r="F2367" s="58" t="n">
        <v>3.32</v>
      </c>
      <c r="G2367" s="58" t="n">
        <v>6.78</v>
      </c>
    </row>
    <row collapsed="false" customFormat="false" customHeight="true" hidden="false" ht="15" outlineLevel="0" r="2368">
      <c r="A2368" s="38" t="s">
        <v>4753</v>
      </c>
      <c r="B2368" s="39" t="s">
        <v>4754</v>
      </c>
      <c r="C2368" s="38"/>
      <c r="D2368" s="40"/>
      <c r="E2368" s="59"/>
      <c r="F2368" s="59"/>
      <c r="G2368" s="59"/>
    </row>
    <row collapsed="false" customFormat="true" customHeight="true" hidden="false" ht="25.5" outlineLevel="0" r="2369" s="56">
      <c r="A2369" s="32" t="s">
        <v>4755</v>
      </c>
      <c r="B2369" s="33"/>
      <c r="C2369" s="32" t="s">
        <v>4756</v>
      </c>
      <c r="D2369" s="35" t="s">
        <v>127</v>
      </c>
      <c r="E2369" s="58" t="n">
        <v>5.98</v>
      </c>
      <c r="F2369" s="58" t="n">
        <v>4.76</v>
      </c>
      <c r="G2369" s="58" t="n">
        <v>10.74</v>
      </c>
    </row>
    <row collapsed="false" customFormat="true" customHeight="true" hidden="false" ht="25.5" outlineLevel="0" r="2370" s="56">
      <c r="A2370" s="32" t="s">
        <v>4757</v>
      </c>
      <c r="B2370" s="33"/>
      <c r="C2370" s="32" t="s">
        <v>4758</v>
      </c>
      <c r="D2370" s="35" t="s">
        <v>127</v>
      </c>
      <c r="E2370" s="58" t="n">
        <v>2.36</v>
      </c>
      <c r="F2370" s="58" t="n">
        <v>4.76</v>
      </c>
      <c r="G2370" s="58" t="n">
        <v>7.12</v>
      </c>
    </row>
    <row collapsed="false" customFormat="true" customHeight="true" hidden="false" ht="12.75" outlineLevel="0" r="2371" s="56">
      <c r="A2371" s="38" t="s">
        <v>4759</v>
      </c>
      <c r="B2371" s="39" t="s">
        <v>4760</v>
      </c>
      <c r="C2371" s="38"/>
      <c r="D2371" s="40"/>
      <c r="E2371" s="59"/>
      <c r="F2371" s="59"/>
      <c r="G2371" s="59"/>
    </row>
    <row collapsed="false" customFormat="true" customHeight="true" hidden="false" ht="25.5" outlineLevel="0" r="2372" s="56">
      <c r="A2372" s="32" t="s">
        <v>4761</v>
      </c>
      <c r="B2372" s="33"/>
      <c r="C2372" s="32" t="s">
        <v>4762</v>
      </c>
      <c r="D2372" s="35" t="s">
        <v>127</v>
      </c>
      <c r="E2372" s="58" t="n">
        <v>2.43</v>
      </c>
      <c r="F2372" s="58" t="n">
        <v>4.76</v>
      </c>
      <c r="G2372" s="58" t="n">
        <v>7.19</v>
      </c>
    </row>
    <row collapsed="false" customFormat="true" customHeight="true" hidden="false" ht="25.5" outlineLevel="0" r="2373" s="56">
      <c r="A2373" s="32" t="s">
        <v>4763</v>
      </c>
      <c r="B2373" s="33"/>
      <c r="C2373" s="32" t="s">
        <v>4764</v>
      </c>
      <c r="D2373" s="35" t="s">
        <v>127</v>
      </c>
      <c r="E2373" s="58" t="n">
        <v>4.86</v>
      </c>
      <c r="F2373" s="58" t="n">
        <v>4.76</v>
      </c>
      <c r="G2373" s="58" t="n">
        <v>9.62</v>
      </c>
    </row>
    <row collapsed="false" customFormat="true" customHeight="true" hidden="false" ht="12.75" outlineLevel="0" r="2374" s="56">
      <c r="A2374" s="38" t="s">
        <v>4765</v>
      </c>
      <c r="B2374" s="39" t="s">
        <v>4766</v>
      </c>
      <c r="C2374" s="38"/>
      <c r="D2374" s="40"/>
      <c r="E2374" s="59"/>
      <c r="F2374" s="59"/>
      <c r="G2374" s="59"/>
    </row>
    <row collapsed="false" customFormat="true" customHeight="true" hidden="false" ht="12.75" outlineLevel="0" r="2375" s="56">
      <c r="A2375" s="32" t="s">
        <v>4767</v>
      </c>
      <c r="B2375" s="33"/>
      <c r="C2375" s="32" t="s">
        <v>4768</v>
      </c>
      <c r="D2375" s="35" t="s">
        <v>127</v>
      </c>
      <c r="E2375" s="58" t="n">
        <v>1.42</v>
      </c>
      <c r="F2375" s="58" t="n">
        <v>3.65</v>
      </c>
      <c r="G2375" s="58" t="n">
        <v>5.07</v>
      </c>
    </row>
    <row collapsed="false" customFormat="true" customHeight="true" hidden="false" ht="12.75" outlineLevel="0" r="2376" s="56">
      <c r="A2376" s="32" t="s">
        <v>4769</v>
      </c>
      <c r="B2376" s="33"/>
      <c r="C2376" s="32" t="s">
        <v>4770</v>
      </c>
      <c r="D2376" s="35" t="s">
        <v>127</v>
      </c>
      <c r="E2376" s="58" t="n">
        <v>7.48</v>
      </c>
      <c r="F2376" s="58" t="n">
        <v>3.65</v>
      </c>
      <c r="G2376" s="58" t="n">
        <v>11.13</v>
      </c>
    </row>
    <row collapsed="false" customFormat="false" customHeight="true" hidden="false" ht="15" outlineLevel="0" r="2377">
      <c r="A2377" s="32" t="s">
        <v>4771</v>
      </c>
      <c r="B2377" s="33"/>
      <c r="C2377" s="32" t="s">
        <v>4772</v>
      </c>
      <c r="D2377" s="35" t="s">
        <v>127</v>
      </c>
      <c r="E2377" s="58" t="n">
        <v>2.87</v>
      </c>
      <c r="F2377" s="58" t="n">
        <v>2.81</v>
      </c>
      <c r="G2377" s="58" t="n">
        <v>5.68</v>
      </c>
    </row>
    <row collapsed="false" customFormat="true" customHeight="true" hidden="false" ht="12.75" outlineLevel="0" r="2378" s="56">
      <c r="A2378" s="32" t="s">
        <v>4773</v>
      </c>
      <c r="B2378" s="33"/>
      <c r="C2378" s="32" t="s">
        <v>4774</v>
      </c>
      <c r="D2378" s="35" t="s">
        <v>127</v>
      </c>
      <c r="E2378" s="58" t="n">
        <v>1.94</v>
      </c>
      <c r="F2378" s="58" t="n">
        <v>3.65</v>
      </c>
      <c r="G2378" s="58" t="n">
        <v>5.59</v>
      </c>
    </row>
    <row collapsed="false" customFormat="true" customHeight="true" hidden="false" ht="12.75" outlineLevel="0" r="2379" s="56">
      <c r="A2379" s="32" t="s">
        <v>4775</v>
      </c>
      <c r="B2379" s="33"/>
      <c r="C2379" s="32" t="s">
        <v>4776</v>
      </c>
      <c r="D2379" s="35" t="s">
        <v>127</v>
      </c>
      <c r="E2379" s="58" t="n">
        <v>1.7</v>
      </c>
      <c r="F2379" s="58" t="n">
        <v>2.81</v>
      </c>
      <c r="G2379" s="58" t="n">
        <v>4.51</v>
      </c>
    </row>
    <row collapsed="false" customFormat="true" customHeight="true" hidden="false" ht="25.5" outlineLevel="0" r="2380" s="56">
      <c r="A2380" s="32" t="s">
        <v>4777</v>
      </c>
      <c r="B2380" s="33"/>
      <c r="C2380" s="32" t="s">
        <v>4778</v>
      </c>
      <c r="D2380" s="35" t="s">
        <v>127</v>
      </c>
      <c r="E2380" s="58" t="n">
        <v>10.94</v>
      </c>
      <c r="F2380" s="58" t="n">
        <v>3.65</v>
      </c>
      <c r="G2380" s="58" t="n">
        <v>14.59</v>
      </c>
    </row>
    <row collapsed="false" customFormat="true" customHeight="true" hidden="false" ht="25.5" outlineLevel="0" r="2381" s="56">
      <c r="A2381" s="32" t="s">
        <v>4779</v>
      </c>
      <c r="B2381" s="33"/>
      <c r="C2381" s="32" t="s">
        <v>4780</v>
      </c>
      <c r="D2381" s="35" t="s">
        <v>127</v>
      </c>
      <c r="E2381" s="58" t="n">
        <v>2.46</v>
      </c>
      <c r="F2381" s="58" t="n">
        <v>3.65</v>
      </c>
      <c r="G2381" s="58" t="n">
        <v>6.11</v>
      </c>
    </row>
    <row collapsed="false" customFormat="true" customHeight="true" hidden="false" ht="12.75" outlineLevel="0" r="2382" s="56">
      <c r="A2382" s="38" t="s">
        <v>4781</v>
      </c>
      <c r="B2382" s="39" t="s">
        <v>4782</v>
      </c>
      <c r="C2382" s="38"/>
      <c r="D2382" s="40"/>
      <c r="E2382" s="59"/>
      <c r="F2382" s="59"/>
      <c r="G2382" s="59"/>
    </row>
    <row collapsed="false" customFormat="true" customHeight="true" hidden="false" ht="12.75" outlineLevel="0" r="2383" s="56">
      <c r="A2383" s="32" t="s">
        <v>4783</v>
      </c>
      <c r="B2383" s="33"/>
      <c r="C2383" s="32" t="s">
        <v>4784</v>
      </c>
      <c r="D2383" s="35" t="s">
        <v>19</v>
      </c>
      <c r="E2383" s="58" t="n">
        <v>5.6</v>
      </c>
      <c r="F2383" s="58" t="n">
        <v>5.53</v>
      </c>
      <c r="G2383" s="58" t="n">
        <v>11.13</v>
      </c>
    </row>
    <row collapsed="false" customFormat="true" customHeight="true" hidden="false" ht="25.5" outlineLevel="0" r="2384" s="56">
      <c r="A2384" s="32" t="s">
        <v>4785</v>
      </c>
      <c r="B2384" s="33"/>
      <c r="C2384" s="32" t="s">
        <v>4786</v>
      </c>
      <c r="D2384" s="35" t="s">
        <v>127</v>
      </c>
      <c r="E2384" s="58" t="n">
        <v>0</v>
      </c>
      <c r="F2384" s="58" t="n">
        <v>4.76</v>
      </c>
      <c r="G2384" s="58" t="n">
        <v>4.76</v>
      </c>
    </row>
    <row collapsed="false" customFormat="true" customHeight="true" hidden="false" ht="25.5" outlineLevel="0" r="2385" s="56">
      <c r="A2385" s="32" t="s">
        <v>4787</v>
      </c>
      <c r="B2385" s="33"/>
      <c r="C2385" s="32" t="s">
        <v>4788</v>
      </c>
      <c r="D2385" s="35" t="s">
        <v>127</v>
      </c>
      <c r="E2385" s="58" t="n">
        <v>0</v>
      </c>
      <c r="F2385" s="58" t="n">
        <v>9.51</v>
      </c>
      <c r="G2385" s="58" t="n">
        <v>9.51</v>
      </c>
    </row>
    <row collapsed="false" customFormat="true" customHeight="true" hidden="false" ht="12.75" outlineLevel="0" r="2386" s="56">
      <c r="A2386" s="38" t="s">
        <v>4789</v>
      </c>
      <c r="B2386" s="39" t="s">
        <v>4790</v>
      </c>
      <c r="C2386" s="38"/>
      <c r="D2386" s="40"/>
      <c r="E2386" s="59"/>
      <c r="F2386" s="59"/>
      <c r="G2386" s="59"/>
    </row>
    <row collapsed="false" customFormat="true" customHeight="true" hidden="false" ht="25.5" outlineLevel="0" r="2387" s="56">
      <c r="A2387" s="32" t="s">
        <v>4791</v>
      </c>
      <c r="B2387" s="33"/>
      <c r="C2387" s="32" t="s">
        <v>4792</v>
      </c>
      <c r="D2387" s="35" t="s">
        <v>127</v>
      </c>
      <c r="E2387" s="58" t="n">
        <v>0.92</v>
      </c>
      <c r="F2387" s="58" t="n">
        <v>0.66</v>
      </c>
      <c r="G2387" s="58" t="n">
        <v>1.58</v>
      </c>
    </row>
    <row collapsed="false" customFormat="true" customHeight="true" hidden="false" ht="25.5" outlineLevel="0" r="2388" s="56">
      <c r="A2388" s="32" t="s">
        <v>4793</v>
      </c>
      <c r="B2388" s="33"/>
      <c r="C2388" s="32" t="s">
        <v>4794</v>
      </c>
      <c r="D2388" s="35" t="s">
        <v>127</v>
      </c>
      <c r="E2388" s="58" t="n">
        <v>1.36</v>
      </c>
      <c r="F2388" s="58" t="n">
        <v>0.66</v>
      </c>
      <c r="G2388" s="58" t="n">
        <v>2.02</v>
      </c>
    </row>
    <row collapsed="false" customFormat="true" customHeight="true" hidden="false" ht="25.5" outlineLevel="0" r="2389" s="56">
      <c r="A2389" s="32" t="s">
        <v>4795</v>
      </c>
      <c r="B2389" s="33"/>
      <c r="C2389" s="32" t="s">
        <v>4796</v>
      </c>
      <c r="D2389" s="35" t="s">
        <v>127</v>
      </c>
      <c r="E2389" s="58" t="n">
        <v>2.13</v>
      </c>
      <c r="F2389" s="58" t="n">
        <v>0.66</v>
      </c>
      <c r="G2389" s="58" t="n">
        <v>2.79</v>
      </c>
    </row>
    <row collapsed="false" customFormat="false" customHeight="true" hidden="false" ht="25.5" outlineLevel="0" r="2390">
      <c r="A2390" s="32" t="s">
        <v>4797</v>
      </c>
      <c r="B2390" s="33"/>
      <c r="C2390" s="32" t="s">
        <v>4798</v>
      </c>
      <c r="D2390" s="35" t="s">
        <v>127</v>
      </c>
      <c r="E2390" s="58" t="n">
        <v>2.93</v>
      </c>
      <c r="F2390" s="58" t="n">
        <v>0.66</v>
      </c>
      <c r="G2390" s="58" t="n">
        <v>3.59</v>
      </c>
    </row>
    <row collapsed="false" customFormat="true" customHeight="true" hidden="false" ht="25.5" outlineLevel="0" r="2391" s="56">
      <c r="A2391" s="32" t="s">
        <v>4799</v>
      </c>
      <c r="B2391" s="33"/>
      <c r="C2391" s="32" t="s">
        <v>4800</v>
      </c>
      <c r="D2391" s="35" t="s">
        <v>127</v>
      </c>
      <c r="E2391" s="58" t="n">
        <v>4.27</v>
      </c>
      <c r="F2391" s="58" t="n">
        <v>2.65</v>
      </c>
      <c r="G2391" s="58" t="n">
        <v>6.92</v>
      </c>
    </row>
    <row collapsed="false" customFormat="true" customHeight="true" hidden="false" ht="25.5" outlineLevel="0" r="2392" s="56">
      <c r="A2392" s="32" t="s">
        <v>4801</v>
      </c>
      <c r="B2392" s="33"/>
      <c r="C2392" s="32" t="s">
        <v>4802</v>
      </c>
      <c r="D2392" s="35" t="s">
        <v>127</v>
      </c>
      <c r="E2392" s="58" t="n">
        <v>6.51</v>
      </c>
      <c r="F2392" s="58" t="n">
        <v>2.99</v>
      </c>
      <c r="G2392" s="58" t="n">
        <v>9.5</v>
      </c>
    </row>
    <row collapsed="false" customFormat="true" customHeight="true" hidden="false" ht="25.5" outlineLevel="0" r="2393" s="56">
      <c r="A2393" s="32" t="s">
        <v>4803</v>
      </c>
      <c r="B2393" s="33"/>
      <c r="C2393" s="32" t="s">
        <v>4804</v>
      </c>
      <c r="D2393" s="35" t="s">
        <v>127</v>
      </c>
      <c r="E2393" s="58" t="n">
        <v>10.15</v>
      </c>
      <c r="F2393" s="58" t="n">
        <v>3.32</v>
      </c>
      <c r="G2393" s="58" t="n">
        <v>13.47</v>
      </c>
    </row>
    <row collapsed="false" customFormat="true" customHeight="true" hidden="false" ht="25.5" outlineLevel="0" r="2394" s="56">
      <c r="A2394" s="32" t="s">
        <v>4805</v>
      </c>
      <c r="B2394" s="33"/>
      <c r="C2394" s="32" t="s">
        <v>4806</v>
      </c>
      <c r="D2394" s="35" t="s">
        <v>127</v>
      </c>
      <c r="E2394" s="58" t="n">
        <v>13.99</v>
      </c>
      <c r="F2394" s="58" t="n">
        <v>4.97</v>
      </c>
      <c r="G2394" s="58" t="n">
        <v>18.96</v>
      </c>
    </row>
    <row collapsed="false" customFormat="true" customHeight="true" hidden="false" ht="25.5" outlineLevel="0" r="2395" s="56">
      <c r="A2395" s="32" t="s">
        <v>4807</v>
      </c>
      <c r="B2395" s="33"/>
      <c r="C2395" s="32" t="s">
        <v>4808</v>
      </c>
      <c r="D2395" s="35" t="s">
        <v>127</v>
      </c>
      <c r="E2395" s="58" t="n">
        <v>19.74</v>
      </c>
      <c r="F2395" s="58" t="n">
        <v>6.64</v>
      </c>
      <c r="G2395" s="58" t="n">
        <v>26.38</v>
      </c>
    </row>
    <row collapsed="false" customFormat="true" customHeight="true" hidden="false" ht="25.5" outlineLevel="0" r="2396" s="56">
      <c r="A2396" s="32" t="s">
        <v>4809</v>
      </c>
      <c r="B2396" s="33"/>
      <c r="C2396" s="32" t="s">
        <v>4810</v>
      </c>
      <c r="D2396" s="35" t="s">
        <v>127</v>
      </c>
      <c r="E2396" s="58" t="n">
        <v>28.47</v>
      </c>
      <c r="F2396" s="58" t="n">
        <v>8.3</v>
      </c>
      <c r="G2396" s="58" t="n">
        <v>36.77</v>
      </c>
    </row>
    <row collapsed="false" customFormat="true" customHeight="true" hidden="false" ht="25.5" outlineLevel="0" r="2397" s="56">
      <c r="A2397" s="32" t="s">
        <v>4811</v>
      </c>
      <c r="B2397" s="33"/>
      <c r="C2397" s="32" t="s">
        <v>4812</v>
      </c>
      <c r="D2397" s="35" t="s">
        <v>127</v>
      </c>
      <c r="E2397" s="58" t="n">
        <v>37.08</v>
      </c>
      <c r="F2397" s="58" t="n">
        <v>9.96</v>
      </c>
      <c r="G2397" s="58" t="n">
        <v>47.04</v>
      </c>
    </row>
    <row collapsed="false" customFormat="true" customHeight="true" hidden="false" ht="25.5" outlineLevel="0" r="2398" s="56">
      <c r="A2398" s="32" t="s">
        <v>4813</v>
      </c>
      <c r="B2398" s="33"/>
      <c r="C2398" s="32" t="s">
        <v>4814</v>
      </c>
      <c r="D2398" s="35" t="s">
        <v>127</v>
      </c>
      <c r="E2398" s="58" t="n">
        <v>46.93</v>
      </c>
      <c r="F2398" s="58" t="n">
        <v>11.62</v>
      </c>
      <c r="G2398" s="58" t="n">
        <v>58.55</v>
      </c>
    </row>
    <row collapsed="false" customFormat="true" customHeight="true" hidden="false" ht="25.5" outlineLevel="0" r="2399" s="56">
      <c r="A2399" s="32" t="s">
        <v>4815</v>
      </c>
      <c r="B2399" s="33"/>
      <c r="C2399" s="32" t="s">
        <v>4816</v>
      </c>
      <c r="D2399" s="35" t="s">
        <v>127</v>
      </c>
      <c r="E2399" s="58" t="n">
        <v>58.92</v>
      </c>
      <c r="F2399" s="58" t="n">
        <v>11.62</v>
      </c>
      <c r="G2399" s="58" t="n">
        <v>70.54</v>
      </c>
    </row>
    <row collapsed="false" customFormat="true" customHeight="true" hidden="false" ht="25.5" outlineLevel="0" r="2400" s="56">
      <c r="A2400" s="32" t="s">
        <v>4817</v>
      </c>
      <c r="B2400" s="33"/>
      <c r="C2400" s="32" t="s">
        <v>4818</v>
      </c>
      <c r="D2400" s="35" t="s">
        <v>127</v>
      </c>
      <c r="E2400" s="58" t="n">
        <v>71.24</v>
      </c>
      <c r="F2400" s="58" t="n">
        <v>13.27</v>
      </c>
      <c r="G2400" s="58" t="n">
        <v>84.51</v>
      </c>
    </row>
    <row collapsed="false" customFormat="true" customHeight="true" hidden="false" ht="25.5" outlineLevel="0" r="2401" s="56">
      <c r="A2401" s="32" t="s">
        <v>4819</v>
      </c>
      <c r="B2401" s="33"/>
      <c r="C2401" s="32" t="s">
        <v>4820</v>
      </c>
      <c r="D2401" s="35" t="s">
        <v>127</v>
      </c>
      <c r="E2401" s="58" t="n">
        <v>93.96</v>
      </c>
      <c r="F2401" s="58" t="n">
        <v>14.93</v>
      </c>
      <c r="G2401" s="58" t="n">
        <v>108.89</v>
      </c>
    </row>
    <row collapsed="false" customFormat="true" customHeight="true" hidden="false" ht="25.5" outlineLevel="0" r="2402" s="56">
      <c r="A2402" s="32" t="s">
        <v>4821</v>
      </c>
      <c r="B2402" s="33"/>
      <c r="C2402" s="32" t="s">
        <v>4822</v>
      </c>
      <c r="D2402" s="35" t="s">
        <v>127</v>
      </c>
      <c r="E2402" s="58" t="n">
        <v>2.91</v>
      </c>
      <c r="F2402" s="58" t="n">
        <v>1.33</v>
      </c>
      <c r="G2402" s="58" t="n">
        <v>4.24</v>
      </c>
    </row>
    <row collapsed="false" customFormat="true" customHeight="true" hidden="false" ht="25.5" outlineLevel="0" r="2403" s="56">
      <c r="A2403" s="32" t="s">
        <v>4823</v>
      </c>
      <c r="B2403" s="33"/>
      <c r="C2403" s="32" t="s">
        <v>4824</v>
      </c>
      <c r="D2403" s="35" t="s">
        <v>127</v>
      </c>
      <c r="E2403" s="58" t="n">
        <v>2.5</v>
      </c>
      <c r="F2403" s="58" t="n">
        <v>0.66</v>
      </c>
      <c r="G2403" s="58" t="n">
        <v>3.16</v>
      </c>
    </row>
    <row collapsed="false" customFormat="true" customHeight="true" hidden="false" ht="25.5" outlineLevel="0" r="2404" s="56">
      <c r="A2404" s="32" t="s">
        <v>4825</v>
      </c>
      <c r="B2404" s="33"/>
      <c r="C2404" s="32" t="s">
        <v>4826</v>
      </c>
      <c r="D2404" s="35" t="s">
        <v>127</v>
      </c>
      <c r="E2404" s="58" t="n">
        <v>3.74</v>
      </c>
      <c r="F2404" s="58" t="n">
        <v>1.65</v>
      </c>
      <c r="G2404" s="58" t="n">
        <v>5.39</v>
      </c>
    </row>
    <row collapsed="false" customFormat="true" customHeight="true" hidden="false" ht="25.5" outlineLevel="0" r="2405" s="56">
      <c r="A2405" s="32" t="s">
        <v>4827</v>
      </c>
      <c r="B2405" s="33"/>
      <c r="C2405" s="32" t="s">
        <v>4828</v>
      </c>
      <c r="D2405" s="35" t="s">
        <v>127</v>
      </c>
      <c r="E2405" s="58" t="n">
        <v>13.55</v>
      </c>
      <c r="F2405" s="58" t="n">
        <v>3.32</v>
      </c>
      <c r="G2405" s="58" t="n">
        <v>16.87</v>
      </c>
    </row>
    <row collapsed="false" customFormat="true" customHeight="true" hidden="false" ht="25.5" outlineLevel="0" r="2406" s="56">
      <c r="A2406" s="32" t="s">
        <v>4829</v>
      </c>
      <c r="B2406" s="33"/>
      <c r="C2406" s="32" t="s">
        <v>4830</v>
      </c>
      <c r="D2406" s="35" t="s">
        <v>127</v>
      </c>
      <c r="E2406" s="58" t="n">
        <v>33.95</v>
      </c>
      <c r="F2406" s="58" t="n">
        <v>9.96</v>
      </c>
      <c r="G2406" s="58" t="n">
        <v>43.91</v>
      </c>
    </row>
    <row collapsed="false" customFormat="false" customHeight="true" hidden="false" ht="25.5" outlineLevel="0" r="2407">
      <c r="A2407" s="32" t="s">
        <v>4831</v>
      </c>
      <c r="B2407" s="33"/>
      <c r="C2407" s="32" t="s">
        <v>4832</v>
      </c>
      <c r="D2407" s="35" t="s">
        <v>127</v>
      </c>
      <c r="E2407" s="58" t="n">
        <v>46.67</v>
      </c>
      <c r="F2407" s="58" t="n">
        <v>13.27</v>
      </c>
      <c r="G2407" s="58" t="n">
        <v>59.94</v>
      </c>
    </row>
    <row collapsed="false" customFormat="true" customHeight="true" hidden="false" ht="25.5" outlineLevel="0" r="2408" s="56">
      <c r="A2408" s="32" t="s">
        <v>4833</v>
      </c>
      <c r="B2408" s="33"/>
      <c r="C2408" s="32" t="s">
        <v>4834</v>
      </c>
      <c r="D2408" s="35" t="s">
        <v>127</v>
      </c>
      <c r="E2408" s="58" t="n">
        <v>19.37</v>
      </c>
      <c r="F2408" s="58" t="n">
        <v>4.3</v>
      </c>
      <c r="G2408" s="58" t="n">
        <v>23.67</v>
      </c>
    </row>
    <row collapsed="false" customFormat="true" customHeight="true" hidden="false" ht="12.75" outlineLevel="0" r="2409" s="56">
      <c r="A2409" s="38" t="s">
        <v>4835</v>
      </c>
      <c r="B2409" s="39" t="s">
        <v>4836</v>
      </c>
      <c r="C2409" s="38"/>
      <c r="D2409" s="40"/>
      <c r="E2409" s="59"/>
      <c r="F2409" s="59"/>
      <c r="G2409" s="59"/>
    </row>
    <row collapsed="false" customFormat="true" customHeight="true" hidden="false" ht="25.5" outlineLevel="0" r="2410" s="56">
      <c r="A2410" s="32" t="s">
        <v>4837</v>
      </c>
      <c r="B2410" s="33"/>
      <c r="C2410" s="32" t="s">
        <v>4838</v>
      </c>
      <c r="D2410" s="35" t="s">
        <v>127</v>
      </c>
      <c r="E2410" s="58" t="n">
        <v>2.6</v>
      </c>
      <c r="F2410" s="58" t="n">
        <v>3.98</v>
      </c>
      <c r="G2410" s="58" t="n">
        <v>6.58</v>
      </c>
    </row>
    <row collapsed="false" customFormat="false" customHeight="true" hidden="false" ht="25.5" outlineLevel="0" r="2411">
      <c r="A2411" s="32" t="s">
        <v>4839</v>
      </c>
      <c r="B2411" s="33"/>
      <c r="C2411" s="32" t="s">
        <v>4840</v>
      </c>
      <c r="D2411" s="35" t="s">
        <v>127</v>
      </c>
      <c r="E2411" s="58" t="n">
        <v>4.07</v>
      </c>
      <c r="F2411" s="58" t="n">
        <v>4.97</v>
      </c>
      <c r="G2411" s="58" t="n">
        <v>9.04</v>
      </c>
    </row>
    <row collapsed="false" customFormat="true" customHeight="true" hidden="false" ht="25.5" outlineLevel="0" r="2412" s="56">
      <c r="A2412" s="32" t="s">
        <v>4841</v>
      </c>
      <c r="B2412" s="33"/>
      <c r="C2412" s="32" t="s">
        <v>4842</v>
      </c>
      <c r="D2412" s="35" t="s">
        <v>127</v>
      </c>
      <c r="E2412" s="58" t="n">
        <v>6.45</v>
      </c>
      <c r="F2412" s="58" t="n">
        <v>5.98</v>
      </c>
      <c r="G2412" s="58" t="n">
        <v>12.43</v>
      </c>
    </row>
    <row collapsed="false" customFormat="true" customHeight="true" hidden="false" ht="25.5" outlineLevel="0" r="2413" s="56">
      <c r="A2413" s="32" t="s">
        <v>4843</v>
      </c>
      <c r="B2413" s="33"/>
      <c r="C2413" s="32" t="s">
        <v>4844</v>
      </c>
      <c r="D2413" s="35" t="s">
        <v>127</v>
      </c>
      <c r="E2413" s="58" t="n">
        <v>9.22</v>
      </c>
      <c r="F2413" s="58" t="n">
        <v>6.97</v>
      </c>
      <c r="G2413" s="58" t="n">
        <v>16.19</v>
      </c>
    </row>
    <row collapsed="false" customFormat="false" customHeight="true" hidden="false" ht="25.5" outlineLevel="0" r="2414">
      <c r="A2414" s="32" t="s">
        <v>4845</v>
      </c>
      <c r="B2414" s="33"/>
      <c r="C2414" s="32" t="s">
        <v>4846</v>
      </c>
      <c r="D2414" s="35" t="s">
        <v>127</v>
      </c>
      <c r="E2414" s="58" t="n">
        <v>8.44</v>
      </c>
      <c r="F2414" s="58" t="n">
        <v>3.98</v>
      </c>
      <c r="G2414" s="58" t="n">
        <v>12.42</v>
      </c>
    </row>
    <row collapsed="false" customFormat="true" customHeight="true" hidden="false" ht="25.5" outlineLevel="0" r="2415" s="56">
      <c r="A2415" s="32" t="s">
        <v>4847</v>
      </c>
      <c r="B2415" s="33"/>
      <c r="C2415" s="32" t="s">
        <v>4848</v>
      </c>
      <c r="D2415" s="35" t="s">
        <v>127</v>
      </c>
      <c r="E2415" s="58" t="n">
        <v>12.5</v>
      </c>
      <c r="F2415" s="58" t="n">
        <v>9.29</v>
      </c>
      <c r="G2415" s="58" t="n">
        <v>21.79</v>
      </c>
    </row>
    <row collapsed="false" customFormat="true" customHeight="true" hidden="false" ht="12.75" outlineLevel="0" r="2416" s="56">
      <c r="A2416" s="38" t="s">
        <v>4849</v>
      </c>
      <c r="B2416" s="39" t="s">
        <v>4850</v>
      </c>
      <c r="C2416" s="38"/>
      <c r="D2416" s="40"/>
      <c r="E2416" s="59"/>
      <c r="F2416" s="59"/>
      <c r="G2416" s="59"/>
    </row>
    <row collapsed="false" customFormat="false" customHeight="true" hidden="false" ht="25.5" outlineLevel="0" r="2417">
      <c r="A2417" s="32" t="s">
        <v>4851</v>
      </c>
      <c r="B2417" s="33"/>
      <c r="C2417" s="32" t="s">
        <v>4852</v>
      </c>
      <c r="D2417" s="35" t="s">
        <v>127</v>
      </c>
      <c r="E2417" s="58" t="n">
        <v>34</v>
      </c>
      <c r="F2417" s="58" t="n">
        <v>1</v>
      </c>
      <c r="G2417" s="58" t="n">
        <v>35</v>
      </c>
    </row>
    <row collapsed="false" customFormat="true" customHeight="true" hidden="false" ht="25.5" outlineLevel="0" r="2418" s="56">
      <c r="A2418" s="32" t="s">
        <v>4853</v>
      </c>
      <c r="B2418" s="33"/>
      <c r="C2418" s="32" t="s">
        <v>4854</v>
      </c>
      <c r="D2418" s="35" t="s">
        <v>127</v>
      </c>
      <c r="E2418" s="58" t="n">
        <v>38.27</v>
      </c>
      <c r="F2418" s="58" t="n">
        <v>1</v>
      </c>
      <c r="G2418" s="58" t="n">
        <v>39.27</v>
      </c>
    </row>
    <row collapsed="false" customFormat="true" customHeight="true" hidden="false" ht="12.75" outlineLevel="0" r="2419" s="56">
      <c r="A2419" s="38" t="s">
        <v>4855</v>
      </c>
      <c r="B2419" s="39" t="s">
        <v>4856</v>
      </c>
      <c r="C2419" s="38"/>
      <c r="D2419" s="40"/>
      <c r="E2419" s="59"/>
      <c r="F2419" s="59"/>
      <c r="G2419" s="59"/>
    </row>
    <row collapsed="false" customFormat="true" customHeight="true" hidden="false" ht="38.25" outlineLevel="0" r="2420" s="56">
      <c r="A2420" s="32" t="s">
        <v>4857</v>
      </c>
      <c r="B2420" s="33"/>
      <c r="C2420" s="32" t="s">
        <v>4858</v>
      </c>
      <c r="D2420" s="35" t="s">
        <v>127</v>
      </c>
      <c r="E2420" s="58" t="n">
        <v>1.43</v>
      </c>
      <c r="F2420" s="58" t="n">
        <v>1.33</v>
      </c>
      <c r="G2420" s="58" t="n">
        <v>2.76</v>
      </c>
    </row>
    <row collapsed="false" customFormat="true" customHeight="true" hidden="false" ht="38.25" outlineLevel="0" r="2421" s="56">
      <c r="A2421" s="32" t="s">
        <v>4859</v>
      </c>
      <c r="B2421" s="33"/>
      <c r="C2421" s="32" t="s">
        <v>4860</v>
      </c>
      <c r="D2421" s="35" t="s">
        <v>127</v>
      </c>
      <c r="E2421" s="58" t="n">
        <v>1.89</v>
      </c>
      <c r="F2421" s="58" t="n">
        <v>1.65</v>
      </c>
      <c r="G2421" s="58" t="n">
        <v>3.54</v>
      </c>
    </row>
    <row collapsed="false" customFormat="true" customHeight="true" hidden="false" ht="38.25" outlineLevel="0" r="2422" s="56">
      <c r="A2422" s="32" t="s">
        <v>4861</v>
      </c>
      <c r="B2422" s="33"/>
      <c r="C2422" s="32" t="s">
        <v>4862</v>
      </c>
      <c r="D2422" s="35" t="s">
        <v>127</v>
      </c>
      <c r="E2422" s="58" t="n">
        <v>2.52</v>
      </c>
      <c r="F2422" s="58" t="n">
        <v>1.99</v>
      </c>
      <c r="G2422" s="58" t="n">
        <v>4.51</v>
      </c>
    </row>
    <row collapsed="false" customFormat="true" customHeight="true" hidden="false" ht="38.25" outlineLevel="0" r="2423" s="56">
      <c r="A2423" s="32" t="s">
        <v>4863</v>
      </c>
      <c r="B2423" s="33"/>
      <c r="C2423" s="32" t="s">
        <v>4864</v>
      </c>
      <c r="D2423" s="35" t="s">
        <v>127</v>
      </c>
      <c r="E2423" s="58" t="n">
        <v>3.41</v>
      </c>
      <c r="F2423" s="58" t="n">
        <v>2.32</v>
      </c>
      <c r="G2423" s="58" t="n">
        <v>5.73</v>
      </c>
    </row>
    <row collapsed="false" customFormat="true" customHeight="true" hidden="false" ht="38.25" outlineLevel="0" r="2424" s="56">
      <c r="A2424" s="32" t="s">
        <v>4865</v>
      </c>
      <c r="B2424" s="33"/>
      <c r="C2424" s="32" t="s">
        <v>4866</v>
      </c>
      <c r="D2424" s="35" t="s">
        <v>127</v>
      </c>
      <c r="E2424" s="58" t="n">
        <v>5.24</v>
      </c>
      <c r="F2424" s="58" t="n">
        <v>2.65</v>
      </c>
      <c r="G2424" s="58" t="n">
        <v>7.89</v>
      </c>
    </row>
    <row collapsed="false" customFormat="false" customHeight="true" hidden="false" ht="38.25" outlineLevel="0" r="2425">
      <c r="A2425" s="32" t="s">
        <v>4867</v>
      </c>
      <c r="B2425" s="33"/>
      <c r="C2425" s="32" t="s">
        <v>4868</v>
      </c>
      <c r="D2425" s="35" t="s">
        <v>127</v>
      </c>
      <c r="E2425" s="58" t="n">
        <v>7.89</v>
      </c>
      <c r="F2425" s="58" t="n">
        <v>2.99</v>
      </c>
      <c r="G2425" s="58" t="n">
        <v>10.88</v>
      </c>
    </row>
    <row collapsed="false" customFormat="true" customHeight="true" hidden="false" ht="38.25" outlineLevel="0" r="2426" s="56">
      <c r="A2426" s="32" t="s">
        <v>4869</v>
      </c>
      <c r="B2426" s="33"/>
      <c r="C2426" s="32" t="s">
        <v>4870</v>
      </c>
      <c r="D2426" s="35" t="s">
        <v>127</v>
      </c>
      <c r="E2426" s="58" t="n">
        <v>11.97</v>
      </c>
      <c r="F2426" s="58" t="n">
        <v>3.32</v>
      </c>
      <c r="G2426" s="58" t="n">
        <v>15.29</v>
      </c>
    </row>
    <row collapsed="false" customFormat="true" customHeight="true" hidden="false" ht="38.25" outlineLevel="0" r="2427" s="56">
      <c r="A2427" s="32" t="s">
        <v>4871</v>
      </c>
      <c r="B2427" s="33"/>
      <c r="C2427" s="32" t="s">
        <v>4872</v>
      </c>
      <c r="D2427" s="35" t="s">
        <v>127</v>
      </c>
      <c r="E2427" s="58" t="n">
        <v>16.1</v>
      </c>
      <c r="F2427" s="58" t="n">
        <v>4.97</v>
      </c>
      <c r="G2427" s="58" t="n">
        <v>21.07</v>
      </c>
    </row>
    <row collapsed="false" customFormat="true" customHeight="true" hidden="false" ht="38.25" outlineLevel="0" r="2428" s="56">
      <c r="A2428" s="32" t="s">
        <v>4873</v>
      </c>
      <c r="B2428" s="33"/>
      <c r="C2428" s="32" t="s">
        <v>4874</v>
      </c>
      <c r="D2428" s="35" t="s">
        <v>127</v>
      </c>
      <c r="E2428" s="58" t="n">
        <v>23.07</v>
      </c>
      <c r="F2428" s="58" t="n">
        <v>6.64</v>
      </c>
      <c r="G2428" s="58" t="n">
        <v>29.71</v>
      </c>
    </row>
    <row collapsed="false" customFormat="false" customHeight="true" hidden="false" ht="38.25" outlineLevel="0" r="2429">
      <c r="A2429" s="32" t="s">
        <v>4875</v>
      </c>
      <c r="B2429" s="33"/>
      <c r="C2429" s="32" t="s">
        <v>4876</v>
      </c>
      <c r="D2429" s="35" t="s">
        <v>127</v>
      </c>
      <c r="E2429" s="58" t="n">
        <v>32.93</v>
      </c>
      <c r="F2429" s="58" t="n">
        <v>8.3</v>
      </c>
      <c r="G2429" s="58" t="n">
        <v>41.23</v>
      </c>
    </row>
    <row collapsed="false" customFormat="true" customHeight="true" hidden="false" ht="38.25" outlineLevel="0" r="2430" s="56">
      <c r="A2430" s="32" t="s">
        <v>4877</v>
      </c>
      <c r="B2430" s="33"/>
      <c r="C2430" s="32" t="s">
        <v>4878</v>
      </c>
      <c r="D2430" s="35" t="s">
        <v>127</v>
      </c>
      <c r="E2430" s="58" t="n">
        <v>42.14</v>
      </c>
      <c r="F2430" s="58" t="n">
        <v>9.96</v>
      </c>
      <c r="G2430" s="58" t="n">
        <v>52.1</v>
      </c>
    </row>
    <row collapsed="false" customFormat="true" customHeight="true" hidden="false" ht="38.25" outlineLevel="0" r="2431" s="56">
      <c r="A2431" s="32" t="s">
        <v>4879</v>
      </c>
      <c r="B2431" s="33"/>
      <c r="C2431" s="32" t="s">
        <v>4880</v>
      </c>
      <c r="D2431" s="35" t="s">
        <v>127</v>
      </c>
      <c r="E2431" s="58" t="n">
        <v>54.18</v>
      </c>
      <c r="F2431" s="58" t="n">
        <v>11.62</v>
      </c>
      <c r="G2431" s="58" t="n">
        <v>65.8</v>
      </c>
    </row>
    <row collapsed="false" customFormat="true" customHeight="true" hidden="false" ht="38.25" outlineLevel="0" r="2432" s="56">
      <c r="A2432" s="32" t="s">
        <v>4881</v>
      </c>
      <c r="B2432" s="33"/>
      <c r="C2432" s="32" t="s">
        <v>4882</v>
      </c>
      <c r="D2432" s="35" t="s">
        <v>127</v>
      </c>
      <c r="E2432" s="58" t="n">
        <v>66.57</v>
      </c>
      <c r="F2432" s="58" t="n">
        <v>13.27</v>
      </c>
      <c r="G2432" s="58" t="n">
        <v>79.84</v>
      </c>
    </row>
    <row collapsed="false" customFormat="true" customHeight="true" hidden="false" ht="38.25" outlineLevel="0" r="2433" s="56">
      <c r="A2433" s="32" t="s">
        <v>4883</v>
      </c>
      <c r="B2433" s="33"/>
      <c r="C2433" s="32" t="s">
        <v>4884</v>
      </c>
      <c r="D2433" s="35" t="s">
        <v>127</v>
      </c>
      <c r="E2433" s="58" t="n">
        <v>80.54</v>
      </c>
      <c r="F2433" s="58" t="n">
        <v>14.93</v>
      </c>
      <c r="G2433" s="58" t="n">
        <v>95.47</v>
      </c>
    </row>
    <row collapsed="false" customFormat="true" customHeight="true" hidden="false" ht="38.25" outlineLevel="0" r="2434" s="56">
      <c r="A2434" s="32" t="s">
        <v>4885</v>
      </c>
      <c r="B2434" s="33"/>
      <c r="C2434" s="32" t="s">
        <v>4886</v>
      </c>
      <c r="D2434" s="35" t="s">
        <v>127</v>
      </c>
      <c r="E2434" s="58" t="n">
        <v>110.57</v>
      </c>
      <c r="F2434" s="58" t="n">
        <v>16.6</v>
      </c>
      <c r="G2434" s="58" t="n">
        <v>127.17</v>
      </c>
    </row>
    <row collapsed="false" customFormat="true" customHeight="true" hidden="false" ht="12.75" outlineLevel="0" r="2435" s="56">
      <c r="A2435" s="38" t="s">
        <v>4887</v>
      </c>
      <c r="B2435" s="39" t="s">
        <v>4888</v>
      </c>
      <c r="C2435" s="38"/>
      <c r="D2435" s="40"/>
      <c r="E2435" s="59"/>
      <c r="F2435" s="59"/>
      <c r="G2435" s="59"/>
    </row>
    <row collapsed="false" customFormat="true" customHeight="true" hidden="false" ht="25.5" outlineLevel="0" r="2436" s="56">
      <c r="A2436" s="32" t="s">
        <v>4889</v>
      </c>
      <c r="B2436" s="33"/>
      <c r="C2436" s="32" t="s">
        <v>4890</v>
      </c>
      <c r="D2436" s="35" t="s">
        <v>127</v>
      </c>
      <c r="E2436" s="58" t="n">
        <v>2.85</v>
      </c>
      <c r="F2436" s="58" t="n">
        <v>1.65</v>
      </c>
      <c r="G2436" s="58" t="n">
        <v>4.5</v>
      </c>
    </row>
    <row collapsed="false" customFormat="true" customHeight="true" hidden="false" ht="25.5" outlineLevel="0" r="2437" s="56">
      <c r="A2437" s="32" t="s">
        <v>4891</v>
      </c>
      <c r="B2437" s="33"/>
      <c r="C2437" s="32" t="s">
        <v>4892</v>
      </c>
      <c r="D2437" s="35" t="s">
        <v>127</v>
      </c>
      <c r="E2437" s="58" t="n">
        <v>4.9</v>
      </c>
      <c r="F2437" s="58" t="n">
        <v>3.32</v>
      </c>
      <c r="G2437" s="58" t="n">
        <v>8.22</v>
      </c>
    </row>
    <row collapsed="false" customFormat="true" customHeight="true" hidden="false" ht="25.5" outlineLevel="0" r="2438" s="56">
      <c r="A2438" s="32" t="s">
        <v>4893</v>
      </c>
      <c r="B2438" s="33"/>
      <c r="C2438" s="32" t="s">
        <v>4894</v>
      </c>
      <c r="D2438" s="35" t="s">
        <v>127</v>
      </c>
      <c r="E2438" s="58" t="n">
        <v>5.54</v>
      </c>
      <c r="F2438" s="58" t="n">
        <v>3.32</v>
      </c>
      <c r="G2438" s="58" t="n">
        <v>8.86</v>
      </c>
    </row>
    <row collapsed="false" customFormat="true" customHeight="true" hidden="false" ht="25.5" outlineLevel="0" r="2439" s="56">
      <c r="A2439" s="32" t="s">
        <v>4895</v>
      </c>
      <c r="B2439" s="33"/>
      <c r="C2439" s="32" t="s">
        <v>4896</v>
      </c>
      <c r="D2439" s="35" t="s">
        <v>127</v>
      </c>
      <c r="E2439" s="58" t="n">
        <v>9.65</v>
      </c>
      <c r="F2439" s="58" t="n">
        <v>3.32</v>
      </c>
      <c r="G2439" s="58" t="n">
        <v>12.97</v>
      </c>
    </row>
    <row collapsed="false" customFormat="true" customHeight="true" hidden="false" ht="25.5" outlineLevel="0" r="2440" s="56">
      <c r="A2440" s="32" t="s">
        <v>4897</v>
      </c>
      <c r="B2440" s="33"/>
      <c r="C2440" s="32" t="s">
        <v>4898</v>
      </c>
      <c r="D2440" s="35" t="s">
        <v>127</v>
      </c>
      <c r="E2440" s="58" t="n">
        <v>12.61</v>
      </c>
      <c r="F2440" s="58" t="n">
        <v>3.32</v>
      </c>
      <c r="G2440" s="58" t="n">
        <v>15.93</v>
      </c>
    </row>
    <row collapsed="false" customFormat="true" customHeight="true" hidden="false" ht="12.75" outlineLevel="0" r="2441" s="56">
      <c r="A2441" s="38" t="s">
        <v>4899</v>
      </c>
      <c r="B2441" s="39" t="s">
        <v>4900</v>
      </c>
      <c r="C2441" s="38"/>
      <c r="D2441" s="40"/>
      <c r="E2441" s="59"/>
      <c r="F2441" s="59"/>
      <c r="G2441" s="59"/>
    </row>
    <row collapsed="false" customFormat="true" customHeight="true" hidden="false" ht="38.25" outlineLevel="0" r="2442" s="56">
      <c r="A2442" s="32" t="s">
        <v>4901</v>
      </c>
      <c r="B2442" s="33"/>
      <c r="C2442" s="32" t="s">
        <v>4902</v>
      </c>
      <c r="D2442" s="35" t="s">
        <v>127</v>
      </c>
      <c r="E2442" s="58" t="n">
        <v>0.73</v>
      </c>
      <c r="F2442" s="58" t="n">
        <v>1.33</v>
      </c>
      <c r="G2442" s="58" t="n">
        <v>2.06</v>
      </c>
    </row>
    <row collapsed="false" customFormat="true" customHeight="true" hidden="false" ht="38.25" outlineLevel="0" r="2443" s="56">
      <c r="A2443" s="32" t="s">
        <v>4903</v>
      </c>
      <c r="B2443" s="33"/>
      <c r="C2443" s="32" t="s">
        <v>4904</v>
      </c>
      <c r="D2443" s="35" t="s">
        <v>127</v>
      </c>
      <c r="E2443" s="58" t="n">
        <v>1.1</v>
      </c>
      <c r="F2443" s="58" t="n">
        <v>1.65</v>
      </c>
      <c r="G2443" s="58" t="n">
        <v>2.75</v>
      </c>
    </row>
    <row collapsed="false" customFormat="true" customHeight="true" hidden="false" ht="38.25" outlineLevel="0" r="2444" s="56">
      <c r="A2444" s="32" t="s">
        <v>4905</v>
      </c>
      <c r="B2444" s="33"/>
      <c r="C2444" s="32" t="s">
        <v>4906</v>
      </c>
      <c r="D2444" s="35" t="s">
        <v>127</v>
      </c>
      <c r="E2444" s="58" t="n">
        <v>1.74</v>
      </c>
      <c r="F2444" s="58" t="n">
        <v>1.99</v>
      </c>
      <c r="G2444" s="58" t="n">
        <v>3.73</v>
      </c>
    </row>
    <row collapsed="false" customFormat="true" customHeight="true" hidden="false" ht="38.25" outlineLevel="0" r="2445" s="56">
      <c r="A2445" s="32" t="s">
        <v>4907</v>
      </c>
      <c r="B2445" s="33"/>
      <c r="C2445" s="32" t="s">
        <v>4908</v>
      </c>
      <c r="D2445" s="35" t="s">
        <v>127</v>
      </c>
      <c r="E2445" s="58" t="n">
        <v>2.57</v>
      </c>
      <c r="F2445" s="58" t="n">
        <v>2.32</v>
      </c>
      <c r="G2445" s="58" t="n">
        <v>4.89</v>
      </c>
    </row>
    <row collapsed="false" customFormat="true" customHeight="true" hidden="false" ht="38.25" outlineLevel="0" r="2446" s="56">
      <c r="A2446" s="32" t="s">
        <v>4909</v>
      </c>
      <c r="B2446" s="33"/>
      <c r="C2446" s="32" t="s">
        <v>4910</v>
      </c>
      <c r="D2446" s="35" t="s">
        <v>127</v>
      </c>
      <c r="E2446" s="58" t="n">
        <v>4.42</v>
      </c>
      <c r="F2446" s="58" t="n">
        <v>2.65</v>
      </c>
      <c r="G2446" s="58" t="n">
        <v>7.07</v>
      </c>
    </row>
    <row collapsed="false" customFormat="true" customHeight="true" hidden="false" ht="12.75" outlineLevel="0" r="2447" s="56">
      <c r="A2447" s="38" t="s">
        <v>4911</v>
      </c>
      <c r="B2447" s="39" t="s">
        <v>4912</v>
      </c>
      <c r="C2447" s="38"/>
      <c r="D2447" s="40"/>
      <c r="E2447" s="59"/>
      <c r="F2447" s="59"/>
      <c r="G2447" s="59"/>
    </row>
    <row collapsed="false" customFormat="true" customHeight="true" hidden="false" ht="25.5" outlineLevel="0" r="2448" s="56">
      <c r="A2448" s="32" t="s">
        <v>4913</v>
      </c>
      <c r="B2448" s="33"/>
      <c r="C2448" s="32" t="s">
        <v>4914</v>
      </c>
      <c r="D2448" s="35" t="s">
        <v>127</v>
      </c>
      <c r="E2448" s="58" t="n">
        <v>2.62</v>
      </c>
      <c r="F2448" s="58" t="n">
        <v>8.3</v>
      </c>
      <c r="G2448" s="58" t="n">
        <v>10.92</v>
      </c>
    </row>
    <row collapsed="false" customFormat="true" customHeight="true" hidden="false" ht="12.75" outlineLevel="0" r="2449" s="56">
      <c r="A2449" s="42" t="s">
        <v>4915</v>
      </c>
      <c r="B2449" s="42" t="s">
        <v>4916</v>
      </c>
      <c r="C2449" s="43"/>
      <c r="D2449" s="44"/>
      <c r="E2449" s="61"/>
      <c r="F2449" s="61"/>
      <c r="G2449" s="61"/>
    </row>
    <row collapsed="false" customFormat="true" customHeight="true" hidden="false" ht="12.75" outlineLevel="0" r="2450" s="56">
      <c r="A2450" s="23" t="s">
        <v>4917</v>
      </c>
      <c r="B2450" s="23" t="s">
        <v>4918</v>
      </c>
      <c r="C2450" s="24"/>
      <c r="D2450" s="46"/>
      <c r="E2450" s="62"/>
      <c r="F2450" s="62"/>
      <c r="G2450" s="62"/>
    </row>
    <row collapsed="false" customFormat="true" customHeight="true" hidden="false" ht="12.75" outlineLevel="0" r="2451" s="56">
      <c r="A2451" s="32" t="s">
        <v>4919</v>
      </c>
      <c r="B2451" s="33"/>
      <c r="C2451" s="32" t="s">
        <v>4920</v>
      </c>
      <c r="D2451" s="35" t="s">
        <v>19</v>
      </c>
      <c r="E2451" s="58" t="n">
        <v>2.49</v>
      </c>
      <c r="F2451" s="58" t="n">
        <v>8.3</v>
      </c>
      <c r="G2451" s="58" t="n">
        <v>10.79</v>
      </c>
    </row>
    <row collapsed="false" customFormat="false" customHeight="true" hidden="false" ht="15" outlineLevel="0" r="2452">
      <c r="A2452" s="32" t="s">
        <v>4921</v>
      </c>
      <c r="B2452" s="33"/>
      <c r="C2452" s="32" t="s">
        <v>4922</v>
      </c>
      <c r="D2452" s="35" t="s">
        <v>19</v>
      </c>
      <c r="E2452" s="58" t="n">
        <v>4.76</v>
      </c>
      <c r="F2452" s="58" t="n">
        <v>8.3</v>
      </c>
      <c r="G2452" s="58" t="n">
        <v>13.06</v>
      </c>
    </row>
    <row collapsed="false" customFormat="true" customHeight="true" hidden="false" ht="25.5" outlineLevel="0" r="2453" s="56">
      <c r="A2453" s="32" t="s">
        <v>4923</v>
      </c>
      <c r="B2453" s="33"/>
      <c r="C2453" s="32" t="s">
        <v>4924</v>
      </c>
      <c r="D2453" s="35" t="s">
        <v>19</v>
      </c>
      <c r="E2453" s="58" t="n">
        <v>4.48</v>
      </c>
      <c r="F2453" s="58" t="n">
        <v>9.96</v>
      </c>
      <c r="G2453" s="58" t="n">
        <v>14.44</v>
      </c>
    </row>
    <row collapsed="false" customFormat="true" customHeight="true" hidden="false" ht="12.75" outlineLevel="0" r="2454" s="56">
      <c r="A2454" s="32" t="s">
        <v>4925</v>
      </c>
      <c r="B2454" s="33"/>
      <c r="C2454" s="32" t="s">
        <v>4926</v>
      </c>
      <c r="D2454" s="35" t="s">
        <v>19</v>
      </c>
      <c r="E2454" s="58" t="n">
        <v>2.61</v>
      </c>
      <c r="F2454" s="58" t="n">
        <v>8.3</v>
      </c>
      <c r="G2454" s="58" t="n">
        <v>10.91</v>
      </c>
    </row>
    <row collapsed="false" customFormat="true" customHeight="true" hidden="false" ht="12.75" outlineLevel="0" r="2455" s="56">
      <c r="A2455" s="38" t="s">
        <v>4927</v>
      </c>
      <c r="B2455" s="39" t="s">
        <v>4928</v>
      </c>
      <c r="C2455" s="38"/>
      <c r="D2455" s="40"/>
      <c r="E2455" s="59"/>
      <c r="F2455" s="59"/>
      <c r="G2455" s="59"/>
    </row>
    <row collapsed="false" customFormat="true" customHeight="true" hidden="false" ht="25.5" outlineLevel="0" r="2456" s="56">
      <c r="A2456" s="32" t="s">
        <v>4929</v>
      </c>
      <c r="B2456" s="33"/>
      <c r="C2456" s="32" t="s">
        <v>4930</v>
      </c>
      <c r="D2456" s="35" t="s">
        <v>19</v>
      </c>
      <c r="E2456" s="58" t="n">
        <v>15.97</v>
      </c>
      <c r="F2456" s="58" t="n">
        <v>26.54</v>
      </c>
      <c r="G2456" s="58" t="n">
        <v>42.51</v>
      </c>
    </row>
    <row collapsed="false" customFormat="true" customHeight="true" hidden="false" ht="25.5" outlineLevel="0" r="2457" s="56">
      <c r="A2457" s="32" t="s">
        <v>4931</v>
      </c>
      <c r="B2457" s="33"/>
      <c r="C2457" s="32" t="s">
        <v>4932</v>
      </c>
      <c r="D2457" s="35" t="s">
        <v>19</v>
      </c>
      <c r="E2457" s="58" t="n">
        <v>8.16</v>
      </c>
      <c r="F2457" s="58" t="n">
        <v>9.96</v>
      </c>
      <c r="G2457" s="58" t="n">
        <v>18.12</v>
      </c>
    </row>
    <row collapsed="false" customFormat="true" customHeight="true" hidden="false" ht="25.5" outlineLevel="0" r="2458" s="56">
      <c r="A2458" s="32" t="s">
        <v>4933</v>
      </c>
      <c r="B2458" s="33"/>
      <c r="C2458" s="32" t="s">
        <v>4934</v>
      </c>
      <c r="D2458" s="35" t="s">
        <v>19</v>
      </c>
      <c r="E2458" s="58" t="n">
        <v>12.26</v>
      </c>
      <c r="F2458" s="58" t="n">
        <v>9.96</v>
      </c>
      <c r="G2458" s="58" t="n">
        <v>22.22</v>
      </c>
    </row>
    <row collapsed="false" customFormat="false" customHeight="true" hidden="false" ht="25.5" outlineLevel="0" r="2459">
      <c r="A2459" s="32" t="s">
        <v>4935</v>
      </c>
      <c r="B2459" s="33"/>
      <c r="C2459" s="32" t="s">
        <v>4936</v>
      </c>
      <c r="D2459" s="35" t="s">
        <v>19</v>
      </c>
      <c r="E2459" s="58" t="n">
        <v>17.58</v>
      </c>
      <c r="F2459" s="58" t="n">
        <v>9.96</v>
      </c>
      <c r="G2459" s="58" t="n">
        <v>27.54</v>
      </c>
    </row>
    <row collapsed="false" customFormat="true" customHeight="true" hidden="false" ht="25.5" outlineLevel="0" r="2460" s="56">
      <c r="A2460" s="32" t="s">
        <v>4937</v>
      </c>
      <c r="B2460" s="33"/>
      <c r="C2460" s="32" t="s">
        <v>4938</v>
      </c>
      <c r="D2460" s="35" t="s">
        <v>19</v>
      </c>
      <c r="E2460" s="58" t="n">
        <v>37.81</v>
      </c>
      <c r="F2460" s="58" t="n">
        <v>13.27</v>
      </c>
      <c r="G2460" s="58" t="n">
        <v>51.08</v>
      </c>
    </row>
    <row collapsed="false" customFormat="true" customHeight="true" hidden="false" ht="25.5" outlineLevel="0" r="2461" s="56">
      <c r="A2461" s="32" t="s">
        <v>4939</v>
      </c>
      <c r="B2461" s="33"/>
      <c r="C2461" s="32" t="s">
        <v>4940</v>
      </c>
      <c r="D2461" s="35" t="s">
        <v>19</v>
      </c>
      <c r="E2461" s="58" t="n">
        <v>106.57</v>
      </c>
      <c r="F2461" s="58" t="n">
        <v>13.27</v>
      </c>
      <c r="G2461" s="58" t="n">
        <v>119.84</v>
      </c>
    </row>
    <row collapsed="false" customFormat="false" customHeight="true" hidden="false" ht="25.5" outlineLevel="0" r="2462">
      <c r="A2462" s="32" t="s">
        <v>4941</v>
      </c>
      <c r="B2462" s="33"/>
      <c r="C2462" s="32" t="s">
        <v>4942</v>
      </c>
      <c r="D2462" s="35" t="s">
        <v>19</v>
      </c>
      <c r="E2462" s="58" t="n">
        <v>142.4</v>
      </c>
      <c r="F2462" s="58" t="n">
        <v>16.6</v>
      </c>
      <c r="G2462" s="58" t="n">
        <v>159</v>
      </c>
    </row>
    <row collapsed="false" customFormat="true" customHeight="true" hidden="false" ht="38.25" outlineLevel="0" r="2463" s="56">
      <c r="A2463" s="32" t="s">
        <v>4943</v>
      </c>
      <c r="B2463" s="33"/>
      <c r="C2463" s="32" t="s">
        <v>4944</v>
      </c>
      <c r="D2463" s="35" t="s">
        <v>19</v>
      </c>
      <c r="E2463" s="58" t="n">
        <v>158.89</v>
      </c>
      <c r="F2463" s="58" t="n">
        <v>9.96</v>
      </c>
      <c r="G2463" s="58" t="n">
        <v>168.85</v>
      </c>
    </row>
    <row collapsed="false" customFormat="true" customHeight="true" hidden="false" ht="38.25" outlineLevel="0" r="2464" s="56">
      <c r="A2464" s="32" t="s">
        <v>4945</v>
      </c>
      <c r="B2464" s="33"/>
      <c r="C2464" s="32" t="s">
        <v>4946</v>
      </c>
      <c r="D2464" s="35" t="s">
        <v>19</v>
      </c>
      <c r="E2464" s="58" t="n">
        <v>204.2</v>
      </c>
      <c r="F2464" s="58" t="n">
        <v>9.96</v>
      </c>
      <c r="G2464" s="58" t="n">
        <v>214.16</v>
      </c>
    </row>
    <row collapsed="false" customFormat="true" customHeight="true" hidden="false" ht="38.25" outlineLevel="0" r="2465" s="56">
      <c r="A2465" s="32" t="s">
        <v>4947</v>
      </c>
      <c r="B2465" s="33"/>
      <c r="C2465" s="32" t="s">
        <v>4948</v>
      </c>
      <c r="D2465" s="35" t="s">
        <v>19</v>
      </c>
      <c r="E2465" s="58" t="n">
        <v>256</v>
      </c>
      <c r="F2465" s="58" t="n">
        <v>9.96</v>
      </c>
      <c r="G2465" s="58" t="n">
        <v>265.96</v>
      </c>
    </row>
    <row collapsed="false" customFormat="true" customHeight="true" hidden="false" ht="38.25" outlineLevel="0" r="2466" s="56">
      <c r="A2466" s="32" t="s">
        <v>4949</v>
      </c>
      <c r="B2466" s="33"/>
      <c r="C2466" s="32" t="s">
        <v>4950</v>
      </c>
      <c r="D2466" s="35" t="s">
        <v>19</v>
      </c>
      <c r="E2466" s="58" t="n">
        <v>667.29</v>
      </c>
      <c r="F2466" s="58" t="n">
        <v>13.27</v>
      </c>
      <c r="G2466" s="58" t="n">
        <v>680.56</v>
      </c>
    </row>
    <row collapsed="false" customFormat="true" customHeight="true" hidden="false" ht="25.5" outlineLevel="0" r="2467" s="56">
      <c r="A2467" s="32" t="s">
        <v>4951</v>
      </c>
      <c r="B2467" s="33"/>
      <c r="C2467" s="32" t="s">
        <v>4952</v>
      </c>
      <c r="D2467" s="35" t="s">
        <v>19</v>
      </c>
      <c r="E2467" s="58" t="n">
        <v>18.51</v>
      </c>
      <c r="F2467" s="58" t="n">
        <v>9.96</v>
      </c>
      <c r="G2467" s="58" t="n">
        <v>28.47</v>
      </c>
    </row>
    <row collapsed="false" customFormat="true" customHeight="true" hidden="false" ht="25.5" outlineLevel="0" r="2468" s="56">
      <c r="A2468" s="32" t="s">
        <v>4953</v>
      </c>
      <c r="B2468" s="33"/>
      <c r="C2468" s="32" t="s">
        <v>4954</v>
      </c>
      <c r="D2468" s="35" t="s">
        <v>19</v>
      </c>
      <c r="E2468" s="58" t="n">
        <v>52.15</v>
      </c>
      <c r="F2468" s="58" t="n">
        <v>9.96</v>
      </c>
      <c r="G2468" s="58" t="n">
        <v>62.11</v>
      </c>
    </row>
    <row collapsed="false" customFormat="true" customHeight="true" hidden="false" ht="25.5" outlineLevel="0" r="2469" s="56">
      <c r="A2469" s="32" t="s">
        <v>4955</v>
      </c>
      <c r="B2469" s="33"/>
      <c r="C2469" s="32" t="s">
        <v>4956</v>
      </c>
      <c r="D2469" s="35" t="s">
        <v>19</v>
      </c>
      <c r="E2469" s="58" t="n">
        <v>151.27</v>
      </c>
      <c r="F2469" s="58" t="n">
        <v>13.27</v>
      </c>
      <c r="G2469" s="58" t="n">
        <v>164.54</v>
      </c>
    </row>
    <row collapsed="false" customFormat="true" customHeight="true" hidden="false" ht="12.75" outlineLevel="0" r="2470" s="56">
      <c r="A2470" s="38" t="s">
        <v>4957</v>
      </c>
      <c r="B2470" s="39" t="s">
        <v>4958</v>
      </c>
      <c r="C2470" s="38"/>
      <c r="D2470" s="40"/>
      <c r="E2470" s="59"/>
      <c r="F2470" s="59"/>
      <c r="G2470" s="59"/>
    </row>
    <row collapsed="false" customFormat="true" customHeight="true" hidden="false" ht="25.5" outlineLevel="0" r="2471" s="56">
      <c r="A2471" s="32" t="s">
        <v>4959</v>
      </c>
      <c r="B2471" s="33"/>
      <c r="C2471" s="32" t="s">
        <v>4960</v>
      </c>
      <c r="D2471" s="35" t="s">
        <v>330</v>
      </c>
      <c r="E2471" s="58" t="n">
        <v>10.52</v>
      </c>
      <c r="F2471" s="58" t="n">
        <v>9.96</v>
      </c>
      <c r="G2471" s="58" t="n">
        <v>20.48</v>
      </c>
    </row>
    <row collapsed="false" customFormat="true" customHeight="true" hidden="false" ht="12.75" outlineLevel="0" r="2472" s="56">
      <c r="A2472" s="32" t="s">
        <v>4961</v>
      </c>
      <c r="B2472" s="33"/>
      <c r="C2472" s="32" t="s">
        <v>4962</v>
      </c>
      <c r="D2472" s="35" t="s">
        <v>19</v>
      </c>
      <c r="E2472" s="58" t="n">
        <v>17.59</v>
      </c>
      <c r="F2472" s="58" t="n">
        <v>9.96</v>
      </c>
      <c r="G2472" s="58" t="n">
        <v>27.55</v>
      </c>
    </row>
    <row collapsed="false" customFormat="true" customHeight="true" hidden="false" ht="12.75" outlineLevel="0" r="2473" s="56">
      <c r="A2473" s="32" t="s">
        <v>4963</v>
      </c>
      <c r="B2473" s="33"/>
      <c r="C2473" s="32" t="s">
        <v>4964</v>
      </c>
      <c r="D2473" s="35" t="s">
        <v>19</v>
      </c>
      <c r="E2473" s="58" t="n">
        <v>41.66</v>
      </c>
      <c r="F2473" s="58" t="n">
        <v>9.96</v>
      </c>
      <c r="G2473" s="58" t="n">
        <v>51.62</v>
      </c>
    </row>
    <row collapsed="false" customFormat="true" customHeight="true" hidden="false" ht="25.5" outlineLevel="0" r="2474" s="56">
      <c r="A2474" s="32" t="s">
        <v>4965</v>
      </c>
      <c r="B2474" s="33"/>
      <c r="C2474" s="32" t="s">
        <v>4966</v>
      </c>
      <c r="D2474" s="35" t="s">
        <v>330</v>
      </c>
      <c r="E2474" s="58" t="n">
        <v>169.69</v>
      </c>
      <c r="F2474" s="58" t="n">
        <v>9.96</v>
      </c>
      <c r="G2474" s="58" t="n">
        <v>179.65</v>
      </c>
    </row>
    <row collapsed="false" customFormat="true" customHeight="true" hidden="false" ht="25.5" outlineLevel="0" r="2475" s="56">
      <c r="A2475" s="32" t="s">
        <v>4967</v>
      </c>
      <c r="B2475" s="33"/>
      <c r="C2475" s="32" t="s">
        <v>4968</v>
      </c>
      <c r="D2475" s="35" t="s">
        <v>330</v>
      </c>
      <c r="E2475" s="58" t="n">
        <v>163.06</v>
      </c>
      <c r="F2475" s="58" t="n">
        <v>9.96</v>
      </c>
      <c r="G2475" s="58" t="n">
        <v>173.02</v>
      </c>
    </row>
    <row collapsed="false" customFormat="true" customHeight="true" hidden="false" ht="25.5" outlineLevel="0" r="2476" s="56">
      <c r="A2476" s="32" t="s">
        <v>4969</v>
      </c>
      <c r="B2476" s="33"/>
      <c r="C2476" s="32" t="s">
        <v>4970</v>
      </c>
      <c r="D2476" s="35" t="s">
        <v>330</v>
      </c>
      <c r="E2476" s="58" t="n">
        <v>18.03</v>
      </c>
      <c r="F2476" s="58" t="n">
        <v>9.96</v>
      </c>
      <c r="G2476" s="58" t="n">
        <v>27.99</v>
      </c>
    </row>
    <row collapsed="false" customFormat="true" customHeight="true" hidden="false" ht="25.5" outlineLevel="0" r="2477" s="56">
      <c r="A2477" s="32" t="s">
        <v>4971</v>
      </c>
      <c r="B2477" s="33"/>
      <c r="C2477" s="32" t="s">
        <v>4972</v>
      </c>
      <c r="D2477" s="35" t="s">
        <v>330</v>
      </c>
      <c r="E2477" s="58" t="n">
        <v>193.93</v>
      </c>
      <c r="F2477" s="58" t="n">
        <v>9.96</v>
      </c>
      <c r="G2477" s="58" t="n">
        <v>203.89</v>
      </c>
    </row>
    <row collapsed="false" customFormat="false" customHeight="true" hidden="false" ht="38.25" outlineLevel="0" r="2478">
      <c r="A2478" s="32" t="s">
        <v>4973</v>
      </c>
      <c r="B2478" s="33"/>
      <c r="C2478" s="32" t="s">
        <v>4974</v>
      </c>
      <c r="D2478" s="35" t="s">
        <v>19</v>
      </c>
      <c r="E2478" s="58" t="n">
        <v>6.71</v>
      </c>
      <c r="F2478" s="58" t="n">
        <v>9.96</v>
      </c>
      <c r="G2478" s="58" t="n">
        <v>16.67</v>
      </c>
    </row>
    <row collapsed="false" customFormat="true" customHeight="true" hidden="false" ht="12.75" outlineLevel="0" r="2479" s="56">
      <c r="A2479" s="32" t="s">
        <v>4975</v>
      </c>
      <c r="B2479" s="33"/>
      <c r="C2479" s="32" t="s">
        <v>4976</v>
      </c>
      <c r="D2479" s="35" t="s">
        <v>330</v>
      </c>
      <c r="E2479" s="58" t="n">
        <v>7.84</v>
      </c>
      <c r="F2479" s="58" t="n">
        <v>9.96</v>
      </c>
      <c r="G2479" s="58" t="n">
        <v>17.8</v>
      </c>
    </row>
    <row collapsed="false" customFormat="true" customHeight="true" hidden="false" ht="12.75" outlineLevel="0" r="2480" s="56">
      <c r="A2480" s="32" t="s">
        <v>4977</v>
      </c>
      <c r="B2480" s="33"/>
      <c r="C2480" s="32" t="s">
        <v>4978</v>
      </c>
      <c r="D2480" s="35" t="s">
        <v>330</v>
      </c>
      <c r="E2480" s="58" t="n">
        <v>12.87</v>
      </c>
      <c r="F2480" s="58" t="n">
        <v>9.96</v>
      </c>
      <c r="G2480" s="58" t="n">
        <v>22.83</v>
      </c>
    </row>
    <row collapsed="false" customFormat="true" customHeight="true" hidden="false" ht="12.75" outlineLevel="0" r="2481" s="56">
      <c r="A2481" s="32" t="s">
        <v>4979</v>
      </c>
      <c r="B2481" s="33"/>
      <c r="C2481" s="32" t="s">
        <v>4980</v>
      </c>
      <c r="D2481" s="35" t="s">
        <v>330</v>
      </c>
      <c r="E2481" s="58" t="n">
        <v>15.56</v>
      </c>
      <c r="F2481" s="58" t="n">
        <v>9.96</v>
      </c>
      <c r="G2481" s="58" t="n">
        <v>25.52</v>
      </c>
    </row>
    <row collapsed="false" customFormat="true" customHeight="true" hidden="false" ht="25.5" outlineLevel="0" r="2482" s="56">
      <c r="A2482" s="32" t="s">
        <v>4981</v>
      </c>
      <c r="B2482" s="33"/>
      <c r="C2482" s="32" t="s">
        <v>4982</v>
      </c>
      <c r="D2482" s="35" t="s">
        <v>330</v>
      </c>
      <c r="E2482" s="58" t="n">
        <v>14.86</v>
      </c>
      <c r="F2482" s="58" t="n">
        <v>9.96</v>
      </c>
      <c r="G2482" s="58" t="n">
        <v>24.82</v>
      </c>
    </row>
    <row collapsed="false" customFormat="true" customHeight="true" hidden="false" ht="25.5" outlineLevel="0" r="2483" s="56">
      <c r="A2483" s="32" t="s">
        <v>4983</v>
      </c>
      <c r="B2483" s="33"/>
      <c r="C2483" s="32" t="s">
        <v>4984</v>
      </c>
      <c r="D2483" s="35" t="s">
        <v>330</v>
      </c>
      <c r="E2483" s="58" t="n">
        <v>19.54</v>
      </c>
      <c r="F2483" s="58" t="n">
        <v>9.96</v>
      </c>
      <c r="G2483" s="58" t="n">
        <v>29.5</v>
      </c>
    </row>
    <row collapsed="false" customFormat="false" customHeight="true" hidden="false" ht="15" outlineLevel="0" r="2484">
      <c r="A2484" s="38" t="s">
        <v>4985</v>
      </c>
      <c r="B2484" s="39" t="s">
        <v>4986</v>
      </c>
      <c r="C2484" s="38"/>
      <c r="D2484" s="40"/>
      <c r="E2484" s="59"/>
      <c r="F2484" s="59"/>
      <c r="G2484" s="59"/>
    </row>
    <row collapsed="false" customFormat="true" customHeight="true" hidden="false" ht="12.75" outlineLevel="0" r="2485" s="56">
      <c r="A2485" s="32" t="s">
        <v>4987</v>
      </c>
      <c r="B2485" s="33"/>
      <c r="C2485" s="32" t="s">
        <v>4988</v>
      </c>
      <c r="D2485" s="35" t="s">
        <v>330</v>
      </c>
      <c r="E2485" s="58" t="n">
        <v>6.06</v>
      </c>
      <c r="F2485" s="58" t="n">
        <v>11.28</v>
      </c>
      <c r="G2485" s="58" t="n">
        <v>17.34</v>
      </c>
    </row>
    <row collapsed="false" customFormat="true" customHeight="true" hidden="false" ht="12.75" outlineLevel="0" r="2486" s="56">
      <c r="A2486" s="32" t="s">
        <v>4989</v>
      </c>
      <c r="B2486" s="33"/>
      <c r="C2486" s="32" t="s">
        <v>4990</v>
      </c>
      <c r="D2486" s="35" t="s">
        <v>330</v>
      </c>
      <c r="E2486" s="58" t="n">
        <v>13.16</v>
      </c>
      <c r="F2486" s="58" t="n">
        <v>11.62</v>
      </c>
      <c r="G2486" s="58" t="n">
        <v>24.78</v>
      </c>
    </row>
    <row collapsed="false" customFormat="true" customHeight="true" hidden="false" ht="12.75" outlineLevel="0" r="2487" s="56">
      <c r="A2487" s="32" t="s">
        <v>4991</v>
      </c>
      <c r="B2487" s="33"/>
      <c r="C2487" s="32" t="s">
        <v>4992</v>
      </c>
      <c r="D2487" s="35" t="s">
        <v>330</v>
      </c>
      <c r="E2487" s="58" t="n">
        <v>16.73</v>
      </c>
      <c r="F2487" s="58" t="n">
        <v>16.6</v>
      </c>
      <c r="G2487" s="58" t="n">
        <v>33.33</v>
      </c>
    </row>
    <row collapsed="false" customFormat="true" customHeight="true" hidden="false" ht="12.75" outlineLevel="0" r="2488" s="56">
      <c r="A2488" s="32" t="s">
        <v>4993</v>
      </c>
      <c r="B2488" s="33"/>
      <c r="C2488" s="32" t="s">
        <v>4994</v>
      </c>
      <c r="D2488" s="35" t="s">
        <v>330</v>
      </c>
      <c r="E2488" s="58" t="n">
        <v>8.56</v>
      </c>
      <c r="F2488" s="58" t="n">
        <v>8.97</v>
      </c>
      <c r="G2488" s="58" t="n">
        <v>17.53</v>
      </c>
    </row>
    <row collapsed="false" customFormat="true" customHeight="true" hidden="false" ht="12.75" outlineLevel="0" r="2489" s="56">
      <c r="A2489" s="32" t="s">
        <v>4995</v>
      </c>
      <c r="B2489" s="33"/>
      <c r="C2489" s="32" t="s">
        <v>4996</v>
      </c>
      <c r="D2489" s="35" t="s">
        <v>330</v>
      </c>
      <c r="E2489" s="58" t="n">
        <v>10.74</v>
      </c>
      <c r="F2489" s="58" t="n">
        <v>14.93</v>
      </c>
      <c r="G2489" s="58" t="n">
        <v>25.67</v>
      </c>
    </row>
    <row collapsed="false" customFormat="false" customHeight="true" hidden="false" ht="25.5" outlineLevel="0" r="2490">
      <c r="A2490" s="32" t="s">
        <v>4997</v>
      </c>
      <c r="B2490" s="33"/>
      <c r="C2490" s="32" t="s">
        <v>4998</v>
      </c>
      <c r="D2490" s="35" t="s">
        <v>330</v>
      </c>
      <c r="E2490" s="58" t="n">
        <v>9.82</v>
      </c>
      <c r="F2490" s="58" t="n">
        <v>12.61</v>
      </c>
      <c r="G2490" s="58" t="n">
        <v>22.43</v>
      </c>
    </row>
    <row collapsed="false" customFormat="true" customHeight="true" hidden="false" ht="25.5" outlineLevel="0" r="2491" s="56">
      <c r="A2491" s="32" t="s">
        <v>4999</v>
      </c>
      <c r="B2491" s="33"/>
      <c r="C2491" s="32" t="s">
        <v>5000</v>
      </c>
      <c r="D2491" s="35" t="s">
        <v>330</v>
      </c>
      <c r="E2491" s="58" t="n">
        <v>12.01</v>
      </c>
      <c r="F2491" s="58" t="n">
        <v>14.93</v>
      </c>
      <c r="G2491" s="58" t="n">
        <v>26.94</v>
      </c>
    </row>
    <row collapsed="false" customFormat="false" customHeight="true" hidden="false" ht="25.5" outlineLevel="0" r="2492">
      <c r="A2492" s="32" t="s">
        <v>5001</v>
      </c>
      <c r="B2492" s="33"/>
      <c r="C2492" s="32" t="s">
        <v>5002</v>
      </c>
      <c r="D2492" s="35" t="s">
        <v>330</v>
      </c>
      <c r="E2492" s="58" t="n">
        <v>18.02</v>
      </c>
      <c r="F2492" s="58" t="n">
        <v>16.6</v>
      </c>
      <c r="G2492" s="58" t="n">
        <v>34.62</v>
      </c>
    </row>
    <row collapsed="false" customFormat="false" customHeight="true" hidden="false" ht="25.5" outlineLevel="0" r="2493">
      <c r="A2493" s="32" t="s">
        <v>5003</v>
      </c>
      <c r="B2493" s="33"/>
      <c r="C2493" s="32" t="s">
        <v>5004</v>
      </c>
      <c r="D2493" s="35" t="s">
        <v>330</v>
      </c>
      <c r="E2493" s="58" t="n">
        <v>25.36</v>
      </c>
      <c r="F2493" s="58" t="n">
        <v>11.62</v>
      </c>
      <c r="G2493" s="58" t="n">
        <v>36.98</v>
      </c>
    </row>
    <row collapsed="false" customFormat="true" customHeight="true" hidden="false" ht="25.5" outlineLevel="0" r="2494" s="56">
      <c r="A2494" s="32" t="s">
        <v>5005</v>
      </c>
      <c r="B2494" s="33"/>
      <c r="C2494" s="32" t="s">
        <v>5006</v>
      </c>
      <c r="D2494" s="35" t="s">
        <v>330</v>
      </c>
      <c r="E2494" s="58" t="n">
        <v>22.49</v>
      </c>
      <c r="F2494" s="58" t="n">
        <v>11.62</v>
      </c>
      <c r="G2494" s="58" t="n">
        <v>34.11</v>
      </c>
    </row>
    <row collapsed="false" customFormat="true" customHeight="true" hidden="false" ht="25.5" outlineLevel="0" r="2495" s="56">
      <c r="A2495" s="32" t="s">
        <v>5007</v>
      </c>
      <c r="B2495" s="33"/>
      <c r="C2495" s="32" t="s">
        <v>5008</v>
      </c>
      <c r="D2495" s="35" t="s">
        <v>330</v>
      </c>
      <c r="E2495" s="58" t="n">
        <v>7.71</v>
      </c>
      <c r="F2495" s="58" t="n">
        <v>8.3</v>
      </c>
      <c r="G2495" s="58" t="n">
        <v>16.01</v>
      </c>
    </row>
    <row collapsed="false" customFormat="true" customHeight="true" hidden="false" ht="25.5" outlineLevel="0" r="2496" s="56">
      <c r="A2496" s="32" t="s">
        <v>5009</v>
      </c>
      <c r="B2496" s="33"/>
      <c r="C2496" s="32" t="s">
        <v>5010</v>
      </c>
      <c r="D2496" s="35" t="s">
        <v>330</v>
      </c>
      <c r="E2496" s="58" t="n">
        <v>54.08</v>
      </c>
      <c r="F2496" s="58" t="n">
        <v>12.61</v>
      </c>
      <c r="G2496" s="58" t="n">
        <v>66.69</v>
      </c>
    </row>
    <row collapsed="false" customFormat="true" customHeight="true" hidden="false" ht="25.5" outlineLevel="0" r="2497" s="56">
      <c r="A2497" s="32" t="s">
        <v>5011</v>
      </c>
      <c r="B2497" s="33"/>
      <c r="C2497" s="32" t="s">
        <v>5012</v>
      </c>
      <c r="D2497" s="35" t="s">
        <v>19</v>
      </c>
      <c r="E2497" s="58" t="n">
        <v>27.38</v>
      </c>
      <c r="F2497" s="58" t="n">
        <v>9.96</v>
      </c>
      <c r="G2497" s="58" t="n">
        <v>37.34</v>
      </c>
    </row>
    <row collapsed="false" customFormat="false" customHeight="true" hidden="false" ht="25.5" outlineLevel="0" r="2498">
      <c r="A2498" s="32" t="s">
        <v>5013</v>
      </c>
      <c r="B2498" s="33"/>
      <c r="C2498" s="32" t="s">
        <v>5014</v>
      </c>
      <c r="D2498" s="35" t="s">
        <v>19</v>
      </c>
      <c r="E2498" s="58" t="n">
        <v>62.18</v>
      </c>
      <c r="F2498" s="58" t="n">
        <v>16.6</v>
      </c>
      <c r="G2498" s="58" t="n">
        <v>78.78</v>
      </c>
    </row>
    <row collapsed="false" customFormat="true" customHeight="true" hidden="false" ht="12.75" outlineLevel="0" r="2499" s="56">
      <c r="A2499" s="38" t="s">
        <v>5015</v>
      </c>
      <c r="B2499" s="39" t="s">
        <v>5016</v>
      </c>
      <c r="C2499" s="38"/>
      <c r="D2499" s="40"/>
      <c r="E2499" s="59"/>
      <c r="F2499" s="59"/>
      <c r="G2499" s="59"/>
    </row>
    <row collapsed="false" customFormat="true" customHeight="true" hidden="false" ht="12.75" outlineLevel="0" r="2500" s="56">
      <c r="A2500" s="32" t="s">
        <v>5017</v>
      </c>
      <c r="B2500" s="33"/>
      <c r="C2500" s="32" t="s">
        <v>5018</v>
      </c>
      <c r="D2500" s="35" t="s">
        <v>330</v>
      </c>
      <c r="E2500" s="58" t="n">
        <v>12.73</v>
      </c>
      <c r="F2500" s="58" t="n">
        <v>16.6</v>
      </c>
      <c r="G2500" s="58" t="n">
        <v>29.33</v>
      </c>
    </row>
    <row collapsed="false" customFormat="true" customHeight="true" hidden="false" ht="12.75" outlineLevel="0" r="2501" s="56">
      <c r="A2501" s="32" t="s">
        <v>5019</v>
      </c>
      <c r="B2501" s="33"/>
      <c r="C2501" s="32" t="s">
        <v>5020</v>
      </c>
      <c r="D2501" s="35" t="s">
        <v>330</v>
      </c>
      <c r="E2501" s="58" t="n">
        <v>17.51</v>
      </c>
      <c r="F2501" s="58" t="n">
        <v>16.6</v>
      </c>
      <c r="G2501" s="58" t="n">
        <v>34.11</v>
      </c>
    </row>
    <row collapsed="false" customFormat="true" customHeight="true" hidden="false" ht="12.75" outlineLevel="0" r="2502" s="56">
      <c r="A2502" s="32" t="s">
        <v>5021</v>
      </c>
      <c r="B2502" s="33"/>
      <c r="C2502" s="32" t="s">
        <v>5022</v>
      </c>
      <c r="D2502" s="35" t="s">
        <v>330</v>
      </c>
      <c r="E2502" s="58" t="n">
        <v>25.56</v>
      </c>
      <c r="F2502" s="58" t="n">
        <v>16.6</v>
      </c>
      <c r="G2502" s="58" t="n">
        <v>42.16</v>
      </c>
    </row>
    <row collapsed="false" customFormat="true" customHeight="true" hidden="false" ht="12.75" outlineLevel="0" r="2503" s="56">
      <c r="A2503" s="32" t="s">
        <v>5023</v>
      </c>
      <c r="B2503" s="33"/>
      <c r="C2503" s="32" t="s">
        <v>5024</v>
      </c>
      <c r="D2503" s="35" t="s">
        <v>330</v>
      </c>
      <c r="E2503" s="58" t="n">
        <v>36.11</v>
      </c>
      <c r="F2503" s="58" t="n">
        <v>16.6</v>
      </c>
      <c r="G2503" s="58" t="n">
        <v>52.71</v>
      </c>
    </row>
    <row collapsed="false" customFormat="true" customHeight="true" hidden="false" ht="12.75" outlineLevel="0" r="2504" s="56">
      <c r="A2504" s="32" t="s">
        <v>5025</v>
      </c>
      <c r="B2504" s="33"/>
      <c r="C2504" s="32" t="s">
        <v>5026</v>
      </c>
      <c r="D2504" s="35" t="s">
        <v>330</v>
      </c>
      <c r="E2504" s="58" t="n">
        <v>61.51</v>
      </c>
      <c r="F2504" s="58" t="n">
        <v>16.6</v>
      </c>
      <c r="G2504" s="58" t="n">
        <v>78.11</v>
      </c>
    </row>
    <row collapsed="false" customFormat="true" customHeight="true" hidden="false" ht="12.75" outlineLevel="0" r="2505" s="56">
      <c r="A2505" s="32" t="s">
        <v>5027</v>
      </c>
      <c r="B2505" s="33"/>
      <c r="C2505" s="32" t="s">
        <v>5028</v>
      </c>
      <c r="D2505" s="35" t="s">
        <v>330</v>
      </c>
      <c r="E2505" s="58" t="n">
        <v>133.6</v>
      </c>
      <c r="F2505" s="58" t="n">
        <v>16.6</v>
      </c>
      <c r="G2505" s="58" t="n">
        <v>150.2</v>
      </c>
    </row>
    <row collapsed="false" customFormat="true" customHeight="true" hidden="false" ht="12.75" outlineLevel="0" r="2506" s="56">
      <c r="A2506" s="32" t="s">
        <v>5029</v>
      </c>
      <c r="B2506" s="33"/>
      <c r="C2506" s="32" t="s">
        <v>5030</v>
      </c>
      <c r="D2506" s="35" t="s">
        <v>330</v>
      </c>
      <c r="E2506" s="58" t="n">
        <v>156.1</v>
      </c>
      <c r="F2506" s="58" t="n">
        <v>16.6</v>
      </c>
      <c r="G2506" s="58" t="n">
        <v>172.7</v>
      </c>
    </row>
    <row collapsed="false" customFormat="true" customHeight="true" hidden="false" ht="12.75" outlineLevel="0" r="2507" s="56">
      <c r="A2507" s="32" t="s">
        <v>5031</v>
      </c>
      <c r="B2507" s="33"/>
      <c r="C2507" s="32" t="s">
        <v>5032</v>
      </c>
      <c r="D2507" s="35" t="s">
        <v>330</v>
      </c>
      <c r="E2507" s="58" t="n">
        <v>215.06</v>
      </c>
      <c r="F2507" s="58" t="n">
        <v>16.6</v>
      </c>
      <c r="G2507" s="58" t="n">
        <v>231.66</v>
      </c>
    </row>
    <row collapsed="false" customFormat="true" customHeight="true" hidden="false" ht="12.75" outlineLevel="0" r="2508" s="56">
      <c r="A2508" s="32" t="s">
        <v>5033</v>
      </c>
      <c r="B2508" s="33"/>
      <c r="C2508" s="32" t="s">
        <v>5034</v>
      </c>
      <c r="D2508" s="35" t="s">
        <v>330</v>
      </c>
      <c r="E2508" s="58" t="n">
        <v>10.42</v>
      </c>
      <c r="F2508" s="58" t="n">
        <v>16.6</v>
      </c>
      <c r="G2508" s="58" t="n">
        <v>27.02</v>
      </c>
    </row>
    <row collapsed="false" customFormat="true" customHeight="true" hidden="false" ht="12.75" outlineLevel="0" r="2509" s="56">
      <c r="A2509" s="38" t="s">
        <v>5035</v>
      </c>
      <c r="B2509" s="39" t="s">
        <v>5036</v>
      </c>
      <c r="C2509" s="38"/>
      <c r="D2509" s="40"/>
      <c r="E2509" s="59"/>
      <c r="F2509" s="59"/>
      <c r="G2509" s="59"/>
    </row>
    <row collapsed="false" customFormat="true" customHeight="true" hidden="false" ht="12.75" outlineLevel="0" r="2510" s="56">
      <c r="A2510" s="32" t="s">
        <v>5037</v>
      </c>
      <c r="B2510" s="33"/>
      <c r="C2510" s="32" t="s">
        <v>5038</v>
      </c>
      <c r="D2510" s="35" t="s">
        <v>19</v>
      </c>
      <c r="E2510" s="58" t="n">
        <v>2.05</v>
      </c>
      <c r="F2510" s="58" t="n">
        <v>8.3</v>
      </c>
      <c r="G2510" s="58" t="n">
        <v>10.35</v>
      </c>
    </row>
    <row collapsed="false" customFormat="true" customHeight="true" hidden="false" ht="12.75" outlineLevel="0" r="2511" s="56">
      <c r="A2511" s="32" t="s">
        <v>5039</v>
      </c>
      <c r="B2511" s="33"/>
      <c r="C2511" s="32" t="s">
        <v>5040</v>
      </c>
      <c r="D2511" s="35" t="s">
        <v>19</v>
      </c>
      <c r="E2511" s="58" t="n">
        <v>4.08</v>
      </c>
      <c r="F2511" s="58" t="n">
        <v>8.3</v>
      </c>
      <c r="G2511" s="58" t="n">
        <v>12.38</v>
      </c>
    </row>
    <row collapsed="false" customFormat="true" customHeight="true" hidden="false" ht="12.75" outlineLevel="0" r="2512" s="56">
      <c r="A2512" s="32" t="s">
        <v>5041</v>
      </c>
      <c r="B2512" s="33"/>
      <c r="C2512" s="32" t="s">
        <v>5042</v>
      </c>
      <c r="D2512" s="35" t="s">
        <v>19</v>
      </c>
      <c r="E2512" s="58" t="n">
        <v>4.61</v>
      </c>
      <c r="F2512" s="58" t="n">
        <v>8.3</v>
      </c>
      <c r="G2512" s="58" t="n">
        <v>12.91</v>
      </c>
    </row>
    <row collapsed="false" customFormat="false" customHeight="true" hidden="false" ht="15" outlineLevel="0" r="2513">
      <c r="A2513" s="38" t="s">
        <v>5043</v>
      </c>
      <c r="B2513" s="39" t="s">
        <v>5044</v>
      </c>
      <c r="C2513" s="38"/>
      <c r="D2513" s="40"/>
      <c r="E2513" s="59"/>
      <c r="F2513" s="59"/>
      <c r="G2513" s="59"/>
    </row>
    <row collapsed="false" customFormat="true" customHeight="true" hidden="false" ht="12.75" outlineLevel="0" r="2514" s="56">
      <c r="A2514" s="32" t="s">
        <v>5045</v>
      </c>
      <c r="B2514" s="33"/>
      <c r="C2514" s="32" t="s">
        <v>5046</v>
      </c>
      <c r="D2514" s="35" t="s">
        <v>19</v>
      </c>
      <c r="E2514" s="58" t="n">
        <v>158.87</v>
      </c>
      <c r="F2514" s="58" t="n">
        <v>16.6</v>
      </c>
      <c r="G2514" s="58" t="n">
        <v>175.47</v>
      </c>
    </row>
    <row collapsed="false" customFormat="true" customHeight="true" hidden="false" ht="12.75" outlineLevel="0" r="2515" s="56">
      <c r="A2515" s="32" t="s">
        <v>5047</v>
      </c>
      <c r="B2515" s="33"/>
      <c r="C2515" s="32" t="s">
        <v>5048</v>
      </c>
      <c r="D2515" s="35" t="s">
        <v>19</v>
      </c>
      <c r="E2515" s="58" t="n">
        <v>146.97</v>
      </c>
      <c r="F2515" s="58" t="n">
        <v>16.6</v>
      </c>
      <c r="G2515" s="58" t="n">
        <v>163.57</v>
      </c>
    </row>
    <row collapsed="false" customFormat="true" customHeight="true" hidden="false" ht="12.75" outlineLevel="0" r="2516" s="56">
      <c r="A2516" s="32" t="s">
        <v>5049</v>
      </c>
      <c r="B2516" s="33"/>
      <c r="C2516" s="32" t="s">
        <v>5050</v>
      </c>
      <c r="D2516" s="35" t="s">
        <v>19</v>
      </c>
      <c r="E2516" s="58" t="n">
        <v>172.48</v>
      </c>
      <c r="F2516" s="58" t="n">
        <v>16.6</v>
      </c>
      <c r="G2516" s="58" t="n">
        <v>189.08</v>
      </c>
    </row>
    <row collapsed="false" customFormat="true" customHeight="true" hidden="false" ht="12.75" outlineLevel="0" r="2517" s="56">
      <c r="A2517" s="32" t="s">
        <v>5051</v>
      </c>
      <c r="B2517" s="33"/>
      <c r="C2517" s="32" t="s">
        <v>5052</v>
      </c>
      <c r="D2517" s="35" t="s">
        <v>19</v>
      </c>
      <c r="E2517" s="58" t="n">
        <v>170.86</v>
      </c>
      <c r="F2517" s="58" t="n">
        <v>16.6</v>
      </c>
      <c r="G2517" s="58" t="n">
        <v>187.46</v>
      </c>
    </row>
    <row collapsed="false" customFormat="true" customHeight="true" hidden="false" ht="12.75" outlineLevel="0" r="2518" s="56">
      <c r="A2518" s="32" t="s">
        <v>5053</v>
      </c>
      <c r="B2518" s="33"/>
      <c r="C2518" s="32" t="s">
        <v>5054</v>
      </c>
      <c r="D2518" s="35" t="s">
        <v>19</v>
      </c>
      <c r="E2518" s="58" t="n">
        <v>208.6</v>
      </c>
      <c r="F2518" s="58" t="n">
        <v>16.6</v>
      </c>
      <c r="G2518" s="58" t="n">
        <v>225.2</v>
      </c>
    </row>
    <row collapsed="false" customFormat="true" customHeight="true" hidden="false" ht="12.75" outlineLevel="0" r="2519" s="56">
      <c r="A2519" s="32" t="s">
        <v>5055</v>
      </c>
      <c r="B2519" s="33"/>
      <c r="C2519" s="32" t="s">
        <v>5056</v>
      </c>
      <c r="D2519" s="35" t="s">
        <v>19</v>
      </c>
      <c r="E2519" s="58" t="n">
        <v>310.92</v>
      </c>
      <c r="F2519" s="58" t="n">
        <v>16.6</v>
      </c>
      <c r="G2519" s="58" t="n">
        <v>327.52</v>
      </c>
    </row>
    <row collapsed="false" customFormat="true" customHeight="true" hidden="false" ht="12.75" outlineLevel="0" r="2520" s="56">
      <c r="A2520" s="32" t="s">
        <v>5057</v>
      </c>
      <c r="B2520" s="33"/>
      <c r="C2520" s="32" t="s">
        <v>5058</v>
      </c>
      <c r="D2520" s="35" t="s">
        <v>19</v>
      </c>
      <c r="E2520" s="58" t="n">
        <v>419.44</v>
      </c>
      <c r="F2520" s="58" t="n">
        <v>16.6</v>
      </c>
      <c r="G2520" s="58" t="n">
        <v>436.04</v>
      </c>
    </row>
    <row collapsed="false" customFormat="true" customHeight="true" hidden="false" ht="12.75" outlineLevel="0" r="2521" s="56">
      <c r="A2521" s="32" t="s">
        <v>5059</v>
      </c>
      <c r="B2521" s="33"/>
      <c r="C2521" s="32" t="s">
        <v>5060</v>
      </c>
      <c r="D2521" s="35" t="s">
        <v>19</v>
      </c>
      <c r="E2521" s="58" t="n">
        <v>544.67</v>
      </c>
      <c r="F2521" s="58" t="n">
        <v>16.6</v>
      </c>
      <c r="G2521" s="58" t="n">
        <v>561.27</v>
      </c>
    </row>
    <row collapsed="false" customFormat="true" customHeight="true" hidden="false" ht="12.75" outlineLevel="0" r="2522" s="56">
      <c r="A2522" s="32" t="s">
        <v>5061</v>
      </c>
      <c r="B2522" s="33"/>
      <c r="C2522" s="32" t="s">
        <v>5062</v>
      </c>
      <c r="D2522" s="35" t="s">
        <v>19</v>
      </c>
      <c r="E2522" s="58" t="n">
        <v>706.07</v>
      </c>
      <c r="F2522" s="58" t="n">
        <v>16.6</v>
      </c>
      <c r="G2522" s="58" t="n">
        <v>722.67</v>
      </c>
    </row>
    <row collapsed="false" customFormat="true" customHeight="true" hidden="false" ht="12.75" outlineLevel="0" r="2523" s="56">
      <c r="A2523" s="32" t="s">
        <v>5063</v>
      </c>
      <c r="B2523" s="33"/>
      <c r="C2523" s="32" t="s">
        <v>5064</v>
      </c>
      <c r="D2523" s="35" t="s">
        <v>19</v>
      </c>
      <c r="E2523" s="58" t="n">
        <v>1591.2</v>
      </c>
      <c r="F2523" s="58" t="n">
        <v>16.6</v>
      </c>
      <c r="G2523" s="58" t="n">
        <v>1607.8</v>
      </c>
    </row>
    <row collapsed="false" customFormat="true" customHeight="true" hidden="false" ht="12.75" outlineLevel="0" r="2524" s="56">
      <c r="A2524" s="32" t="s">
        <v>5065</v>
      </c>
      <c r="B2524" s="33"/>
      <c r="C2524" s="32" t="s">
        <v>5066</v>
      </c>
      <c r="D2524" s="35" t="s">
        <v>19</v>
      </c>
      <c r="E2524" s="58" t="n">
        <v>1937.71</v>
      </c>
      <c r="F2524" s="58" t="n">
        <v>16.6</v>
      </c>
      <c r="G2524" s="58" t="n">
        <v>1954.31</v>
      </c>
    </row>
    <row collapsed="false" customFormat="true" customHeight="true" hidden="false" ht="12.75" outlineLevel="0" r="2525" s="56">
      <c r="A2525" s="32" t="s">
        <v>5067</v>
      </c>
      <c r="B2525" s="33"/>
      <c r="C2525" s="32" t="s">
        <v>5068</v>
      </c>
      <c r="D2525" s="35" t="s">
        <v>19</v>
      </c>
      <c r="E2525" s="58" t="n">
        <v>3223.03</v>
      </c>
      <c r="F2525" s="58" t="n">
        <v>16.6</v>
      </c>
      <c r="G2525" s="58" t="n">
        <v>3239.63</v>
      </c>
    </row>
    <row collapsed="false" customFormat="true" customHeight="true" hidden="false" ht="12.75" outlineLevel="0" r="2526" s="56">
      <c r="A2526" s="32" t="s">
        <v>5069</v>
      </c>
      <c r="B2526" s="33"/>
      <c r="C2526" s="32" t="s">
        <v>5070</v>
      </c>
      <c r="D2526" s="35" t="s">
        <v>19</v>
      </c>
      <c r="E2526" s="58" t="n">
        <v>64.66</v>
      </c>
      <c r="F2526" s="58" t="n">
        <v>16.6</v>
      </c>
      <c r="G2526" s="58" t="n">
        <v>81.26</v>
      </c>
    </row>
    <row collapsed="false" customFormat="false" customHeight="true" hidden="false" ht="15" outlineLevel="0" r="2527">
      <c r="A2527" s="32" t="s">
        <v>5071</v>
      </c>
      <c r="B2527" s="33"/>
      <c r="C2527" s="32" t="s">
        <v>5072</v>
      </c>
      <c r="D2527" s="35" t="s">
        <v>19</v>
      </c>
      <c r="E2527" s="58" t="n">
        <v>82.17</v>
      </c>
      <c r="F2527" s="58" t="n">
        <v>16.6</v>
      </c>
      <c r="G2527" s="58" t="n">
        <v>98.77</v>
      </c>
    </row>
    <row collapsed="false" customFormat="true" customHeight="true" hidden="false" ht="12.75" outlineLevel="0" r="2528" s="56">
      <c r="A2528" s="32" t="s">
        <v>5073</v>
      </c>
      <c r="B2528" s="33"/>
      <c r="C2528" s="32" t="s">
        <v>5074</v>
      </c>
      <c r="D2528" s="35" t="s">
        <v>19</v>
      </c>
      <c r="E2528" s="58" t="n">
        <v>193.93</v>
      </c>
      <c r="F2528" s="58" t="n">
        <v>16.6</v>
      </c>
      <c r="G2528" s="58" t="n">
        <v>210.53</v>
      </c>
    </row>
    <row collapsed="false" customFormat="true" customHeight="true" hidden="false" ht="12.75" outlineLevel="0" r="2529" s="56">
      <c r="A2529" s="38" t="s">
        <v>5075</v>
      </c>
      <c r="B2529" s="39" t="s">
        <v>5076</v>
      </c>
      <c r="C2529" s="38"/>
      <c r="D2529" s="40"/>
      <c r="E2529" s="59"/>
      <c r="F2529" s="59"/>
      <c r="G2529" s="59"/>
    </row>
    <row collapsed="false" customFormat="true" customHeight="true" hidden="false" ht="25.5" outlineLevel="0" r="2530" s="56">
      <c r="A2530" s="32" t="s">
        <v>5077</v>
      </c>
      <c r="B2530" s="33"/>
      <c r="C2530" s="32" t="s">
        <v>5078</v>
      </c>
      <c r="D2530" s="35" t="s">
        <v>19</v>
      </c>
      <c r="E2530" s="58" t="n">
        <v>51.86</v>
      </c>
      <c r="F2530" s="58" t="n">
        <v>14.93</v>
      </c>
      <c r="G2530" s="58" t="n">
        <v>66.79</v>
      </c>
    </row>
    <row collapsed="false" customFormat="true" customHeight="true" hidden="false" ht="38.25" outlineLevel="0" r="2531" s="56">
      <c r="A2531" s="32" t="s">
        <v>5079</v>
      </c>
      <c r="B2531" s="33"/>
      <c r="C2531" s="32" t="s">
        <v>5080</v>
      </c>
      <c r="D2531" s="35" t="s">
        <v>19</v>
      </c>
      <c r="E2531" s="58" t="n">
        <v>177.3</v>
      </c>
      <c r="F2531" s="58" t="n">
        <v>16.6</v>
      </c>
      <c r="G2531" s="58" t="n">
        <v>193.9</v>
      </c>
    </row>
    <row collapsed="false" customFormat="true" customHeight="true" hidden="false" ht="38.25" outlineLevel="0" r="2532" s="56">
      <c r="A2532" s="32" t="s">
        <v>5081</v>
      </c>
      <c r="B2532" s="33"/>
      <c r="C2532" s="32" t="s">
        <v>5082</v>
      </c>
      <c r="D2532" s="35" t="s">
        <v>19</v>
      </c>
      <c r="E2532" s="58" t="n">
        <v>266.89</v>
      </c>
      <c r="F2532" s="58" t="n">
        <v>16.6</v>
      </c>
      <c r="G2532" s="58" t="n">
        <v>283.49</v>
      </c>
    </row>
    <row collapsed="false" customFormat="true" customHeight="true" hidden="false" ht="38.25" outlineLevel="0" r="2533" s="56">
      <c r="A2533" s="32" t="s">
        <v>5083</v>
      </c>
      <c r="B2533" s="33"/>
      <c r="C2533" s="32" t="s">
        <v>5084</v>
      </c>
      <c r="D2533" s="35" t="s">
        <v>19</v>
      </c>
      <c r="E2533" s="58" t="n">
        <v>180.85</v>
      </c>
      <c r="F2533" s="58" t="n">
        <v>16.6</v>
      </c>
      <c r="G2533" s="58" t="n">
        <v>197.45</v>
      </c>
    </row>
    <row collapsed="false" customFormat="true" customHeight="true" hidden="false" ht="25.5" outlineLevel="0" r="2534" s="56">
      <c r="A2534" s="32" t="s">
        <v>5085</v>
      </c>
      <c r="B2534" s="33"/>
      <c r="C2534" s="32" t="s">
        <v>5086</v>
      </c>
      <c r="D2534" s="35" t="s">
        <v>19</v>
      </c>
      <c r="E2534" s="58" t="n">
        <v>69.06</v>
      </c>
      <c r="F2534" s="58" t="n">
        <v>33.18</v>
      </c>
      <c r="G2534" s="58" t="n">
        <v>102.24</v>
      </c>
    </row>
    <row collapsed="false" customFormat="true" customHeight="true" hidden="false" ht="25.5" outlineLevel="0" r="2535" s="56">
      <c r="A2535" s="32" t="s">
        <v>5087</v>
      </c>
      <c r="B2535" s="33"/>
      <c r="C2535" s="32" t="s">
        <v>5088</v>
      </c>
      <c r="D2535" s="35" t="s">
        <v>19</v>
      </c>
      <c r="E2535" s="58" t="n">
        <v>1569.27</v>
      </c>
      <c r="F2535" s="58" t="n">
        <v>33.18</v>
      </c>
      <c r="G2535" s="58" t="n">
        <v>1602.45</v>
      </c>
    </row>
    <row collapsed="false" customFormat="true" customHeight="true" hidden="false" ht="25.5" outlineLevel="0" r="2536" s="56">
      <c r="A2536" s="32" t="s">
        <v>5089</v>
      </c>
      <c r="B2536" s="33"/>
      <c r="C2536" s="32" t="s">
        <v>5090</v>
      </c>
      <c r="D2536" s="35" t="s">
        <v>19</v>
      </c>
      <c r="E2536" s="58" t="n">
        <v>66.95</v>
      </c>
      <c r="F2536" s="58" t="n">
        <v>33.18</v>
      </c>
      <c r="G2536" s="58" t="n">
        <v>100.13</v>
      </c>
    </row>
    <row collapsed="false" customFormat="true" customHeight="true" hidden="false" ht="25.5" outlineLevel="0" r="2537" s="56">
      <c r="A2537" s="32" t="s">
        <v>5091</v>
      </c>
      <c r="B2537" s="33"/>
      <c r="C2537" s="32" t="s">
        <v>5092</v>
      </c>
      <c r="D2537" s="35" t="s">
        <v>19</v>
      </c>
      <c r="E2537" s="58" t="n">
        <v>132.59</v>
      </c>
      <c r="F2537" s="58" t="n">
        <v>33.18</v>
      </c>
      <c r="G2537" s="58" t="n">
        <v>165.77</v>
      </c>
    </row>
    <row collapsed="false" customFormat="true" customHeight="true" hidden="false" ht="38.25" outlineLevel="0" r="2538" s="56">
      <c r="A2538" s="32" t="s">
        <v>5093</v>
      </c>
      <c r="B2538" s="33"/>
      <c r="C2538" s="32" t="s">
        <v>5094</v>
      </c>
      <c r="D2538" s="35" t="s">
        <v>19</v>
      </c>
      <c r="E2538" s="58" t="n">
        <v>2017.33</v>
      </c>
      <c r="F2538" s="58" t="n">
        <v>16.6</v>
      </c>
      <c r="G2538" s="58" t="n">
        <v>2033.93</v>
      </c>
    </row>
    <row collapsed="false" customFormat="true" customHeight="true" hidden="false" ht="25.5" outlineLevel="0" r="2539" s="56">
      <c r="A2539" s="32" t="s">
        <v>5095</v>
      </c>
      <c r="B2539" s="33"/>
      <c r="C2539" s="32" t="s">
        <v>5096</v>
      </c>
      <c r="D2539" s="35" t="s">
        <v>19</v>
      </c>
      <c r="E2539" s="58" t="n">
        <v>68.56</v>
      </c>
      <c r="F2539" s="58" t="n">
        <v>33.18</v>
      </c>
      <c r="G2539" s="58" t="n">
        <v>101.74</v>
      </c>
    </row>
    <row collapsed="false" customFormat="true" customHeight="true" hidden="false" ht="12.75" outlineLevel="0" r="2540" s="56">
      <c r="A2540" s="32" t="s">
        <v>5097</v>
      </c>
      <c r="B2540" s="33"/>
      <c r="C2540" s="32" t="s">
        <v>5098</v>
      </c>
      <c r="D2540" s="35" t="s">
        <v>19</v>
      </c>
      <c r="E2540" s="58" t="n">
        <v>129.06</v>
      </c>
      <c r="F2540" s="58" t="n">
        <v>19.91</v>
      </c>
      <c r="G2540" s="58" t="n">
        <v>148.97</v>
      </c>
    </row>
    <row collapsed="false" customFormat="true" customHeight="true" hidden="false" ht="12.75" outlineLevel="0" r="2541" s="56">
      <c r="A2541" s="38" t="s">
        <v>5099</v>
      </c>
      <c r="B2541" s="39" t="s">
        <v>5100</v>
      </c>
      <c r="C2541" s="38"/>
      <c r="D2541" s="40"/>
      <c r="E2541" s="59"/>
      <c r="F2541" s="59"/>
      <c r="G2541" s="59"/>
    </row>
    <row collapsed="false" customFormat="false" customHeight="true" hidden="false" ht="25.5" outlineLevel="0" r="2542">
      <c r="A2542" s="32" t="s">
        <v>5101</v>
      </c>
      <c r="B2542" s="33"/>
      <c r="C2542" s="32" t="s">
        <v>5102</v>
      </c>
      <c r="D2542" s="35" t="s">
        <v>19</v>
      </c>
      <c r="E2542" s="58" t="n">
        <v>360.57</v>
      </c>
      <c r="F2542" s="58" t="n">
        <v>13.27</v>
      </c>
      <c r="G2542" s="58" t="n">
        <v>373.84</v>
      </c>
    </row>
    <row collapsed="false" customFormat="true" customHeight="true" hidden="false" ht="25.5" outlineLevel="0" r="2543" s="56">
      <c r="A2543" s="32" t="s">
        <v>5103</v>
      </c>
      <c r="B2543" s="33"/>
      <c r="C2543" s="32" t="s">
        <v>5104</v>
      </c>
      <c r="D2543" s="35" t="s">
        <v>19</v>
      </c>
      <c r="E2543" s="58" t="n">
        <v>174.17</v>
      </c>
      <c r="F2543" s="58" t="n">
        <v>13.27</v>
      </c>
      <c r="G2543" s="58" t="n">
        <v>187.44</v>
      </c>
    </row>
    <row collapsed="false" customFormat="true" customHeight="true" hidden="false" ht="25.5" outlineLevel="0" r="2544" s="56">
      <c r="A2544" s="32" t="s">
        <v>5105</v>
      </c>
      <c r="B2544" s="33"/>
      <c r="C2544" s="32" t="s">
        <v>5106</v>
      </c>
      <c r="D2544" s="35" t="s">
        <v>19</v>
      </c>
      <c r="E2544" s="58" t="n">
        <v>94.93</v>
      </c>
      <c r="F2544" s="58" t="n">
        <v>13.27</v>
      </c>
      <c r="G2544" s="58" t="n">
        <v>108.2</v>
      </c>
    </row>
    <row collapsed="false" customFormat="true" customHeight="true" hidden="false" ht="25.5" outlineLevel="0" r="2545" s="56">
      <c r="A2545" s="32" t="s">
        <v>5107</v>
      </c>
      <c r="B2545" s="33"/>
      <c r="C2545" s="32" t="s">
        <v>5108</v>
      </c>
      <c r="D2545" s="35" t="s">
        <v>19</v>
      </c>
      <c r="E2545" s="58" t="n">
        <v>270</v>
      </c>
      <c r="F2545" s="58" t="n">
        <v>13.27</v>
      </c>
      <c r="G2545" s="58" t="n">
        <v>283.27</v>
      </c>
    </row>
    <row collapsed="false" customFormat="true" customHeight="true" hidden="false" ht="12.75" outlineLevel="0" r="2546" s="56">
      <c r="A2546" s="38" t="s">
        <v>5109</v>
      </c>
      <c r="B2546" s="39" t="s">
        <v>5110</v>
      </c>
      <c r="C2546" s="38"/>
      <c r="D2546" s="40"/>
      <c r="E2546" s="59"/>
      <c r="F2546" s="59"/>
      <c r="G2546" s="59"/>
    </row>
    <row collapsed="false" customFormat="true" customHeight="true" hidden="false" ht="12.75" outlineLevel="0" r="2547" s="56">
      <c r="A2547" s="32" t="s">
        <v>5111</v>
      </c>
      <c r="B2547" s="33"/>
      <c r="C2547" s="32" t="s">
        <v>5112</v>
      </c>
      <c r="D2547" s="35" t="s">
        <v>19</v>
      </c>
      <c r="E2547" s="58" t="n">
        <v>95</v>
      </c>
      <c r="F2547" s="58" t="n">
        <v>13.27</v>
      </c>
      <c r="G2547" s="58" t="n">
        <v>108.27</v>
      </c>
    </row>
    <row collapsed="false" customFormat="true" customHeight="true" hidden="false" ht="38.25" outlineLevel="0" r="2548" s="56">
      <c r="A2548" s="32" t="s">
        <v>5113</v>
      </c>
      <c r="B2548" s="33"/>
      <c r="C2548" s="32" t="s">
        <v>5114</v>
      </c>
      <c r="D2548" s="35" t="s">
        <v>19</v>
      </c>
      <c r="E2548" s="58" t="n">
        <v>323.38</v>
      </c>
      <c r="F2548" s="58" t="n">
        <v>8.3</v>
      </c>
      <c r="G2548" s="58" t="n">
        <v>331.68</v>
      </c>
    </row>
    <row collapsed="false" customFormat="true" customHeight="true" hidden="false" ht="12.75" outlineLevel="0" r="2549" s="56">
      <c r="A2549" s="38" t="s">
        <v>5115</v>
      </c>
      <c r="B2549" s="39" t="s">
        <v>5116</v>
      </c>
      <c r="C2549" s="38"/>
      <c r="D2549" s="40"/>
      <c r="E2549" s="59"/>
      <c r="F2549" s="59"/>
      <c r="G2549" s="59"/>
    </row>
    <row collapsed="false" customFormat="true" customHeight="true" hidden="false" ht="12.75" outlineLevel="0" r="2550" s="56">
      <c r="A2550" s="32" t="s">
        <v>5117</v>
      </c>
      <c r="B2550" s="33"/>
      <c r="C2550" s="32" t="s">
        <v>5118</v>
      </c>
      <c r="D2550" s="35" t="s">
        <v>19</v>
      </c>
      <c r="E2550" s="58" t="n">
        <v>73.26</v>
      </c>
      <c r="F2550" s="58" t="n">
        <v>13.27</v>
      </c>
      <c r="G2550" s="58" t="n">
        <v>86.53</v>
      </c>
    </row>
    <row collapsed="false" customFormat="true" customHeight="true" hidden="false" ht="38.25" outlineLevel="0" r="2551" s="56">
      <c r="A2551" s="32" t="s">
        <v>5119</v>
      </c>
      <c r="B2551" s="33"/>
      <c r="C2551" s="32" t="s">
        <v>5120</v>
      </c>
      <c r="D2551" s="35" t="s">
        <v>19</v>
      </c>
      <c r="E2551" s="58" t="n">
        <v>173.44</v>
      </c>
      <c r="F2551" s="58" t="n">
        <v>16.6</v>
      </c>
      <c r="G2551" s="58" t="n">
        <v>190.04</v>
      </c>
    </row>
    <row collapsed="false" customFormat="false" customHeight="true" hidden="false" ht="15" outlineLevel="0" r="2552">
      <c r="A2552" s="38" t="s">
        <v>5121</v>
      </c>
      <c r="B2552" s="39" t="s">
        <v>5122</v>
      </c>
      <c r="C2552" s="38"/>
      <c r="D2552" s="40"/>
      <c r="E2552" s="59"/>
      <c r="F2552" s="59"/>
      <c r="G2552" s="59"/>
    </row>
    <row collapsed="false" customFormat="true" customHeight="true" hidden="false" ht="12.75" outlineLevel="0" r="2553" s="56">
      <c r="A2553" s="32" t="s">
        <v>5123</v>
      </c>
      <c r="B2553" s="33"/>
      <c r="C2553" s="32" t="s">
        <v>5124</v>
      </c>
      <c r="D2553" s="35" t="s">
        <v>19</v>
      </c>
      <c r="E2553" s="58" t="n">
        <v>65.97</v>
      </c>
      <c r="F2553" s="58" t="n">
        <v>26.54</v>
      </c>
      <c r="G2553" s="58" t="n">
        <v>92.51</v>
      </c>
    </row>
    <row collapsed="false" customFormat="true" customHeight="true" hidden="false" ht="12.75" outlineLevel="0" r="2554" s="56">
      <c r="A2554" s="32" t="s">
        <v>5125</v>
      </c>
      <c r="B2554" s="33"/>
      <c r="C2554" s="32" t="s">
        <v>5126</v>
      </c>
      <c r="D2554" s="35" t="s">
        <v>19</v>
      </c>
      <c r="E2554" s="58" t="n">
        <v>42.13</v>
      </c>
      <c r="F2554" s="58" t="n">
        <v>26.54</v>
      </c>
      <c r="G2554" s="58" t="n">
        <v>68.67</v>
      </c>
    </row>
    <row collapsed="false" customFormat="true" customHeight="true" hidden="false" ht="12.75" outlineLevel="0" r="2555" s="56">
      <c r="A2555" s="32" t="s">
        <v>5127</v>
      </c>
      <c r="B2555" s="33"/>
      <c r="C2555" s="32" t="s">
        <v>5128</v>
      </c>
      <c r="D2555" s="35" t="s">
        <v>19</v>
      </c>
      <c r="E2555" s="58" t="n">
        <v>29.67</v>
      </c>
      <c r="F2555" s="58" t="n">
        <v>9.96</v>
      </c>
      <c r="G2555" s="58" t="n">
        <v>39.63</v>
      </c>
    </row>
    <row collapsed="false" customFormat="false" customHeight="true" hidden="false" ht="25.5" outlineLevel="0" r="2556">
      <c r="A2556" s="32" t="s">
        <v>5129</v>
      </c>
      <c r="B2556" s="33"/>
      <c r="C2556" s="32" t="s">
        <v>5130</v>
      </c>
      <c r="D2556" s="35" t="s">
        <v>19</v>
      </c>
      <c r="E2556" s="58" t="n">
        <v>119.86</v>
      </c>
      <c r="F2556" s="58" t="n">
        <v>9.96</v>
      </c>
      <c r="G2556" s="58" t="n">
        <v>129.82</v>
      </c>
    </row>
    <row collapsed="false" customFormat="true" customHeight="true" hidden="false" ht="25.5" outlineLevel="0" r="2557" s="56">
      <c r="A2557" s="32" t="s">
        <v>5131</v>
      </c>
      <c r="B2557" s="33"/>
      <c r="C2557" s="32" t="s">
        <v>5132</v>
      </c>
      <c r="D2557" s="35" t="s">
        <v>19</v>
      </c>
      <c r="E2557" s="58" t="n">
        <v>263.57</v>
      </c>
      <c r="F2557" s="58" t="n">
        <v>9.96</v>
      </c>
      <c r="G2557" s="58" t="n">
        <v>273.53</v>
      </c>
    </row>
    <row collapsed="false" customFormat="true" customHeight="true" hidden="false" ht="12.75" outlineLevel="0" r="2558" s="56">
      <c r="A2558" s="32" t="s">
        <v>5133</v>
      </c>
      <c r="B2558" s="33"/>
      <c r="C2558" s="32" t="s">
        <v>5134</v>
      </c>
      <c r="D2558" s="35" t="s">
        <v>19</v>
      </c>
      <c r="E2558" s="58" t="n">
        <v>2.62</v>
      </c>
      <c r="F2558" s="58" t="n">
        <v>1.08</v>
      </c>
      <c r="G2558" s="58" t="n">
        <v>3.7</v>
      </c>
    </row>
    <row collapsed="false" customFormat="true" customHeight="true" hidden="false" ht="12.75" outlineLevel="0" r="2559" s="56">
      <c r="A2559" s="32" t="s">
        <v>5135</v>
      </c>
      <c r="B2559" s="33"/>
      <c r="C2559" s="32" t="s">
        <v>5136</v>
      </c>
      <c r="D2559" s="35" t="s">
        <v>19</v>
      </c>
      <c r="E2559" s="58" t="n">
        <v>6.95</v>
      </c>
      <c r="F2559" s="58" t="n">
        <v>1.08</v>
      </c>
      <c r="G2559" s="58" t="n">
        <v>8.03</v>
      </c>
    </row>
    <row collapsed="false" customFormat="true" customHeight="true" hidden="false" ht="12.75" outlineLevel="0" r="2560" s="56">
      <c r="A2560" s="32" t="s">
        <v>5137</v>
      </c>
      <c r="B2560" s="33"/>
      <c r="C2560" s="32" t="s">
        <v>5138</v>
      </c>
      <c r="D2560" s="35" t="s">
        <v>19</v>
      </c>
      <c r="E2560" s="58" t="n">
        <v>36.89</v>
      </c>
      <c r="F2560" s="58" t="n">
        <v>13.27</v>
      </c>
      <c r="G2560" s="58" t="n">
        <v>50.16</v>
      </c>
    </row>
    <row collapsed="false" customFormat="true" customHeight="true" hidden="false" ht="12.75" outlineLevel="0" r="2561" s="56">
      <c r="A2561" s="32" t="s">
        <v>5139</v>
      </c>
      <c r="B2561" s="33"/>
      <c r="C2561" s="32" t="s">
        <v>5140</v>
      </c>
      <c r="D2561" s="35" t="s">
        <v>19</v>
      </c>
      <c r="E2561" s="58" t="n">
        <v>5.28</v>
      </c>
      <c r="F2561" s="58" t="n">
        <v>6.64</v>
      </c>
      <c r="G2561" s="58" t="n">
        <v>11.92</v>
      </c>
    </row>
    <row collapsed="false" customFormat="true" customHeight="true" hidden="false" ht="12.75" outlineLevel="0" r="2562" s="56">
      <c r="A2562" s="32" t="s">
        <v>5141</v>
      </c>
      <c r="B2562" s="33"/>
      <c r="C2562" s="32" t="s">
        <v>5142</v>
      </c>
      <c r="D2562" s="35" t="s">
        <v>19</v>
      </c>
      <c r="E2562" s="58" t="n">
        <v>6.61</v>
      </c>
      <c r="F2562" s="58" t="n">
        <v>6.64</v>
      </c>
      <c r="G2562" s="58" t="n">
        <v>13.25</v>
      </c>
    </row>
    <row collapsed="false" customFormat="true" customHeight="true" hidden="false" ht="25.5" outlineLevel="0" r="2563" s="56">
      <c r="A2563" s="32" t="s">
        <v>5143</v>
      </c>
      <c r="B2563" s="33"/>
      <c r="C2563" s="32" t="s">
        <v>5144</v>
      </c>
      <c r="D2563" s="35" t="s">
        <v>19</v>
      </c>
      <c r="E2563" s="58" t="n">
        <v>336.09</v>
      </c>
      <c r="F2563" s="58" t="n">
        <v>33.18</v>
      </c>
      <c r="G2563" s="58" t="n">
        <v>369.27</v>
      </c>
    </row>
    <row collapsed="false" customFormat="true" customHeight="true" hidden="false" ht="25.5" outlineLevel="0" r="2564" s="56">
      <c r="A2564" s="32" t="s">
        <v>5145</v>
      </c>
      <c r="B2564" s="33"/>
      <c r="C2564" s="32" t="s">
        <v>5146</v>
      </c>
      <c r="D2564" s="35" t="s">
        <v>19</v>
      </c>
      <c r="E2564" s="58" t="n">
        <v>16.19</v>
      </c>
      <c r="F2564" s="58" t="n">
        <v>15.07</v>
      </c>
      <c r="G2564" s="58" t="n">
        <v>31.26</v>
      </c>
    </row>
    <row collapsed="false" customFormat="true" customHeight="true" hidden="false" ht="25.5" outlineLevel="0" r="2565" s="56">
      <c r="A2565" s="32" t="s">
        <v>5147</v>
      </c>
      <c r="B2565" s="33"/>
      <c r="C2565" s="32" t="s">
        <v>5148</v>
      </c>
      <c r="D2565" s="35" t="s">
        <v>19</v>
      </c>
      <c r="E2565" s="58" t="n">
        <v>14.32</v>
      </c>
      <c r="F2565" s="58" t="n">
        <v>15.07</v>
      </c>
      <c r="G2565" s="58" t="n">
        <v>29.39</v>
      </c>
    </row>
    <row collapsed="false" customFormat="true" customHeight="true" hidden="false" ht="12.75" outlineLevel="0" r="2566" s="56">
      <c r="A2566" s="42" t="s">
        <v>5149</v>
      </c>
      <c r="B2566" s="42" t="s">
        <v>5150</v>
      </c>
      <c r="C2566" s="43"/>
      <c r="D2566" s="44"/>
      <c r="E2566" s="61"/>
      <c r="F2566" s="61"/>
      <c r="G2566" s="61"/>
    </row>
    <row collapsed="false" customFormat="true" customHeight="true" hidden="false" ht="12.75" outlineLevel="0" r="2567" s="56">
      <c r="A2567" s="23" t="s">
        <v>5151</v>
      </c>
      <c r="B2567" s="23" t="s">
        <v>5152</v>
      </c>
      <c r="C2567" s="24"/>
      <c r="D2567" s="46"/>
      <c r="E2567" s="62"/>
      <c r="F2567" s="62"/>
      <c r="G2567" s="62"/>
    </row>
    <row collapsed="false" customFormat="true" customHeight="true" hidden="false" ht="25.5" outlineLevel="0" r="2568" s="56">
      <c r="A2568" s="32" t="s">
        <v>5153</v>
      </c>
      <c r="B2568" s="33"/>
      <c r="C2568" s="32" t="s">
        <v>5154</v>
      </c>
      <c r="D2568" s="35" t="s">
        <v>19</v>
      </c>
      <c r="E2568" s="58" t="n">
        <v>20.3</v>
      </c>
      <c r="F2568" s="58" t="n">
        <v>2.7</v>
      </c>
      <c r="G2568" s="58" t="n">
        <v>23</v>
      </c>
    </row>
    <row collapsed="false" customFormat="true" customHeight="true" hidden="false" ht="25.5" outlineLevel="0" r="2569" s="56">
      <c r="A2569" s="32" t="s">
        <v>5155</v>
      </c>
      <c r="B2569" s="33"/>
      <c r="C2569" s="32" t="s">
        <v>5156</v>
      </c>
      <c r="D2569" s="35" t="s">
        <v>19</v>
      </c>
      <c r="E2569" s="58" t="n">
        <v>28.67</v>
      </c>
      <c r="F2569" s="58" t="n">
        <v>2.7</v>
      </c>
      <c r="G2569" s="58" t="n">
        <v>31.37</v>
      </c>
    </row>
    <row collapsed="false" customFormat="true" customHeight="true" hidden="false" ht="25.5" outlineLevel="0" r="2570" s="56">
      <c r="A2570" s="32" t="s">
        <v>5157</v>
      </c>
      <c r="B2570" s="33"/>
      <c r="C2570" s="32" t="s">
        <v>5158</v>
      </c>
      <c r="D2570" s="35" t="s">
        <v>19</v>
      </c>
      <c r="E2570" s="58" t="n">
        <v>109.32</v>
      </c>
      <c r="F2570" s="58" t="n">
        <v>2.7</v>
      </c>
      <c r="G2570" s="58" t="n">
        <v>112.02</v>
      </c>
    </row>
    <row collapsed="false" customFormat="true" customHeight="true" hidden="false" ht="25.5" outlineLevel="0" r="2571" s="56">
      <c r="A2571" s="32" t="s">
        <v>5159</v>
      </c>
      <c r="B2571" s="33"/>
      <c r="C2571" s="32" t="s">
        <v>5160</v>
      </c>
      <c r="D2571" s="35" t="s">
        <v>19</v>
      </c>
      <c r="E2571" s="58" t="n">
        <v>35.35</v>
      </c>
      <c r="F2571" s="58" t="n">
        <v>2.7</v>
      </c>
      <c r="G2571" s="58" t="n">
        <v>38.05</v>
      </c>
    </row>
    <row collapsed="false" customFormat="false" customHeight="true" hidden="false" ht="15" outlineLevel="0" r="2572">
      <c r="A2572" s="38" t="s">
        <v>5161</v>
      </c>
      <c r="B2572" s="39" t="s">
        <v>5162</v>
      </c>
      <c r="C2572" s="38"/>
      <c r="D2572" s="40"/>
      <c r="E2572" s="59"/>
      <c r="F2572" s="59"/>
      <c r="G2572" s="59"/>
    </row>
    <row collapsed="false" customFormat="true" customHeight="true" hidden="false" ht="25.5" outlineLevel="0" r="2573" s="56">
      <c r="A2573" s="32" t="s">
        <v>5163</v>
      </c>
      <c r="B2573" s="33"/>
      <c r="C2573" s="32" t="s">
        <v>5164</v>
      </c>
      <c r="D2573" s="35" t="s">
        <v>19</v>
      </c>
      <c r="E2573" s="58" t="n">
        <v>3.62</v>
      </c>
      <c r="F2573" s="58" t="n">
        <v>2.64</v>
      </c>
      <c r="G2573" s="58" t="n">
        <v>6.26</v>
      </c>
    </row>
    <row collapsed="false" customFormat="true" customHeight="true" hidden="false" ht="38.25" outlineLevel="0" r="2574" s="56">
      <c r="A2574" s="32" t="s">
        <v>5165</v>
      </c>
      <c r="B2574" s="33"/>
      <c r="C2574" s="32" t="s">
        <v>5166</v>
      </c>
      <c r="D2574" s="35" t="s">
        <v>127</v>
      </c>
      <c r="E2574" s="58" t="n">
        <v>81.99</v>
      </c>
      <c r="F2574" s="58" t="n">
        <v>13.27</v>
      </c>
      <c r="G2574" s="58" t="n">
        <v>95.26</v>
      </c>
    </row>
    <row collapsed="false" customFormat="true" customHeight="true" hidden="false" ht="12.75" outlineLevel="0" r="2575" s="56">
      <c r="A2575" s="38" t="s">
        <v>5167</v>
      </c>
      <c r="B2575" s="39" t="s">
        <v>5168</v>
      </c>
      <c r="C2575" s="38"/>
      <c r="D2575" s="40"/>
      <c r="E2575" s="59"/>
      <c r="F2575" s="59"/>
      <c r="G2575" s="59"/>
    </row>
    <row collapsed="false" customFormat="true" customHeight="true" hidden="false" ht="25.5" outlineLevel="0" r="2576" s="56">
      <c r="A2576" s="32" t="s">
        <v>5169</v>
      </c>
      <c r="B2576" s="33"/>
      <c r="C2576" s="32" t="s">
        <v>5170</v>
      </c>
      <c r="D2576" s="35" t="s">
        <v>19</v>
      </c>
      <c r="E2576" s="58" t="n">
        <v>88.23</v>
      </c>
      <c r="F2576" s="58" t="n">
        <v>2.7</v>
      </c>
      <c r="G2576" s="58" t="n">
        <v>90.93</v>
      </c>
    </row>
    <row collapsed="false" customFormat="true" customHeight="true" hidden="false" ht="25.5" outlineLevel="0" r="2577" s="56">
      <c r="A2577" s="32" t="s">
        <v>5171</v>
      </c>
      <c r="B2577" s="33"/>
      <c r="C2577" s="32" t="s">
        <v>5172</v>
      </c>
      <c r="D2577" s="35" t="s">
        <v>19</v>
      </c>
      <c r="E2577" s="58" t="n">
        <v>121.64</v>
      </c>
      <c r="F2577" s="58" t="n">
        <v>2.7</v>
      </c>
      <c r="G2577" s="58" t="n">
        <v>124.34</v>
      </c>
    </row>
    <row collapsed="false" customFormat="true" customHeight="true" hidden="false" ht="25.5" outlineLevel="0" r="2578" s="56">
      <c r="A2578" s="32" t="s">
        <v>5173</v>
      </c>
      <c r="B2578" s="33"/>
      <c r="C2578" s="32" t="s">
        <v>5174</v>
      </c>
      <c r="D2578" s="35" t="s">
        <v>19</v>
      </c>
      <c r="E2578" s="58" t="n">
        <v>51.69</v>
      </c>
      <c r="F2578" s="58" t="n">
        <v>2.7</v>
      </c>
      <c r="G2578" s="58" t="n">
        <v>54.39</v>
      </c>
    </row>
    <row collapsed="false" customFormat="true" customHeight="true" hidden="false" ht="12.75" outlineLevel="0" r="2579" s="56">
      <c r="A2579" s="38" t="s">
        <v>5175</v>
      </c>
      <c r="B2579" s="39" t="s">
        <v>5176</v>
      </c>
      <c r="C2579" s="38"/>
      <c r="D2579" s="40"/>
      <c r="E2579" s="59"/>
      <c r="F2579" s="59"/>
      <c r="G2579" s="59"/>
    </row>
    <row collapsed="false" customFormat="true" customHeight="true" hidden="false" ht="25.5" outlineLevel="0" r="2580" s="56">
      <c r="A2580" s="32" t="s">
        <v>5177</v>
      </c>
      <c r="B2580" s="33"/>
      <c r="C2580" s="32" t="s">
        <v>5178</v>
      </c>
      <c r="D2580" s="35" t="s">
        <v>19</v>
      </c>
      <c r="E2580" s="58" t="n">
        <v>17.16</v>
      </c>
      <c r="F2580" s="58" t="n">
        <v>2.7</v>
      </c>
      <c r="G2580" s="58" t="n">
        <v>19.86</v>
      </c>
    </row>
    <row collapsed="false" customFormat="true" customHeight="true" hidden="false" ht="25.5" outlineLevel="0" r="2581" s="56">
      <c r="A2581" s="32" t="s">
        <v>5179</v>
      </c>
      <c r="B2581" s="33"/>
      <c r="C2581" s="32" t="s">
        <v>5180</v>
      </c>
      <c r="D2581" s="35" t="s">
        <v>19</v>
      </c>
      <c r="E2581" s="58" t="n">
        <v>5.84</v>
      </c>
      <c r="F2581" s="58" t="n">
        <v>2.7</v>
      </c>
      <c r="G2581" s="58" t="n">
        <v>8.54</v>
      </c>
    </row>
    <row collapsed="false" customFormat="true" customHeight="true" hidden="false" ht="25.5" outlineLevel="0" r="2582" s="56">
      <c r="A2582" s="32" t="s">
        <v>5181</v>
      </c>
      <c r="B2582" s="33"/>
      <c r="C2582" s="32" t="s">
        <v>5182</v>
      </c>
      <c r="D2582" s="35" t="s">
        <v>19</v>
      </c>
      <c r="E2582" s="58" t="n">
        <v>6.71</v>
      </c>
      <c r="F2582" s="58" t="n">
        <v>2.7</v>
      </c>
      <c r="G2582" s="58" t="n">
        <v>9.41</v>
      </c>
    </row>
    <row collapsed="false" customFormat="true" customHeight="true" hidden="false" ht="12.75" outlineLevel="0" r="2583" s="56">
      <c r="A2583" s="38" t="s">
        <v>5183</v>
      </c>
      <c r="B2583" s="39" t="s">
        <v>5184</v>
      </c>
      <c r="C2583" s="38"/>
      <c r="D2583" s="40"/>
      <c r="E2583" s="59"/>
      <c r="F2583" s="59"/>
      <c r="G2583" s="59"/>
    </row>
    <row collapsed="false" customFormat="false" customHeight="true" hidden="false" ht="25.5" outlineLevel="0" r="2584">
      <c r="A2584" s="32" t="s">
        <v>5185</v>
      </c>
      <c r="B2584" s="33"/>
      <c r="C2584" s="32" t="s">
        <v>5186</v>
      </c>
      <c r="D2584" s="35" t="s">
        <v>19</v>
      </c>
      <c r="E2584" s="58" t="n">
        <v>13.7</v>
      </c>
      <c r="F2584" s="58" t="n">
        <v>2.7</v>
      </c>
      <c r="G2584" s="58" t="n">
        <v>16.4</v>
      </c>
    </row>
    <row collapsed="false" customFormat="true" customHeight="true" hidden="false" ht="25.5" outlineLevel="0" r="2585" s="56">
      <c r="A2585" s="32" t="s">
        <v>5187</v>
      </c>
      <c r="B2585" s="33"/>
      <c r="C2585" s="32" t="s">
        <v>5188</v>
      </c>
      <c r="D2585" s="35" t="s">
        <v>19</v>
      </c>
      <c r="E2585" s="58" t="n">
        <v>6.11</v>
      </c>
      <c r="F2585" s="58" t="n">
        <v>2.7</v>
      </c>
      <c r="G2585" s="58" t="n">
        <v>8.81</v>
      </c>
    </row>
    <row collapsed="false" customFormat="true" customHeight="true" hidden="false" ht="25.5" outlineLevel="0" r="2586" s="56">
      <c r="A2586" s="32" t="s">
        <v>5189</v>
      </c>
      <c r="B2586" s="33"/>
      <c r="C2586" s="32" t="s">
        <v>5190</v>
      </c>
      <c r="D2586" s="35" t="s">
        <v>19</v>
      </c>
      <c r="E2586" s="58" t="n">
        <v>7.01</v>
      </c>
      <c r="F2586" s="58" t="n">
        <v>2.7</v>
      </c>
      <c r="G2586" s="58" t="n">
        <v>9.71</v>
      </c>
    </row>
    <row collapsed="false" customFormat="true" customHeight="true" hidden="false" ht="25.5" outlineLevel="0" r="2587" s="56">
      <c r="A2587" s="32" t="s">
        <v>5191</v>
      </c>
      <c r="B2587" s="33"/>
      <c r="C2587" s="32" t="s">
        <v>5192</v>
      </c>
      <c r="D2587" s="35" t="s">
        <v>19</v>
      </c>
      <c r="E2587" s="58" t="n">
        <v>8.36</v>
      </c>
      <c r="F2587" s="58" t="n">
        <v>2.7</v>
      </c>
      <c r="G2587" s="58" t="n">
        <v>11.06</v>
      </c>
    </row>
    <row collapsed="false" customFormat="true" customHeight="true" hidden="false" ht="25.5" outlineLevel="0" r="2588" s="56">
      <c r="A2588" s="32" t="s">
        <v>5193</v>
      </c>
      <c r="B2588" s="33"/>
      <c r="C2588" s="32" t="s">
        <v>5194</v>
      </c>
      <c r="D2588" s="35" t="s">
        <v>19</v>
      </c>
      <c r="E2588" s="58" t="n">
        <v>6.29</v>
      </c>
      <c r="F2588" s="58" t="n">
        <v>2.7</v>
      </c>
      <c r="G2588" s="58" t="n">
        <v>8.99</v>
      </c>
    </row>
    <row collapsed="false" customFormat="false" customHeight="true" hidden="false" ht="25.5" outlineLevel="0" r="2589">
      <c r="A2589" s="32" t="s">
        <v>5195</v>
      </c>
      <c r="B2589" s="33"/>
      <c r="C2589" s="32" t="s">
        <v>5196</v>
      </c>
      <c r="D2589" s="35" t="s">
        <v>19</v>
      </c>
      <c r="E2589" s="58" t="n">
        <v>8.38</v>
      </c>
      <c r="F2589" s="58" t="n">
        <v>2.7</v>
      </c>
      <c r="G2589" s="58" t="n">
        <v>11.08</v>
      </c>
    </row>
    <row collapsed="false" customFormat="true" customHeight="true" hidden="false" ht="25.5" outlineLevel="0" r="2590" s="56">
      <c r="A2590" s="32" t="s">
        <v>5197</v>
      </c>
      <c r="B2590" s="33"/>
      <c r="C2590" s="32" t="s">
        <v>5198</v>
      </c>
      <c r="D2590" s="35" t="s">
        <v>19</v>
      </c>
      <c r="E2590" s="58" t="n">
        <v>19.06</v>
      </c>
      <c r="F2590" s="58" t="n">
        <v>2.7</v>
      </c>
      <c r="G2590" s="58" t="n">
        <v>21.76</v>
      </c>
    </row>
    <row collapsed="false" customFormat="true" customHeight="true" hidden="false" ht="25.5" outlineLevel="0" r="2591" s="56">
      <c r="A2591" s="32" t="s">
        <v>5199</v>
      </c>
      <c r="B2591" s="33"/>
      <c r="C2591" s="32" t="s">
        <v>5200</v>
      </c>
      <c r="D2591" s="35" t="s">
        <v>19</v>
      </c>
      <c r="E2591" s="58" t="n">
        <v>7.1</v>
      </c>
      <c r="F2591" s="58" t="n">
        <v>2.7</v>
      </c>
      <c r="G2591" s="58" t="n">
        <v>9.8</v>
      </c>
    </row>
    <row collapsed="false" customFormat="false" customHeight="true" hidden="false" ht="25.5" outlineLevel="0" r="2592">
      <c r="A2592" s="32" t="s">
        <v>5201</v>
      </c>
      <c r="B2592" s="33"/>
      <c r="C2592" s="32" t="s">
        <v>5202</v>
      </c>
      <c r="D2592" s="35" t="s">
        <v>19</v>
      </c>
      <c r="E2592" s="58" t="n">
        <v>7.13</v>
      </c>
      <c r="F2592" s="58" t="n">
        <v>2.7</v>
      </c>
      <c r="G2592" s="58" t="n">
        <v>9.83</v>
      </c>
    </row>
    <row collapsed="false" customFormat="true" customHeight="true" hidden="false" ht="25.5" outlineLevel="0" r="2593" s="56">
      <c r="A2593" s="32" t="s">
        <v>5203</v>
      </c>
      <c r="B2593" s="33"/>
      <c r="C2593" s="32" t="s">
        <v>5204</v>
      </c>
      <c r="D2593" s="35" t="s">
        <v>19</v>
      </c>
      <c r="E2593" s="58" t="n">
        <v>10.26</v>
      </c>
      <c r="F2593" s="58" t="n">
        <v>2.7</v>
      </c>
      <c r="G2593" s="58" t="n">
        <v>12.96</v>
      </c>
    </row>
    <row collapsed="false" customFormat="true" customHeight="true" hidden="false" ht="25.5" outlineLevel="0" r="2594" s="56">
      <c r="A2594" s="32" t="s">
        <v>5205</v>
      </c>
      <c r="B2594" s="33"/>
      <c r="C2594" s="32" t="s">
        <v>5206</v>
      </c>
      <c r="D2594" s="35" t="s">
        <v>19</v>
      </c>
      <c r="E2594" s="58" t="n">
        <v>11.76</v>
      </c>
      <c r="F2594" s="58" t="n">
        <v>2.7</v>
      </c>
      <c r="G2594" s="58" t="n">
        <v>14.46</v>
      </c>
    </row>
    <row collapsed="false" customFormat="false" customHeight="true" hidden="false" ht="25.5" outlineLevel="0" r="2595">
      <c r="A2595" s="32" t="s">
        <v>5207</v>
      </c>
      <c r="B2595" s="33"/>
      <c r="C2595" s="32" t="s">
        <v>5208</v>
      </c>
      <c r="D2595" s="35" t="s">
        <v>19</v>
      </c>
      <c r="E2595" s="58" t="n">
        <v>13.26</v>
      </c>
      <c r="F2595" s="58" t="n">
        <v>2.7</v>
      </c>
      <c r="G2595" s="58" t="n">
        <v>15.96</v>
      </c>
    </row>
    <row collapsed="false" customFormat="true" customHeight="true" hidden="false" ht="25.5" outlineLevel="0" r="2596" s="56">
      <c r="A2596" s="32" t="s">
        <v>5209</v>
      </c>
      <c r="B2596" s="33"/>
      <c r="C2596" s="32" t="s">
        <v>5210</v>
      </c>
      <c r="D2596" s="35" t="s">
        <v>19</v>
      </c>
      <c r="E2596" s="58" t="n">
        <v>13.02</v>
      </c>
      <c r="F2596" s="58" t="n">
        <v>2.7</v>
      </c>
      <c r="G2596" s="58" t="n">
        <v>15.72</v>
      </c>
    </row>
    <row collapsed="false" customFormat="true" customHeight="true" hidden="false" ht="25.5" outlineLevel="0" r="2597" s="56">
      <c r="A2597" s="32" t="s">
        <v>5211</v>
      </c>
      <c r="B2597" s="33"/>
      <c r="C2597" s="32" t="s">
        <v>5212</v>
      </c>
      <c r="D2597" s="35" t="s">
        <v>19</v>
      </c>
      <c r="E2597" s="58" t="n">
        <v>11.47</v>
      </c>
      <c r="F2597" s="58" t="n">
        <v>2.7</v>
      </c>
      <c r="G2597" s="58" t="n">
        <v>14.17</v>
      </c>
    </row>
    <row collapsed="false" customFormat="true" customHeight="true" hidden="false" ht="25.5" outlineLevel="0" r="2598" s="56">
      <c r="A2598" s="32" t="s">
        <v>5213</v>
      </c>
      <c r="B2598" s="33"/>
      <c r="C2598" s="32" t="s">
        <v>5214</v>
      </c>
      <c r="D2598" s="35" t="s">
        <v>19</v>
      </c>
      <c r="E2598" s="58" t="n">
        <v>9.95</v>
      </c>
      <c r="F2598" s="58" t="n">
        <v>2.7</v>
      </c>
      <c r="G2598" s="58" t="n">
        <v>12.65</v>
      </c>
    </row>
    <row collapsed="false" customFormat="true" customHeight="true" hidden="false" ht="25.5" outlineLevel="0" r="2599" s="56">
      <c r="A2599" s="32" t="s">
        <v>5215</v>
      </c>
      <c r="B2599" s="33"/>
      <c r="C2599" s="32" t="s">
        <v>5216</v>
      </c>
      <c r="D2599" s="35" t="s">
        <v>19</v>
      </c>
      <c r="E2599" s="58" t="n">
        <v>9.3</v>
      </c>
      <c r="F2599" s="58" t="n">
        <v>2.7</v>
      </c>
      <c r="G2599" s="58" t="n">
        <v>12</v>
      </c>
    </row>
    <row collapsed="false" customFormat="true" customHeight="true" hidden="false" ht="25.5" outlineLevel="0" r="2600" s="56">
      <c r="A2600" s="32" t="s">
        <v>5217</v>
      </c>
      <c r="B2600" s="33"/>
      <c r="C2600" s="32" t="s">
        <v>5218</v>
      </c>
      <c r="D2600" s="35" t="s">
        <v>19</v>
      </c>
      <c r="E2600" s="58" t="n">
        <v>26.59</v>
      </c>
      <c r="F2600" s="58" t="n">
        <v>2.7</v>
      </c>
      <c r="G2600" s="58" t="n">
        <v>29.29</v>
      </c>
    </row>
    <row collapsed="false" customFormat="true" customHeight="true" hidden="false" ht="25.5" outlineLevel="0" r="2601" s="56">
      <c r="A2601" s="32" t="s">
        <v>5219</v>
      </c>
      <c r="B2601" s="33"/>
      <c r="C2601" s="32" t="s">
        <v>5220</v>
      </c>
      <c r="D2601" s="35" t="s">
        <v>19</v>
      </c>
      <c r="E2601" s="58" t="n">
        <v>9.67</v>
      </c>
      <c r="F2601" s="58" t="n">
        <v>2.7</v>
      </c>
      <c r="G2601" s="58" t="n">
        <v>12.37</v>
      </c>
    </row>
    <row collapsed="false" customFormat="true" customHeight="true" hidden="false" ht="12.75" outlineLevel="0" r="2602" s="56">
      <c r="A2602" s="38" t="s">
        <v>5221</v>
      </c>
      <c r="B2602" s="39" t="s">
        <v>5222</v>
      </c>
      <c r="C2602" s="38"/>
      <c r="D2602" s="40"/>
      <c r="E2602" s="59"/>
      <c r="F2602" s="59"/>
      <c r="G2602" s="59"/>
    </row>
    <row collapsed="false" customFormat="true" customHeight="true" hidden="false" ht="25.5" outlineLevel="0" r="2603" s="56">
      <c r="A2603" s="32" t="s">
        <v>5223</v>
      </c>
      <c r="B2603" s="33"/>
      <c r="C2603" s="32" t="s">
        <v>5224</v>
      </c>
      <c r="D2603" s="35" t="s">
        <v>19</v>
      </c>
      <c r="E2603" s="58" t="n">
        <v>16.65</v>
      </c>
      <c r="F2603" s="58" t="n">
        <v>6.64</v>
      </c>
      <c r="G2603" s="58" t="n">
        <v>23.29</v>
      </c>
    </row>
    <row collapsed="false" customFormat="true" customHeight="true" hidden="false" ht="38.25" outlineLevel="0" r="2604" s="56">
      <c r="A2604" s="32" t="s">
        <v>5225</v>
      </c>
      <c r="B2604" s="33"/>
      <c r="C2604" s="32" t="s">
        <v>5226</v>
      </c>
      <c r="D2604" s="35" t="s">
        <v>19</v>
      </c>
      <c r="E2604" s="58" t="n">
        <v>57.45</v>
      </c>
      <c r="F2604" s="58" t="n">
        <v>6.64</v>
      </c>
      <c r="G2604" s="58" t="n">
        <v>64.09</v>
      </c>
    </row>
    <row collapsed="false" customFormat="true" customHeight="true" hidden="false" ht="38.25" outlineLevel="0" r="2605" s="56">
      <c r="A2605" s="32" t="s">
        <v>5227</v>
      </c>
      <c r="B2605" s="33"/>
      <c r="C2605" s="32" t="s">
        <v>5228</v>
      </c>
      <c r="D2605" s="35" t="s">
        <v>19</v>
      </c>
      <c r="E2605" s="58" t="n">
        <v>68.38</v>
      </c>
      <c r="F2605" s="58" t="n">
        <v>6.64</v>
      </c>
      <c r="G2605" s="58" t="n">
        <v>75.02</v>
      </c>
    </row>
    <row collapsed="false" customFormat="true" customHeight="true" hidden="false" ht="38.25" outlineLevel="0" r="2606" s="56">
      <c r="A2606" s="32" t="s">
        <v>5229</v>
      </c>
      <c r="B2606" s="33"/>
      <c r="C2606" s="32" t="s">
        <v>5230</v>
      </c>
      <c r="D2606" s="35" t="s">
        <v>19</v>
      </c>
      <c r="E2606" s="58" t="n">
        <v>91.55</v>
      </c>
      <c r="F2606" s="58" t="n">
        <v>6.64</v>
      </c>
      <c r="G2606" s="58" t="n">
        <v>98.19</v>
      </c>
    </row>
    <row collapsed="false" customFormat="true" customHeight="true" hidden="false" ht="38.25" outlineLevel="0" r="2607" s="56">
      <c r="A2607" s="32" t="s">
        <v>5231</v>
      </c>
      <c r="B2607" s="33"/>
      <c r="C2607" s="32" t="s">
        <v>5232</v>
      </c>
      <c r="D2607" s="35" t="s">
        <v>19</v>
      </c>
      <c r="E2607" s="58" t="n">
        <v>115.66</v>
      </c>
      <c r="F2607" s="58" t="n">
        <v>6.64</v>
      </c>
      <c r="G2607" s="58" t="n">
        <v>122.3</v>
      </c>
    </row>
    <row collapsed="false" customFormat="true" customHeight="true" hidden="false" ht="38.25" outlineLevel="0" r="2608" s="56">
      <c r="A2608" s="32" t="s">
        <v>5233</v>
      </c>
      <c r="B2608" s="33"/>
      <c r="C2608" s="32" t="s">
        <v>5234</v>
      </c>
      <c r="D2608" s="35" t="s">
        <v>19</v>
      </c>
      <c r="E2608" s="58" t="n">
        <v>299.94</v>
      </c>
      <c r="F2608" s="58" t="n">
        <v>6.64</v>
      </c>
      <c r="G2608" s="58" t="n">
        <v>306.58</v>
      </c>
    </row>
    <row collapsed="false" customFormat="false" customHeight="true" hidden="false" ht="38.25" outlineLevel="0" r="2609">
      <c r="A2609" s="32" t="s">
        <v>5235</v>
      </c>
      <c r="B2609" s="33"/>
      <c r="C2609" s="32" t="s">
        <v>5236</v>
      </c>
      <c r="D2609" s="35" t="s">
        <v>19</v>
      </c>
      <c r="E2609" s="58" t="n">
        <v>66.01</v>
      </c>
      <c r="F2609" s="58" t="n">
        <v>6.64</v>
      </c>
      <c r="G2609" s="58" t="n">
        <v>72.65</v>
      </c>
    </row>
    <row collapsed="false" customFormat="false" customHeight="true" hidden="false" ht="38.25" outlineLevel="0" r="2610">
      <c r="A2610" s="32" t="s">
        <v>5237</v>
      </c>
      <c r="B2610" s="33"/>
      <c r="C2610" s="32" t="s">
        <v>5238</v>
      </c>
      <c r="D2610" s="35" t="s">
        <v>19</v>
      </c>
      <c r="E2610" s="58" t="n">
        <v>88.01</v>
      </c>
      <c r="F2610" s="58" t="n">
        <v>6.64</v>
      </c>
      <c r="G2610" s="58" t="n">
        <v>94.65</v>
      </c>
    </row>
    <row collapsed="false" customFormat="true" customHeight="true" hidden="false" ht="38.25" outlineLevel="0" r="2611" s="56">
      <c r="A2611" s="32" t="s">
        <v>5239</v>
      </c>
      <c r="B2611" s="33"/>
      <c r="C2611" s="32" t="s">
        <v>5240</v>
      </c>
      <c r="D2611" s="35" t="s">
        <v>19</v>
      </c>
      <c r="E2611" s="58" t="n">
        <v>88.53</v>
      </c>
      <c r="F2611" s="58" t="n">
        <v>6.64</v>
      </c>
      <c r="G2611" s="58" t="n">
        <v>95.17</v>
      </c>
    </row>
    <row collapsed="false" customFormat="true" customHeight="true" hidden="false" ht="38.25" outlineLevel="0" r="2612" s="56">
      <c r="A2612" s="32" t="s">
        <v>5241</v>
      </c>
      <c r="B2612" s="33"/>
      <c r="C2612" s="32" t="s">
        <v>5242</v>
      </c>
      <c r="D2612" s="35" t="s">
        <v>19</v>
      </c>
      <c r="E2612" s="58" t="n">
        <v>92.95</v>
      </c>
      <c r="F2612" s="58" t="n">
        <v>6.64</v>
      </c>
      <c r="G2612" s="58" t="n">
        <v>99.59</v>
      </c>
    </row>
    <row collapsed="false" customFormat="true" customHeight="true" hidden="false" ht="12.75" outlineLevel="0" r="2613" s="56">
      <c r="A2613" s="38" t="s">
        <v>5243</v>
      </c>
      <c r="B2613" s="39" t="s">
        <v>5244</v>
      </c>
      <c r="C2613" s="38"/>
      <c r="D2613" s="40"/>
      <c r="E2613" s="59"/>
      <c r="F2613" s="59"/>
      <c r="G2613" s="59"/>
    </row>
    <row collapsed="false" customFormat="true" customHeight="true" hidden="false" ht="51" outlineLevel="0" r="2614" s="56">
      <c r="A2614" s="32" t="s">
        <v>5245</v>
      </c>
      <c r="B2614" s="33"/>
      <c r="C2614" s="32" t="s">
        <v>5246</v>
      </c>
      <c r="D2614" s="35" t="s">
        <v>19</v>
      </c>
      <c r="E2614" s="58" t="n">
        <v>11.18</v>
      </c>
      <c r="F2614" s="58" t="n">
        <v>6.64</v>
      </c>
      <c r="G2614" s="58" t="n">
        <v>17.82</v>
      </c>
    </row>
    <row collapsed="false" customFormat="false" customHeight="true" hidden="false" ht="51" outlineLevel="0" r="2615">
      <c r="A2615" s="32" t="s">
        <v>5247</v>
      </c>
      <c r="B2615" s="33"/>
      <c r="C2615" s="32" t="s">
        <v>5248</v>
      </c>
      <c r="D2615" s="35" t="s">
        <v>19</v>
      </c>
      <c r="E2615" s="58" t="n">
        <v>23.86</v>
      </c>
      <c r="F2615" s="58" t="n">
        <v>13.27</v>
      </c>
      <c r="G2615" s="58" t="n">
        <v>37.13</v>
      </c>
    </row>
    <row collapsed="false" customFormat="true" customHeight="true" hidden="false" ht="51" outlineLevel="0" r="2616" s="56">
      <c r="A2616" s="32" t="s">
        <v>5249</v>
      </c>
      <c r="B2616" s="33"/>
      <c r="C2616" s="32" t="s">
        <v>5250</v>
      </c>
      <c r="D2616" s="35" t="s">
        <v>19</v>
      </c>
      <c r="E2616" s="58" t="n">
        <v>54.88</v>
      </c>
      <c r="F2616" s="58" t="n">
        <v>6.64</v>
      </c>
      <c r="G2616" s="58" t="n">
        <v>61.52</v>
      </c>
    </row>
    <row collapsed="false" customFormat="true" customHeight="true" hidden="false" ht="51" outlineLevel="0" r="2617" s="56">
      <c r="A2617" s="32" t="s">
        <v>5251</v>
      </c>
      <c r="B2617" s="33"/>
      <c r="C2617" s="32" t="s">
        <v>5252</v>
      </c>
      <c r="D2617" s="35" t="s">
        <v>19</v>
      </c>
      <c r="E2617" s="58" t="n">
        <v>25.62</v>
      </c>
      <c r="F2617" s="58" t="n">
        <v>13.27</v>
      </c>
      <c r="G2617" s="58" t="n">
        <v>38.89</v>
      </c>
    </row>
    <row collapsed="false" customFormat="false" customHeight="true" hidden="false" ht="51" outlineLevel="0" r="2618">
      <c r="A2618" s="32" t="s">
        <v>5253</v>
      </c>
      <c r="B2618" s="33"/>
      <c r="C2618" s="32" t="s">
        <v>5254</v>
      </c>
      <c r="D2618" s="35" t="s">
        <v>19</v>
      </c>
      <c r="E2618" s="58" t="n">
        <v>71.99</v>
      </c>
      <c r="F2618" s="58" t="n">
        <v>13.27</v>
      </c>
      <c r="G2618" s="58" t="n">
        <v>85.26</v>
      </c>
    </row>
    <row collapsed="false" customFormat="true" customHeight="true" hidden="false" ht="51" outlineLevel="0" r="2619" s="56">
      <c r="A2619" s="32" t="s">
        <v>5255</v>
      </c>
      <c r="B2619" s="33"/>
      <c r="C2619" s="32" t="s">
        <v>5256</v>
      </c>
      <c r="D2619" s="35" t="s">
        <v>19</v>
      </c>
      <c r="E2619" s="58" t="n">
        <v>17.51</v>
      </c>
      <c r="F2619" s="58" t="n">
        <v>6.64</v>
      </c>
      <c r="G2619" s="58" t="n">
        <v>24.15</v>
      </c>
    </row>
    <row collapsed="false" customFormat="true" customHeight="true" hidden="false" ht="51" outlineLevel="0" r="2620" s="56">
      <c r="A2620" s="32" t="s">
        <v>5257</v>
      </c>
      <c r="B2620" s="33"/>
      <c r="C2620" s="32" t="s">
        <v>5258</v>
      </c>
      <c r="D2620" s="35" t="s">
        <v>19</v>
      </c>
      <c r="E2620" s="58" t="n">
        <v>22.95</v>
      </c>
      <c r="F2620" s="58" t="n">
        <v>13.27</v>
      </c>
      <c r="G2620" s="58" t="n">
        <v>36.22</v>
      </c>
    </row>
    <row collapsed="false" customFormat="true" customHeight="true" hidden="false" ht="12.75" outlineLevel="0" r="2621" s="56">
      <c r="A2621" s="38" t="s">
        <v>5259</v>
      </c>
      <c r="B2621" s="39" t="s">
        <v>5260</v>
      </c>
      <c r="C2621" s="38"/>
      <c r="D2621" s="40"/>
      <c r="E2621" s="59"/>
      <c r="F2621" s="59"/>
      <c r="G2621" s="59"/>
    </row>
    <row collapsed="false" customFormat="true" customHeight="true" hidden="false" ht="25.5" outlineLevel="0" r="2622" s="56">
      <c r="A2622" s="32" t="s">
        <v>5261</v>
      </c>
      <c r="B2622" s="33"/>
      <c r="C2622" s="32" t="s">
        <v>5262</v>
      </c>
      <c r="D2622" s="35" t="s">
        <v>19</v>
      </c>
      <c r="E2622" s="58" t="n">
        <v>35.74</v>
      </c>
      <c r="F2622" s="58" t="n">
        <v>46.68</v>
      </c>
      <c r="G2622" s="58" t="n">
        <v>82.42</v>
      </c>
    </row>
    <row collapsed="false" customFormat="true" customHeight="true" hidden="false" ht="25.5" outlineLevel="0" r="2623" s="56">
      <c r="A2623" s="32" t="s">
        <v>5263</v>
      </c>
      <c r="B2623" s="33"/>
      <c r="C2623" s="32" t="s">
        <v>5264</v>
      </c>
      <c r="D2623" s="35" t="s">
        <v>19</v>
      </c>
      <c r="E2623" s="58" t="n">
        <v>422.85</v>
      </c>
      <c r="F2623" s="58" t="n">
        <v>46.68</v>
      </c>
      <c r="G2623" s="58" t="n">
        <v>469.53</v>
      </c>
    </row>
    <row collapsed="false" customFormat="true" customHeight="true" hidden="false" ht="25.5" outlineLevel="0" r="2624" s="56">
      <c r="A2624" s="32" t="s">
        <v>5265</v>
      </c>
      <c r="B2624" s="33"/>
      <c r="C2624" s="32" t="s">
        <v>5266</v>
      </c>
      <c r="D2624" s="35" t="s">
        <v>19</v>
      </c>
      <c r="E2624" s="58" t="n">
        <v>172.61</v>
      </c>
      <c r="F2624" s="58" t="n">
        <v>46.68</v>
      </c>
      <c r="G2624" s="58" t="n">
        <v>219.29</v>
      </c>
    </row>
    <row collapsed="false" customFormat="true" customHeight="true" hidden="false" ht="38.25" outlineLevel="0" r="2625" s="56">
      <c r="A2625" s="32" t="s">
        <v>5267</v>
      </c>
      <c r="B2625" s="33"/>
      <c r="C2625" s="32" t="s">
        <v>5268</v>
      </c>
      <c r="D2625" s="35" t="s">
        <v>19</v>
      </c>
      <c r="E2625" s="58" t="n">
        <v>1153.77</v>
      </c>
      <c r="F2625" s="58" t="n">
        <v>202.65</v>
      </c>
      <c r="G2625" s="58" t="n">
        <v>1356.42</v>
      </c>
    </row>
    <row collapsed="false" customFormat="true" customHeight="true" hidden="false" ht="25.5" outlineLevel="0" r="2626" s="56">
      <c r="A2626" s="32" t="s">
        <v>5269</v>
      </c>
      <c r="B2626" s="33"/>
      <c r="C2626" s="32" t="s">
        <v>5270</v>
      </c>
      <c r="D2626" s="35" t="s">
        <v>19</v>
      </c>
      <c r="E2626" s="58" t="n">
        <v>1457.2</v>
      </c>
      <c r="F2626" s="58" t="n">
        <v>74.99</v>
      </c>
      <c r="G2626" s="58" t="n">
        <v>1532.19</v>
      </c>
    </row>
    <row collapsed="false" customFormat="true" customHeight="true" hidden="false" ht="25.5" outlineLevel="0" r="2627" s="56">
      <c r="A2627" s="32" t="s">
        <v>5271</v>
      </c>
      <c r="B2627" s="33"/>
      <c r="C2627" s="32" t="s">
        <v>5272</v>
      </c>
      <c r="D2627" s="35" t="s">
        <v>19</v>
      </c>
      <c r="E2627" s="58" t="n">
        <v>1162.26</v>
      </c>
      <c r="F2627" s="58" t="n">
        <v>74.99</v>
      </c>
      <c r="G2627" s="58" t="n">
        <v>1237.25</v>
      </c>
    </row>
    <row collapsed="false" customFormat="true" customHeight="true" hidden="false" ht="38.25" outlineLevel="0" r="2628" s="56">
      <c r="A2628" s="32" t="s">
        <v>5273</v>
      </c>
      <c r="B2628" s="33"/>
      <c r="C2628" s="32" t="s">
        <v>5274</v>
      </c>
      <c r="D2628" s="35" t="s">
        <v>19</v>
      </c>
      <c r="E2628" s="58" t="n">
        <v>353.05</v>
      </c>
      <c r="F2628" s="58" t="n">
        <v>48.34</v>
      </c>
      <c r="G2628" s="58" t="n">
        <v>401.39</v>
      </c>
    </row>
    <row collapsed="false" customFormat="false" customHeight="true" hidden="false" ht="38.25" outlineLevel="0" r="2629">
      <c r="A2629" s="32" t="s">
        <v>5275</v>
      </c>
      <c r="B2629" s="33"/>
      <c r="C2629" s="32" t="s">
        <v>5276</v>
      </c>
      <c r="D2629" s="35" t="s">
        <v>19</v>
      </c>
      <c r="E2629" s="58" t="n">
        <v>428.96</v>
      </c>
      <c r="F2629" s="58" t="n">
        <v>48.34</v>
      </c>
      <c r="G2629" s="58" t="n">
        <v>477.3</v>
      </c>
    </row>
    <row collapsed="false" customFormat="true" customHeight="true" hidden="false" ht="25.5" outlineLevel="0" r="2630" s="56">
      <c r="A2630" s="32" t="s">
        <v>5277</v>
      </c>
      <c r="B2630" s="33"/>
      <c r="C2630" s="32" t="s">
        <v>5278</v>
      </c>
      <c r="D2630" s="35" t="s">
        <v>19</v>
      </c>
      <c r="E2630" s="58" t="n">
        <v>844.1</v>
      </c>
      <c r="F2630" s="58" t="n">
        <v>74.99</v>
      </c>
      <c r="G2630" s="58" t="n">
        <v>919.09</v>
      </c>
    </row>
    <row collapsed="false" customFormat="true" customHeight="true" hidden="false" ht="38.25" outlineLevel="0" r="2631" s="56">
      <c r="A2631" s="32" t="s">
        <v>5279</v>
      </c>
      <c r="B2631" s="33"/>
      <c r="C2631" s="32" t="s">
        <v>5280</v>
      </c>
      <c r="D2631" s="35" t="s">
        <v>19</v>
      </c>
      <c r="E2631" s="58" t="n">
        <v>880.78</v>
      </c>
      <c r="F2631" s="58" t="n">
        <v>336.15</v>
      </c>
      <c r="G2631" s="58" t="n">
        <v>1216.93</v>
      </c>
    </row>
    <row collapsed="false" customFormat="true" customHeight="true" hidden="false" ht="25.5" outlineLevel="0" r="2632" s="56">
      <c r="A2632" s="32" t="s">
        <v>5281</v>
      </c>
      <c r="B2632" s="33"/>
      <c r="C2632" s="32" t="s">
        <v>5282</v>
      </c>
      <c r="D2632" s="35" t="s">
        <v>19</v>
      </c>
      <c r="E2632" s="58" t="n">
        <v>580.89</v>
      </c>
      <c r="F2632" s="58" t="n">
        <v>74.99</v>
      </c>
      <c r="G2632" s="58" t="n">
        <v>655.88</v>
      </c>
    </row>
    <row collapsed="false" customFormat="false" customHeight="true" hidden="false" ht="15" outlineLevel="0" r="2633">
      <c r="A2633" s="38" t="s">
        <v>5283</v>
      </c>
      <c r="B2633" s="39" t="s">
        <v>5284</v>
      </c>
      <c r="C2633" s="38"/>
      <c r="D2633" s="40"/>
      <c r="E2633" s="59"/>
      <c r="F2633" s="59"/>
      <c r="G2633" s="59"/>
    </row>
    <row collapsed="false" customFormat="true" customHeight="true" hidden="false" ht="25.5" outlineLevel="0" r="2634" s="56">
      <c r="A2634" s="32" t="s">
        <v>5285</v>
      </c>
      <c r="B2634" s="33"/>
      <c r="C2634" s="32" t="s">
        <v>5286</v>
      </c>
      <c r="D2634" s="35" t="s">
        <v>19</v>
      </c>
      <c r="E2634" s="58" t="n">
        <v>444.5</v>
      </c>
      <c r="F2634" s="58" t="n">
        <v>23.35</v>
      </c>
      <c r="G2634" s="58" t="n">
        <v>467.85</v>
      </c>
    </row>
    <row collapsed="false" customFormat="true" customHeight="true" hidden="false" ht="25.5" outlineLevel="0" r="2635" s="56">
      <c r="A2635" s="32" t="s">
        <v>5287</v>
      </c>
      <c r="B2635" s="33"/>
      <c r="C2635" s="32" t="s">
        <v>5288</v>
      </c>
      <c r="D2635" s="35" t="s">
        <v>19</v>
      </c>
      <c r="E2635" s="58" t="n">
        <v>113.95</v>
      </c>
      <c r="F2635" s="58" t="n">
        <v>9.96</v>
      </c>
      <c r="G2635" s="58" t="n">
        <v>123.91</v>
      </c>
    </row>
    <row collapsed="false" customFormat="true" customHeight="true" hidden="false" ht="25.5" outlineLevel="0" r="2636" s="56">
      <c r="A2636" s="32" t="s">
        <v>5289</v>
      </c>
      <c r="B2636" s="33"/>
      <c r="C2636" s="32" t="s">
        <v>5290</v>
      </c>
      <c r="D2636" s="35" t="s">
        <v>19</v>
      </c>
      <c r="E2636" s="58" t="n">
        <v>343.46</v>
      </c>
      <c r="F2636" s="58" t="n">
        <v>23.35</v>
      </c>
      <c r="G2636" s="58" t="n">
        <v>366.81</v>
      </c>
    </row>
    <row collapsed="false" customFormat="true" customHeight="true" hidden="false" ht="25.5" outlineLevel="0" r="2637" s="56">
      <c r="A2637" s="32" t="s">
        <v>5291</v>
      </c>
      <c r="B2637" s="33"/>
      <c r="C2637" s="32" t="s">
        <v>5292</v>
      </c>
      <c r="D2637" s="35" t="s">
        <v>19</v>
      </c>
      <c r="E2637" s="58" t="n">
        <v>271.51</v>
      </c>
      <c r="F2637" s="58" t="n">
        <v>23.35</v>
      </c>
      <c r="G2637" s="58" t="n">
        <v>294.86</v>
      </c>
    </row>
    <row collapsed="false" customFormat="true" customHeight="true" hidden="false" ht="38.25" outlineLevel="0" r="2638" s="56">
      <c r="A2638" s="32" t="s">
        <v>5293</v>
      </c>
      <c r="B2638" s="33"/>
      <c r="C2638" s="32" t="s">
        <v>5294</v>
      </c>
      <c r="D2638" s="35" t="s">
        <v>19</v>
      </c>
      <c r="E2638" s="58" t="n">
        <v>1083.36</v>
      </c>
      <c r="F2638" s="58" t="n">
        <v>23.35</v>
      </c>
      <c r="G2638" s="58" t="n">
        <v>1106.71</v>
      </c>
    </row>
    <row collapsed="false" customFormat="true" customHeight="true" hidden="false" ht="38.25" outlineLevel="0" r="2639" s="56">
      <c r="A2639" s="32" t="s">
        <v>5295</v>
      </c>
      <c r="B2639" s="33"/>
      <c r="C2639" s="32" t="s">
        <v>5296</v>
      </c>
      <c r="D2639" s="35" t="s">
        <v>19</v>
      </c>
      <c r="E2639" s="58" t="n">
        <v>826.51</v>
      </c>
      <c r="F2639" s="58" t="n">
        <v>23.35</v>
      </c>
      <c r="G2639" s="58" t="n">
        <v>849.86</v>
      </c>
    </row>
    <row collapsed="false" customFormat="true" customHeight="true" hidden="false" ht="25.5" outlineLevel="0" r="2640" s="56">
      <c r="A2640" s="32" t="s">
        <v>5297</v>
      </c>
      <c r="B2640" s="33"/>
      <c r="C2640" s="32" t="s">
        <v>5298</v>
      </c>
      <c r="D2640" s="35" t="s">
        <v>19</v>
      </c>
      <c r="E2640" s="58" t="n">
        <v>781.44</v>
      </c>
      <c r="F2640" s="58" t="n">
        <v>23.35</v>
      </c>
      <c r="G2640" s="58" t="n">
        <v>804.79</v>
      </c>
    </row>
    <row collapsed="false" customFormat="true" customHeight="true" hidden="false" ht="12.75" outlineLevel="0" r="2641" s="56">
      <c r="A2641" s="38" t="s">
        <v>5299</v>
      </c>
      <c r="B2641" s="39" t="s">
        <v>5300</v>
      </c>
      <c r="C2641" s="38"/>
      <c r="D2641" s="40"/>
      <c r="E2641" s="59"/>
      <c r="F2641" s="59"/>
      <c r="G2641" s="59"/>
    </row>
    <row collapsed="false" customFormat="true" customHeight="true" hidden="false" ht="38.25" outlineLevel="0" r="2642" s="56">
      <c r="A2642" s="32" t="s">
        <v>5301</v>
      </c>
      <c r="B2642" s="33"/>
      <c r="C2642" s="32" t="s">
        <v>5302</v>
      </c>
      <c r="D2642" s="35" t="s">
        <v>19</v>
      </c>
      <c r="E2642" s="58" t="n">
        <v>728.7</v>
      </c>
      <c r="F2642" s="58" t="n">
        <v>16.6</v>
      </c>
      <c r="G2642" s="58" t="n">
        <v>745.3</v>
      </c>
    </row>
    <row collapsed="false" customFormat="true" customHeight="true" hidden="false" ht="38.25" outlineLevel="0" r="2643" s="56">
      <c r="A2643" s="32" t="s">
        <v>5303</v>
      </c>
      <c r="B2643" s="33"/>
      <c r="C2643" s="32" t="s">
        <v>5304</v>
      </c>
      <c r="D2643" s="35" t="s">
        <v>19</v>
      </c>
      <c r="E2643" s="58" t="n">
        <v>842.88</v>
      </c>
      <c r="F2643" s="58" t="n">
        <v>16.6</v>
      </c>
      <c r="G2643" s="58" t="n">
        <v>859.48</v>
      </c>
    </row>
    <row collapsed="false" customFormat="true" customHeight="true" hidden="false" ht="38.25" outlineLevel="0" r="2644" s="56">
      <c r="A2644" s="32" t="s">
        <v>5305</v>
      </c>
      <c r="B2644" s="33"/>
      <c r="C2644" s="32" t="s">
        <v>5306</v>
      </c>
      <c r="D2644" s="35" t="s">
        <v>19</v>
      </c>
      <c r="E2644" s="58" t="n">
        <v>531.29</v>
      </c>
      <c r="F2644" s="58" t="n">
        <v>16.6</v>
      </c>
      <c r="G2644" s="58" t="n">
        <v>547.89</v>
      </c>
    </row>
    <row collapsed="false" customFormat="true" customHeight="true" hidden="false" ht="38.25" outlineLevel="0" r="2645" s="56">
      <c r="A2645" s="32" t="s">
        <v>5307</v>
      </c>
      <c r="B2645" s="33"/>
      <c r="C2645" s="32" t="s">
        <v>5308</v>
      </c>
      <c r="D2645" s="35" t="s">
        <v>19</v>
      </c>
      <c r="E2645" s="58" t="n">
        <v>266.84</v>
      </c>
      <c r="F2645" s="58" t="n">
        <v>16.6</v>
      </c>
      <c r="G2645" s="58" t="n">
        <v>283.44</v>
      </c>
    </row>
    <row collapsed="false" customFormat="true" customHeight="true" hidden="false" ht="38.25" outlineLevel="0" r="2646" s="56">
      <c r="A2646" s="32" t="s">
        <v>5309</v>
      </c>
      <c r="B2646" s="33"/>
      <c r="C2646" s="32" t="s">
        <v>5310</v>
      </c>
      <c r="D2646" s="35" t="s">
        <v>19</v>
      </c>
      <c r="E2646" s="58" t="n">
        <v>301.65</v>
      </c>
      <c r="F2646" s="58" t="n">
        <v>16.6</v>
      </c>
      <c r="G2646" s="58" t="n">
        <v>318.25</v>
      </c>
    </row>
    <row collapsed="false" customFormat="true" customHeight="true" hidden="false" ht="12.75" outlineLevel="0" r="2647" s="56">
      <c r="A2647" s="38" t="s">
        <v>5311</v>
      </c>
      <c r="B2647" s="39" t="s">
        <v>5312</v>
      </c>
      <c r="C2647" s="38"/>
      <c r="D2647" s="40"/>
      <c r="E2647" s="59"/>
      <c r="F2647" s="59"/>
      <c r="G2647" s="59"/>
    </row>
    <row collapsed="false" customFormat="true" customHeight="true" hidden="false" ht="25.5" outlineLevel="0" r="2648" s="56">
      <c r="A2648" s="32" t="s">
        <v>5313</v>
      </c>
      <c r="B2648" s="33"/>
      <c r="C2648" s="32" t="s">
        <v>5314</v>
      </c>
      <c r="D2648" s="35" t="s">
        <v>19</v>
      </c>
      <c r="E2648" s="58" t="n">
        <v>161.74</v>
      </c>
      <c r="F2648" s="58" t="n">
        <v>13.27</v>
      </c>
      <c r="G2648" s="58" t="n">
        <v>175.01</v>
      </c>
    </row>
    <row collapsed="false" customFormat="true" customHeight="true" hidden="false" ht="38.25" outlineLevel="0" r="2649" s="56">
      <c r="A2649" s="32" t="s">
        <v>5315</v>
      </c>
      <c r="B2649" s="33"/>
      <c r="C2649" s="32" t="s">
        <v>5316</v>
      </c>
      <c r="D2649" s="35" t="s">
        <v>19</v>
      </c>
      <c r="E2649" s="58" t="n">
        <v>137.54</v>
      </c>
      <c r="F2649" s="58" t="n">
        <v>13.27</v>
      </c>
      <c r="G2649" s="58" t="n">
        <v>150.81</v>
      </c>
    </row>
    <row collapsed="false" customFormat="true" customHeight="true" hidden="false" ht="38.25" outlineLevel="0" r="2650" s="56">
      <c r="A2650" s="32" t="s">
        <v>5317</v>
      </c>
      <c r="B2650" s="33"/>
      <c r="C2650" s="32" t="s">
        <v>5318</v>
      </c>
      <c r="D2650" s="35" t="s">
        <v>19</v>
      </c>
      <c r="E2650" s="58" t="n">
        <v>133.68</v>
      </c>
      <c r="F2650" s="58" t="n">
        <v>13.27</v>
      </c>
      <c r="G2650" s="58" t="n">
        <v>146.95</v>
      </c>
    </row>
    <row collapsed="false" customFormat="true" customHeight="true" hidden="false" ht="25.5" outlineLevel="0" r="2651" s="68">
      <c r="A2651" s="32" t="s">
        <v>5319</v>
      </c>
      <c r="B2651" s="33"/>
      <c r="C2651" s="32" t="s">
        <v>5320</v>
      </c>
      <c r="D2651" s="35" t="s">
        <v>19</v>
      </c>
      <c r="E2651" s="58" t="n">
        <v>35.64</v>
      </c>
      <c r="F2651" s="58" t="n">
        <v>13.27</v>
      </c>
      <c r="G2651" s="58" t="n">
        <v>48.91</v>
      </c>
    </row>
    <row collapsed="false" customFormat="false" customHeight="true" hidden="false" ht="38.25" outlineLevel="0" r="2652">
      <c r="A2652" s="32" t="s">
        <v>5321</v>
      </c>
      <c r="B2652" s="33"/>
      <c r="C2652" s="32" t="s">
        <v>5322</v>
      </c>
      <c r="D2652" s="35" t="s">
        <v>19</v>
      </c>
      <c r="E2652" s="58" t="n">
        <v>65.4</v>
      </c>
      <c r="F2652" s="58" t="n">
        <v>13.27</v>
      </c>
      <c r="G2652" s="58" t="n">
        <v>78.67</v>
      </c>
    </row>
    <row collapsed="false" customFormat="true" customHeight="true" hidden="false" ht="12.75" outlineLevel="0" r="2653" s="56">
      <c r="A2653" s="38" t="s">
        <v>5323</v>
      </c>
      <c r="B2653" s="39" t="s">
        <v>5324</v>
      </c>
      <c r="C2653" s="38"/>
      <c r="D2653" s="40"/>
      <c r="E2653" s="59"/>
      <c r="F2653" s="59"/>
      <c r="G2653" s="59"/>
    </row>
    <row collapsed="false" customFormat="true" customHeight="true" hidden="false" ht="51" outlineLevel="0" r="2654" s="56">
      <c r="A2654" s="32" t="s">
        <v>5325</v>
      </c>
      <c r="B2654" s="33"/>
      <c r="C2654" s="32" t="s">
        <v>5326</v>
      </c>
      <c r="D2654" s="35" t="s">
        <v>19</v>
      </c>
      <c r="E2654" s="58" t="n">
        <v>137.39</v>
      </c>
      <c r="F2654" s="58" t="n">
        <v>13.27</v>
      </c>
      <c r="G2654" s="58" t="n">
        <v>150.66</v>
      </c>
    </row>
    <row collapsed="false" customFormat="true" customHeight="true" hidden="false" ht="38.25" outlineLevel="0" r="2655" s="56">
      <c r="A2655" s="32" t="s">
        <v>5327</v>
      </c>
      <c r="B2655" s="33"/>
      <c r="C2655" s="32" t="s">
        <v>5328</v>
      </c>
      <c r="D2655" s="35" t="s">
        <v>19</v>
      </c>
      <c r="E2655" s="58" t="n">
        <v>55.15</v>
      </c>
      <c r="F2655" s="58" t="n">
        <v>13.27</v>
      </c>
      <c r="G2655" s="58" t="n">
        <v>68.42</v>
      </c>
    </row>
    <row collapsed="false" customFormat="true" customHeight="true" hidden="false" ht="51" outlineLevel="0" r="2656" s="56">
      <c r="A2656" s="32" t="s">
        <v>5329</v>
      </c>
      <c r="B2656" s="33"/>
      <c r="C2656" s="32" t="s">
        <v>5330</v>
      </c>
      <c r="D2656" s="35" t="s">
        <v>19</v>
      </c>
      <c r="E2656" s="58" t="n">
        <v>198.47</v>
      </c>
      <c r="F2656" s="58" t="n">
        <v>13.27</v>
      </c>
      <c r="G2656" s="58" t="n">
        <v>211.74</v>
      </c>
    </row>
    <row collapsed="false" customFormat="true" customHeight="true" hidden="false" ht="51" outlineLevel="0" r="2657" s="56">
      <c r="A2657" s="32" t="s">
        <v>5331</v>
      </c>
      <c r="B2657" s="33"/>
      <c r="C2657" s="32" t="s">
        <v>5332</v>
      </c>
      <c r="D2657" s="35" t="s">
        <v>19</v>
      </c>
      <c r="E2657" s="58" t="n">
        <v>133.42</v>
      </c>
      <c r="F2657" s="58" t="n">
        <v>9.96</v>
      </c>
      <c r="G2657" s="58" t="n">
        <v>143.38</v>
      </c>
    </row>
    <row collapsed="false" customFormat="true" customHeight="true" hidden="false" ht="38.25" outlineLevel="0" r="2658" s="56">
      <c r="A2658" s="32" t="s">
        <v>5333</v>
      </c>
      <c r="B2658" s="33"/>
      <c r="C2658" s="32" t="s">
        <v>5334</v>
      </c>
      <c r="D2658" s="35" t="s">
        <v>19</v>
      </c>
      <c r="E2658" s="58" t="n">
        <v>53.54</v>
      </c>
      <c r="F2658" s="58" t="n">
        <v>16.6</v>
      </c>
      <c r="G2658" s="58" t="n">
        <v>70.14</v>
      </c>
    </row>
    <row collapsed="false" customFormat="true" customHeight="true" hidden="false" ht="38.25" outlineLevel="0" r="2659" s="56">
      <c r="A2659" s="32" t="s">
        <v>5335</v>
      </c>
      <c r="B2659" s="33"/>
      <c r="C2659" s="32" t="s">
        <v>5336</v>
      </c>
      <c r="D2659" s="35" t="s">
        <v>19</v>
      </c>
      <c r="E2659" s="58" t="n">
        <v>57.98</v>
      </c>
      <c r="F2659" s="58" t="n">
        <v>13.27</v>
      </c>
      <c r="G2659" s="58" t="n">
        <v>71.25</v>
      </c>
    </row>
    <row collapsed="false" customFormat="true" customHeight="true" hidden="false" ht="51" outlineLevel="0" r="2660" s="56">
      <c r="A2660" s="32" t="s">
        <v>5337</v>
      </c>
      <c r="B2660" s="33"/>
      <c r="C2660" s="32" t="s">
        <v>5338</v>
      </c>
      <c r="D2660" s="35" t="s">
        <v>19</v>
      </c>
      <c r="E2660" s="58" t="n">
        <v>101.95</v>
      </c>
      <c r="F2660" s="58" t="n">
        <v>13.27</v>
      </c>
      <c r="G2660" s="58" t="n">
        <v>115.22</v>
      </c>
    </row>
    <row collapsed="false" customFormat="true" customHeight="true" hidden="false" ht="51" outlineLevel="0" r="2661" s="56">
      <c r="A2661" s="32" t="s">
        <v>5339</v>
      </c>
      <c r="B2661" s="33"/>
      <c r="C2661" s="32" t="s">
        <v>5340</v>
      </c>
      <c r="D2661" s="35" t="s">
        <v>19</v>
      </c>
      <c r="E2661" s="58" t="n">
        <v>126.02</v>
      </c>
      <c r="F2661" s="58" t="n">
        <v>13.27</v>
      </c>
      <c r="G2661" s="58" t="n">
        <v>139.29</v>
      </c>
    </row>
    <row collapsed="false" customFormat="true" customHeight="true" hidden="false" ht="51" outlineLevel="0" r="2662" s="56">
      <c r="A2662" s="32" t="s">
        <v>5341</v>
      </c>
      <c r="B2662" s="33"/>
      <c r="C2662" s="32" t="s">
        <v>5342</v>
      </c>
      <c r="D2662" s="35" t="s">
        <v>19</v>
      </c>
      <c r="E2662" s="58" t="n">
        <v>130.12</v>
      </c>
      <c r="F2662" s="58" t="n">
        <v>9.96</v>
      </c>
      <c r="G2662" s="58" t="n">
        <v>140.08</v>
      </c>
    </row>
    <row collapsed="false" customFormat="false" customHeight="true" hidden="false" ht="51" outlineLevel="0" r="2663">
      <c r="A2663" s="32" t="s">
        <v>5343</v>
      </c>
      <c r="B2663" s="33"/>
      <c r="C2663" s="32" t="s">
        <v>5344</v>
      </c>
      <c r="D2663" s="35" t="s">
        <v>19</v>
      </c>
      <c r="E2663" s="58" t="n">
        <v>46.32</v>
      </c>
      <c r="F2663" s="58" t="n">
        <v>9.96</v>
      </c>
      <c r="G2663" s="58" t="n">
        <v>56.28</v>
      </c>
    </row>
    <row collapsed="false" customFormat="true" customHeight="true" hidden="false" ht="38.25" outlineLevel="0" r="2664" s="56">
      <c r="A2664" s="32" t="s">
        <v>5345</v>
      </c>
      <c r="B2664" s="33"/>
      <c r="C2664" s="32" t="s">
        <v>5346</v>
      </c>
      <c r="D2664" s="35" t="s">
        <v>19</v>
      </c>
      <c r="E2664" s="58" t="n">
        <v>112.45</v>
      </c>
      <c r="F2664" s="58" t="n">
        <v>13.27</v>
      </c>
      <c r="G2664" s="58" t="n">
        <v>125.72</v>
      </c>
    </row>
    <row collapsed="false" customFormat="true" customHeight="true" hidden="false" ht="38.25" outlineLevel="0" r="2665" s="56">
      <c r="A2665" s="32" t="s">
        <v>5347</v>
      </c>
      <c r="B2665" s="33"/>
      <c r="C2665" s="32" t="s">
        <v>5348</v>
      </c>
      <c r="D2665" s="35" t="s">
        <v>19</v>
      </c>
      <c r="E2665" s="58" t="n">
        <v>51.48</v>
      </c>
      <c r="F2665" s="58" t="n">
        <v>16.6</v>
      </c>
      <c r="G2665" s="58" t="n">
        <v>68.08</v>
      </c>
    </row>
    <row collapsed="false" customFormat="true" customHeight="true" hidden="false" ht="38.25" outlineLevel="0" r="2666" s="56">
      <c r="A2666" s="32" t="s">
        <v>5349</v>
      </c>
      <c r="B2666" s="33"/>
      <c r="C2666" s="32" t="s">
        <v>5350</v>
      </c>
      <c r="D2666" s="35" t="s">
        <v>19</v>
      </c>
      <c r="E2666" s="58" t="n">
        <v>66.6</v>
      </c>
      <c r="F2666" s="58" t="n">
        <v>16.6</v>
      </c>
      <c r="G2666" s="58" t="n">
        <v>83.2</v>
      </c>
    </row>
    <row collapsed="false" customFormat="true" customHeight="true" hidden="false" ht="38.25" outlineLevel="0" r="2667" s="56">
      <c r="A2667" s="32" t="s">
        <v>5351</v>
      </c>
      <c r="B2667" s="33"/>
      <c r="C2667" s="32" t="s">
        <v>5352</v>
      </c>
      <c r="D2667" s="35" t="s">
        <v>19</v>
      </c>
      <c r="E2667" s="58" t="n">
        <v>100.16</v>
      </c>
      <c r="F2667" s="58" t="n">
        <v>16.6</v>
      </c>
      <c r="G2667" s="58" t="n">
        <v>116.76</v>
      </c>
    </row>
    <row collapsed="false" customFormat="true" customHeight="true" hidden="false" ht="51" outlineLevel="0" r="2668" s="56">
      <c r="A2668" s="32" t="s">
        <v>5353</v>
      </c>
      <c r="B2668" s="33"/>
      <c r="C2668" s="32" t="s">
        <v>5354</v>
      </c>
      <c r="D2668" s="35" t="s">
        <v>19</v>
      </c>
      <c r="E2668" s="58" t="n">
        <v>79.92</v>
      </c>
      <c r="F2668" s="58" t="n">
        <v>16.6</v>
      </c>
      <c r="G2668" s="58" t="n">
        <v>96.52</v>
      </c>
    </row>
    <row collapsed="false" customFormat="true" customHeight="true" hidden="false" ht="25.5" outlineLevel="0" r="2669" s="56">
      <c r="A2669" s="32" t="s">
        <v>5355</v>
      </c>
      <c r="B2669" s="33"/>
      <c r="C2669" s="32" t="s">
        <v>5356</v>
      </c>
      <c r="D2669" s="35" t="s">
        <v>19</v>
      </c>
      <c r="E2669" s="58" t="n">
        <v>44.21</v>
      </c>
      <c r="F2669" s="58" t="n">
        <v>16.6</v>
      </c>
      <c r="G2669" s="58" t="n">
        <v>60.81</v>
      </c>
    </row>
    <row collapsed="false" customFormat="true" customHeight="true" hidden="false" ht="51" outlineLevel="0" r="2670" s="56">
      <c r="A2670" s="32" t="s">
        <v>5357</v>
      </c>
      <c r="B2670" s="33"/>
      <c r="C2670" s="32" t="s">
        <v>5358</v>
      </c>
      <c r="D2670" s="35" t="s">
        <v>19</v>
      </c>
      <c r="E2670" s="58" t="n">
        <v>185.6</v>
      </c>
      <c r="F2670" s="58" t="n">
        <v>16.6</v>
      </c>
      <c r="G2670" s="58" t="n">
        <v>202.2</v>
      </c>
    </row>
    <row collapsed="false" customFormat="false" customHeight="true" hidden="false" ht="51" outlineLevel="0" r="2671">
      <c r="A2671" s="32" t="s">
        <v>5359</v>
      </c>
      <c r="B2671" s="33"/>
      <c r="C2671" s="32" t="s">
        <v>5360</v>
      </c>
      <c r="D2671" s="35" t="s">
        <v>19</v>
      </c>
      <c r="E2671" s="58" t="n">
        <v>40.52</v>
      </c>
      <c r="F2671" s="58" t="n">
        <v>13.27</v>
      </c>
      <c r="G2671" s="58" t="n">
        <v>53.79</v>
      </c>
    </row>
    <row collapsed="false" customFormat="true" customHeight="true" hidden="false" ht="25.5" outlineLevel="0" r="2672" s="56">
      <c r="A2672" s="32" t="s">
        <v>5361</v>
      </c>
      <c r="B2672" s="33"/>
      <c r="C2672" s="32" t="s">
        <v>5362</v>
      </c>
      <c r="D2672" s="35" t="s">
        <v>19</v>
      </c>
      <c r="E2672" s="58" t="n">
        <v>80.41</v>
      </c>
      <c r="F2672" s="58" t="n">
        <v>13.27</v>
      </c>
      <c r="G2672" s="58" t="n">
        <v>93.68</v>
      </c>
    </row>
    <row collapsed="false" customFormat="true" customHeight="true" hidden="false" ht="51" outlineLevel="0" r="2673" s="56">
      <c r="A2673" s="32" t="s">
        <v>5363</v>
      </c>
      <c r="B2673" s="33"/>
      <c r="C2673" s="32" t="s">
        <v>5364</v>
      </c>
      <c r="D2673" s="35" t="s">
        <v>19</v>
      </c>
      <c r="E2673" s="58" t="n">
        <v>188.94</v>
      </c>
      <c r="F2673" s="58" t="n">
        <v>13.27</v>
      </c>
      <c r="G2673" s="58" t="n">
        <v>202.21</v>
      </c>
    </row>
    <row collapsed="false" customFormat="true" customHeight="true" hidden="false" ht="51" outlineLevel="0" r="2674" s="56">
      <c r="A2674" s="32" t="s">
        <v>5365</v>
      </c>
      <c r="B2674" s="33"/>
      <c r="C2674" s="32" t="s">
        <v>5366</v>
      </c>
      <c r="D2674" s="35" t="s">
        <v>19</v>
      </c>
      <c r="E2674" s="58" t="n">
        <v>158.74</v>
      </c>
      <c r="F2674" s="58" t="n">
        <v>13.27</v>
      </c>
      <c r="G2674" s="58" t="n">
        <v>172.01</v>
      </c>
    </row>
    <row collapsed="false" customFormat="true" customHeight="true" hidden="false" ht="51" outlineLevel="0" r="2675" s="56">
      <c r="A2675" s="32" t="s">
        <v>5367</v>
      </c>
      <c r="B2675" s="33"/>
      <c r="C2675" s="32" t="s">
        <v>5368</v>
      </c>
      <c r="D2675" s="35" t="s">
        <v>19</v>
      </c>
      <c r="E2675" s="58" t="n">
        <v>139.07</v>
      </c>
      <c r="F2675" s="58" t="n">
        <v>13.27</v>
      </c>
      <c r="G2675" s="58" t="n">
        <v>152.34</v>
      </c>
    </row>
    <row collapsed="false" customFormat="true" customHeight="true" hidden="false" ht="51" outlineLevel="0" r="2676" s="56">
      <c r="A2676" s="32" t="s">
        <v>5369</v>
      </c>
      <c r="B2676" s="33"/>
      <c r="C2676" s="32" t="s">
        <v>5370</v>
      </c>
      <c r="D2676" s="35" t="s">
        <v>19</v>
      </c>
      <c r="E2676" s="58" t="n">
        <v>135.35</v>
      </c>
      <c r="F2676" s="58" t="n">
        <v>13.27</v>
      </c>
      <c r="G2676" s="58" t="n">
        <v>148.62</v>
      </c>
    </row>
    <row collapsed="false" customFormat="true" customHeight="true" hidden="false" ht="12.75" outlineLevel="0" r="2677" s="56">
      <c r="A2677" s="38" t="s">
        <v>5371</v>
      </c>
      <c r="B2677" s="39" t="s">
        <v>5372</v>
      </c>
      <c r="C2677" s="38"/>
      <c r="D2677" s="40"/>
      <c r="E2677" s="59"/>
      <c r="F2677" s="59"/>
      <c r="G2677" s="59"/>
    </row>
    <row collapsed="false" customFormat="true" customHeight="true" hidden="false" ht="38.25" outlineLevel="0" r="2678" s="56">
      <c r="A2678" s="32" t="s">
        <v>5373</v>
      </c>
      <c r="B2678" s="33"/>
      <c r="C2678" s="32" t="s">
        <v>5374</v>
      </c>
      <c r="D2678" s="35" t="s">
        <v>19</v>
      </c>
      <c r="E2678" s="58" t="n">
        <v>29.28</v>
      </c>
      <c r="F2678" s="58" t="n">
        <v>9.96</v>
      </c>
      <c r="G2678" s="58" t="n">
        <v>39.24</v>
      </c>
    </row>
    <row collapsed="false" customFormat="true" customHeight="true" hidden="false" ht="51" outlineLevel="0" r="2679" s="56">
      <c r="A2679" s="32" t="s">
        <v>5375</v>
      </c>
      <c r="B2679" s="33"/>
      <c r="C2679" s="32" t="s">
        <v>5376</v>
      </c>
      <c r="D2679" s="35" t="s">
        <v>19</v>
      </c>
      <c r="E2679" s="58" t="n">
        <v>117.1</v>
      </c>
      <c r="F2679" s="58" t="n">
        <v>9.96</v>
      </c>
      <c r="G2679" s="58" t="n">
        <v>127.06</v>
      </c>
    </row>
    <row collapsed="false" customFormat="true" customHeight="true" hidden="false" ht="12.75" outlineLevel="0" r="2680" s="56">
      <c r="A2680" s="38" t="s">
        <v>5377</v>
      </c>
      <c r="B2680" s="39" t="s">
        <v>5378</v>
      </c>
      <c r="C2680" s="38"/>
      <c r="D2680" s="40"/>
      <c r="E2680" s="59"/>
      <c r="F2680" s="59"/>
      <c r="G2680" s="59"/>
    </row>
    <row collapsed="false" customFormat="true" customHeight="true" hidden="false" ht="25.5" outlineLevel="0" r="2681" s="56">
      <c r="A2681" s="32" t="s">
        <v>5379</v>
      </c>
      <c r="B2681" s="33"/>
      <c r="C2681" s="32" t="s">
        <v>5380</v>
      </c>
      <c r="D2681" s="35" t="s">
        <v>19</v>
      </c>
      <c r="E2681" s="58" t="n">
        <v>0.29</v>
      </c>
      <c r="F2681" s="58" t="n">
        <v>13.27</v>
      </c>
      <c r="G2681" s="58" t="n">
        <v>13.56</v>
      </c>
    </row>
    <row collapsed="false" customFormat="true" customHeight="true" hidden="false" ht="38.25" outlineLevel="0" r="2682" s="56">
      <c r="A2682" s="32" t="s">
        <v>5381</v>
      </c>
      <c r="B2682" s="33"/>
      <c r="C2682" s="32" t="s">
        <v>5382</v>
      </c>
      <c r="D2682" s="35" t="s">
        <v>19</v>
      </c>
      <c r="E2682" s="58" t="n">
        <v>4.87</v>
      </c>
      <c r="F2682" s="58" t="n">
        <v>2.7</v>
      </c>
      <c r="G2682" s="58" t="n">
        <v>7.57</v>
      </c>
    </row>
    <row collapsed="false" customFormat="true" customHeight="true" hidden="false" ht="15" outlineLevel="0" r="2683" s="63">
      <c r="A2683" s="26" t="s">
        <v>5383</v>
      </c>
      <c r="B2683" s="27"/>
      <c r="C2683" s="26" t="s">
        <v>5384</v>
      </c>
      <c r="D2683" s="29" t="s">
        <v>19</v>
      </c>
      <c r="E2683" s="55" t="n">
        <v>0</v>
      </c>
      <c r="F2683" s="55" t="n">
        <v>13.27</v>
      </c>
      <c r="G2683" s="55" t="n">
        <v>13.27</v>
      </c>
    </row>
    <row collapsed="false" customFormat="true" customHeight="true" hidden="false" ht="12.75" outlineLevel="0" r="2684" s="66">
      <c r="A2684" s="26" t="s">
        <v>5385</v>
      </c>
      <c r="B2684" s="27"/>
      <c r="C2684" s="26" t="s">
        <v>5386</v>
      </c>
      <c r="D2684" s="29" t="s">
        <v>19</v>
      </c>
      <c r="E2684" s="55" t="n">
        <v>0</v>
      </c>
      <c r="F2684" s="55" t="n">
        <v>2.7</v>
      </c>
      <c r="G2684" s="55" t="n">
        <v>2.7</v>
      </c>
    </row>
    <row collapsed="false" customFormat="true" customHeight="true" hidden="false" ht="12.75" outlineLevel="0" r="2685" s="56">
      <c r="A2685" s="38" t="s">
        <v>5387</v>
      </c>
      <c r="B2685" s="39" t="s">
        <v>5388</v>
      </c>
      <c r="C2685" s="38"/>
      <c r="D2685" s="40"/>
      <c r="E2685" s="59"/>
      <c r="F2685" s="59"/>
      <c r="G2685" s="59"/>
    </row>
    <row collapsed="false" customFormat="true" customHeight="true" hidden="false" ht="25.5" outlineLevel="0" r="2686" s="56">
      <c r="A2686" s="32" t="s">
        <v>5389</v>
      </c>
      <c r="B2686" s="33"/>
      <c r="C2686" s="32" t="s">
        <v>5390</v>
      </c>
      <c r="D2686" s="35" t="s">
        <v>19</v>
      </c>
      <c r="E2686" s="58" t="n">
        <v>308.83</v>
      </c>
      <c r="F2686" s="58" t="n">
        <v>17.21</v>
      </c>
      <c r="G2686" s="58" t="n">
        <v>326.04</v>
      </c>
    </row>
    <row collapsed="false" customFormat="true" customHeight="true" hidden="false" ht="12.75" outlineLevel="0" r="2687" s="56">
      <c r="A2687" s="38" t="s">
        <v>5391</v>
      </c>
      <c r="B2687" s="39" t="s">
        <v>5392</v>
      </c>
      <c r="C2687" s="38"/>
      <c r="D2687" s="40"/>
      <c r="E2687" s="59"/>
      <c r="F2687" s="59"/>
      <c r="G2687" s="59"/>
    </row>
    <row collapsed="false" customFormat="true" customHeight="true" hidden="false" ht="38.25" outlineLevel="0" r="2688" s="56">
      <c r="A2688" s="32" t="s">
        <v>5393</v>
      </c>
      <c r="B2688" s="33"/>
      <c r="C2688" s="32" t="s">
        <v>5394</v>
      </c>
      <c r="D2688" s="35" t="s">
        <v>19</v>
      </c>
      <c r="E2688" s="58" t="n">
        <v>269.87</v>
      </c>
      <c r="F2688" s="58" t="n">
        <v>13.27</v>
      </c>
      <c r="G2688" s="58" t="n">
        <v>283.14</v>
      </c>
    </row>
    <row collapsed="false" customFormat="true" customHeight="true" hidden="false" ht="51" outlineLevel="0" r="2689" s="56">
      <c r="A2689" s="32" t="s">
        <v>5395</v>
      </c>
      <c r="B2689" s="33"/>
      <c r="C2689" s="32" t="s">
        <v>5396</v>
      </c>
      <c r="D2689" s="35" t="s">
        <v>19</v>
      </c>
      <c r="E2689" s="58" t="n">
        <v>316.69</v>
      </c>
      <c r="F2689" s="58" t="n">
        <v>9.96</v>
      </c>
      <c r="G2689" s="58" t="n">
        <v>326.65</v>
      </c>
    </row>
    <row collapsed="false" customFormat="true" customHeight="true" hidden="false" ht="38.25" outlineLevel="0" r="2690" s="56">
      <c r="A2690" s="32" t="s">
        <v>5397</v>
      </c>
      <c r="B2690" s="33"/>
      <c r="C2690" s="32" t="s">
        <v>5398</v>
      </c>
      <c r="D2690" s="35" t="s">
        <v>19</v>
      </c>
      <c r="E2690" s="58" t="n">
        <v>318.61</v>
      </c>
      <c r="F2690" s="58" t="n">
        <v>13.27</v>
      </c>
      <c r="G2690" s="58" t="n">
        <v>331.88</v>
      </c>
    </row>
    <row collapsed="false" customFormat="true" customHeight="true" hidden="false" ht="51" outlineLevel="0" r="2691" s="56">
      <c r="A2691" s="32" t="s">
        <v>5399</v>
      </c>
      <c r="B2691" s="33"/>
      <c r="C2691" s="32" t="s">
        <v>5400</v>
      </c>
      <c r="D2691" s="35" t="s">
        <v>19</v>
      </c>
      <c r="E2691" s="58" t="n">
        <v>363.02</v>
      </c>
      <c r="F2691" s="58" t="n">
        <v>13.27</v>
      </c>
      <c r="G2691" s="58" t="n">
        <v>376.29</v>
      </c>
    </row>
    <row collapsed="false" customFormat="true" customHeight="true" hidden="false" ht="51" outlineLevel="0" r="2692" s="56">
      <c r="A2692" s="32" t="s">
        <v>5401</v>
      </c>
      <c r="B2692" s="33"/>
      <c r="C2692" s="32" t="s">
        <v>5402</v>
      </c>
      <c r="D2692" s="35" t="s">
        <v>19</v>
      </c>
      <c r="E2692" s="58" t="n">
        <v>349.36</v>
      </c>
      <c r="F2692" s="58" t="n">
        <v>13.27</v>
      </c>
      <c r="G2692" s="58" t="n">
        <v>362.63</v>
      </c>
    </row>
    <row collapsed="false" customFormat="true" customHeight="true" hidden="false" ht="51" outlineLevel="0" r="2693" s="56">
      <c r="A2693" s="32" t="s">
        <v>5403</v>
      </c>
      <c r="B2693" s="33"/>
      <c r="C2693" s="32" t="s">
        <v>5404</v>
      </c>
      <c r="D2693" s="35" t="s">
        <v>19</v>
      </c>
      <c r="E2693" s="58" t="n">
        <v>662.84</v>
      </c>
      <c r="F2693" s="58" t="n">
        <v>13.27</v>
      </c>
      <c r="G2693" s="58" t="n">
        <v>676.11</v>
      </c>
    </row>
    <row collapsed="false" customFormat="true" customHeight="true" hidden="false" ht="38.25" outlineLevel="0" r="2694" s="56">
      <c r="A2694" s="32" t="s">
        <v>5405</v>
      </c>
      <c r="B2694" s="33"/>
      <c r="C2694" s="32" t="s">
        <v>5406</v>
      </c>
      <c r="D2694" s="35" t="s">
        <v>19</v>
      </c>
      <c r="E2694" s="58" t="n">
        <v>377.47</v>
      </c>
      <c r="F2694" s="58" t="n">
        <v>13.27</v>
      </c>
      <c r="G2694" s="58" t="n">
        <v>390.74</v>
      </c>
    </row>
    <row collapsed="false" customFormat="false" customHeight="true" hidden="false" ht="51" outlineLevel="0" r="2695">
      <c r="A2695" s="32" t="s">
        <v>5407</v>
      </c>
      <c r="B2695" s="33"/>
      <c r="C2695" s="32" t="s">
        <v>5408</v>
      </c>
      <c r="D2695" s="35" t="s">
        <v>19</v>
      </c>
      <c r="E2695" s="58" t="n">
        <v>375.88</v>
      </c>
      <c r="F2695" s="58" t="n">
        <v>13.27</v>
      </c>
      <c r="G2695" s="58" t="n">
        <v>389.15</v>
      </c>
    </row>
    <row collapsed="false" customFormat="true" customHeight="true" hidden="false" ht="51" outlineLevel="0" r="2696" s="56">
      <c r="A2696" s="32" t="s">
        <v>5409</v>
      </c>
      <c r="B2696" s="33"/>
      <c r="C2696" s="32" t="s">
        <v>5410</v>
      </c>
      <c r="D2696" s="35" t="s">
        <v>19</v>
      </c>
      <c r="E2696" s="58" t="n">
        <v>298.29</v>
      </c>
      <c r="F2696" s="58" t="n">
        <v>9.96</v>
      </c>
      <c r="G2696" s="58" t="n">
        <v>308.25</v>
      </c>
    </row>
    <row collapsed="false" customFormat="true" customHeight="true" hidden="false" ht="38.25" outlineLevel="0" r="2697" s="56">
      <c r="A2697" s="32" t="s">
        <v>5411</v>
      </c>
      <c r="B2697" s="33"/>
      <c r="C2697" s="32" t="s">
        <v>5412</v>
      </c>
      <c r="D2697" s="35" t="s">
        <v>19</v>
      </c>
      <c r="E2697" s="58" t="n">
        <v>352.45</v>
      </c>
      <c r="F2697" s="58" t="n">
        <v>13.27</v>
      </c>
      <c r="G2697" s="58" t="n">
        <v>365.72</v>
      </c>
    </row>
    <row collapsed="false" customFormat="true" customHeight="true" hidden="false" ht="38.25" outlineLevel="0" r="2698" s="56">
      <c r="A2698" s="32" t="s">
        <v>5413</v>
      </c>
      <c r="B2698" s="33"/>
      <c r="C2698" s="32" t="s">
        <v>5414</v>
      </c>
      <c r="D2698" s="35" t="s">
        <v>19</v>
      </c>
      <c r="E2698" s="58" t="n">
        <v>162.61</v>
      </c>
      <c r="F2698" s="58" t="n">
        <v>13.27</v>
      </c>
      <c r="G2698" s="58" t="n">
        <v>175.88</v>
      </c>
    </row>
    <row collapsed="false" customFormat="true" customHeight="true" hidden="false" ht="38.25" outlineLevel="0" r="2699" s="56">
      <c r="A2699" s="32" t="s">
        <v>5415</v>
      </c>
      <c r="B2699" s="33"/>
      <c r="C2699" s="32" t="s">
        <v>5416</v>
      </c>
      <c r="D2699" s="35" t="s">
        <v>19</v>
      </c>
      <c r="E2699" s="58" t="n">
        <v>193.98</v>
      </c>
      <c r="F2699" s="58" t="n">
        <v>13.27</v>
      </c>
      <c r="G2699" s="58" t="n">
        <v>207.25</v>
      </c>
    </row>
    <row collapsed="false" customFormat="true" customHeight="true" hidden="false" ht="51" outlineLevel="0" r="2700" s="56">
      <c r="A2700" s="32" t="s">
        <v>5417</v>
      </c>
      <c r="B2700" s="33"/>
      <c r="C2700" s="32" t="s">
        <v>5418</v>
      </c>
      <c r="D2700" s="35" t="s">
        <v>19</v>
      </c>
      <c r="E2700" s="58" t="n">
        <v>250.87</v>
      </c>
      <c r="F2700" s="58" t="n">
        <v>9.96</v>
      </c>
      <c r="G2700" s="58" t="n">
        <v>260.83</v>
      </c>
    </row>
    <row collapsed="false" customFormat="true" customHeight="true" hidden="false" ht="51" outlineLevel="0" r="2701" s="56">
      <c r="A2701" s="32" t="s">
        <v>5419</v>
      </c>
      <c r="B2701" s="33"/>
      <c r="C2701" s="32" t="s">
        <v>5420</v>
      </c>
      <c r="D2701" s="35" t="s">
        <v>19</v>
      </c>
      <c r="E2701" s="58" t="n">
        <v>174.61</v>
      </c>
      <c r="F2701" s="58" t="n">
        <v>9.96</v>
      </c>
      <c r="G2701" s="58" t="n">
        <v>184.57</v>
      </c>
    </row>
    <row collapsed="false" customFormat="true" customHeight="true" hidden="false" ht="51" outlineLevel="0" r="2702" s="56">
      <c r="A2702" s="32" t="s">
        <v>5421</v>
      </c>
      <c r="B2702" s="33"/>
      <c r="C2702" s="32" t="s">
        <v>5422</v>
      </c>
      <c r="D2702" s="35" t="s">
        <v>19</v>
      </c>
      <c r="E2702" s="58" t="n">
        <v>372.51</v>
      </c>
      <c r="F2702" s="58" t="n">
        <v>9.96</v>
      </c>
      <c r="G2702" s="58" t="n">
        <v>382.47</v>
      </c>
    </row>
    <row collapsed="false" customFormat="false" customHeight="true" hidden="false" ht="15" outlineLevel="0" r="2703">
      <c r="A2703" s="42" t="s">
        <v>5423</v>
      </c>
      <c r="B2703" s="42" t="s">
        <v>5424</v>
      </c>
      <c r="C2703" s="43"/>
      <c r="D2703" s="44"/>
      <c r="E2703" s="61"/>
      <c r="F2703" s="61"/>
      <c r="G2703" s="61"/>
    </row>
    <row collapsed="false" customFormat="true" customHeight="true" hidden="false" ht="12.75" outlineLevel="0" r="2704" s="56">
      <c r="A2704" s="23" t="s">
        <v>5425</v>
      </c>
      <c r="B2704" s="23" t="s">
        <v>5426</v>
      </c>
      <c r="C2704" s="24"/>
      <c r="D2704" s="46"/>
      <c r="E2704" s="62"/>
      <c r="F2704" s="62"/>
      <c r="G2704" s="62"/>
    </row>
    <row collapsed="false" customFormat="true" customHeight="true" hidden="false" ht="25.5" outlineLevel="0" r="2705" s="56">
      <c r="A2705" s="32" t="s">
        <v>5427</v>
      </c>
      <c r="B2705" s="33"/>
      <c r="C2705" s="32" t="s">
        <v>5428</v>
      </c>
      <c r="D2705" s="35" t="s">
        <v>19</v>
      </c>
      <c r="E2705" s="58" t="n">
        <v>50.57</v>
      </c>
      <c r="F2705" s="58" t="n">
        <v>8.3</v>
      </c>
      <c r="G2705" s="58" t="n">
        <v>58.87</v>
      </c>
    </row>
    <row collapsed="false" customFormat="true" customHeight="true" hidden="false" ht="25.5" outlineLevel="0" r="2706" s="56">
      <c r="A2706" s="32" t="s">
        <v>5429</v>
      </c>
      <c r="B2706" s="33"/>
      <c r="C2706" s="32" t="s">
        <v>5430</v>
      </c>
      <c r="D2706" s="35" t="s">
        <v>19</v>
      </c>
      <c r="E2706" s="58" t="n">
        <v>69.14</v>
      </c>
      <c r="F2706" s="58" t="n">
        <v>8.3</v>
      </c>
      <c r="G2706" s="58" t="n">
        <v>77.44</v>
      </c>
    </row>
    <row collapsed="false" customFormat="true" customHeight="true" hidden="false" ht="12.75" outlineLevel="0" r="2707" s="56">
      <c r="A2707" s="32" t="s">
        <v>5431</v>
      </c>
      <c r="B2707" s="33"/>
      <c r="C2707" s="32" t="s">
        <v>5432</v>
      </c>
      <c r="D2707" s="35" t="s">
        <v>19</v>
      </c>
      <c r="E2707" s="58" t="n">
        <v>39.58</v>
      </c>
      <c r="F2707" s="58" t="n">
        <v>8.3</v>
      </c>
      <c r="G2707" s="58" t="n">
        <v>47.88</v>
      </c>
    </row>
    <row collapsed="false" customFormat="true" customHeight="true" hidden="false" ht="12.75" outlineLevel="0" r="2708" s="56">
      <c r="A2708" s="32" t="s">
        <v>5433</v>
      </c>
      <c r="B2708" s="33"/>
      <c r="C2708" s="32" t="s">
        <v>5434</v>
      </c>
      <c r="D2708" s="35" t="s">
        <v>19</v>
      </c>
      <c r="E2708" s="58" t="n">
        <v>28.24</v>
      </c>
      <c r="F2708" s="58" t="n">
        <v>8.3</v>
      </c>
      <c r="G2708" s="58" t="n">
        <v>36.54</v>
      </c>
    </row>
    <row collapsed="false" customFormat="false" customHeight="true" hidden="false" ht="25.5" outlineLevel="0" r="2709">
      <c r="A2709" s="32" t="s">
        <v>5435</v>
      </c>
      <c r="B2709" s="33"/>
      <c r="C2709" s="32" t="s">
        <v>5436</v>
      </c>
      <c r="D2709" s="35" t="s">
        <v>19</v>
      </c>
      <c r="E2709" s="58" t="n">
        <v>4.12</v>
      </c>
      <c r="F2709" s="58" t="n">
        <v>8.3</v>
      </c>
      <c r="G2709" s="58" t="n">
        <v>12.42</v>
      </c>
    </row>
    <row collapsed="false" customFormat="true" customHeight="true" hidden="false" ht="25.5" outlineLevel="0" r="2710" s="56">
      <c r="A2710" s="32" t="s">
        <v>5437</v>
      </c>
      <c r="B2710" s="33"/>
      <c r="C2710" s="32" t="s">
        <v>5438</v>
      </c>
      <c r="D2710" s="35" t="s">
        <v>19</v>
      </c>
      <c r="E2710" s="58" t="n">
        <v>5.67</v>
      </c>
      <c r="F2710" s="58" t="n">
        <v>8.3</v>
      </c>
      <c r="G2710" s="58" t="n">
        <v>13.97</v>
      </c>
    </row>
    <row collapsed="false" customFormat="true" customHeight="true" hidden="false" ht="25.5" outlineLevel="0" r="2711" s="56">
      <c r="A2711" s="32" t="s">
        <v>5439</v>
      </c>
      <c r="B2711" s="33"/>
      <c r="C2711" s="32" t="s">
        <v>5440</v>
      </c>
      <c r="D2711" s="35" t="s">
        <v>19</v>
      </c>
      <c r="E2711" s="58" t="n">
        <v>6.33</v>
      </c>
      <c r="F2711" s="58" t="n">
        <v>8.3</v>
      </c>
      <c r="G2711" s="58" t="n">
        <v>14.63</v>
      </c>
    </row>
    <row collapsed="false" customFormat="true" customHeight="true" hidden="false" ht="25.5" outlineLevel="0" r="2712" s="56">
      <c r="A2712" s="32" t="s">
        <v>5441</v>
      </c>
      <c r="B2712" s="33"/>
      <c r="C2712" s="32" t="s">
        <v>5442</v>
      </c>
      <c r="D2712" s="35" t="s">
        <v>19</v>
      </c>
      <c r="E2712" s="58" t="n">
        <v>9</v>
      </c>
      <c r="F2712" s="58" t="n">
        <v>8.3</v>
      </c>
      <c r="G2712" s="58" t="n">
        <v>17.3</v>
      </c>
    </row>
    <row collapsed="false" customFormat="true" customHeight="true" hidden="false" ht="12.75" outlineLevel="0" r="2713" s="56">
      <c r="A2713" s="38" t="s">
        <v>5443</v>
      </c>
      <c r="B2713" s="39" t="s">
        <v>5444</v>
      </c>
      <c r="C2713" s="38"/>
      <c r="D2713" s="40"/>
      <c r="E2713" s="59"/>
      <c r="F2713" s="59"/>
      <c r="G2713" s="59"/>
    </row>
    <row collapsed="false" customFormat="true" customHeight="true" hidden="false" ht="25.5" outlineLevel="0" r="2714" s="56">
      <c r="A2714" s="32" t="s">
        <v>5445</v>
      </c>
      <c r="B2714" s="33"/>
      <c r="C2714" s="32" t="s">
        <v>5446</v>
      </c>
      <c r="D2714" s="35" t="s">
        <v>19</v>
      </c>
      <c r="E2714" s="58" t="n">
        <v>3.44</v>
      </c>
      <c r="F2714" s="58" t="n">
        <v>8.3</v>
      </c>
      <c r="G2714" s="58" t="n">
        <v>11.74</v>
      </c>
    </row>
    <row collapsed="false" customFormat="true" customHeight="true" hidden="false" ht="25.5" outlineLevel="0" r="2715" s="56">
      <c r="A2715" s="32" t="s">
        <v>5447</v>
      </c>
      <c r="B2715" s="33"/>
      <c r="C2715" s="32" t="s">
        <v>5448</v>
      </c>
      <c r="D2715" s="35" t="s">
        <v>19</v>
      </c>
      <c r="E2715" s="58" t="n">
        <v>9.48</v>
      </c>
      <c r="F2715" s="58" t="n">
        <v>8.3</v>
      </c>
      <c r="G2715" s="58" t="n">
        <v>17.78</v>
      </c>
    </row>
    <row collapsed="false" customFormat="true" customHeight="true" hidden="false" ht="25.5" outlineLevel="0" r="2716" s="56">
      <c r="A2716" s="32" t="s">
        <v>5449</v>
      </c>
      <c r="B2716" s="33"/>
      <c r="C2716" s="32" t="s">
        <v>5450</v>
      </c>
      <c r="D2716" s="35" t="s">
        <v>19</v>
      </c>
      <c r="E2716" s="58" t="n">
        <v>3.37</v>
      </c>
      <c r="F2716" s="58" t="n">
        <v>8.3</v>
      </c>
      <c r="G2716" s="58" t="n">
        <v>11.67</v>
      </c>
    </row>
    <row collapsed="false" customFormat="true" customHeight="true" hidden="false" ht="25.5" outlineLevel="0" r="2717" s="56">
      <c r="A2717" s="32" t="s">
        <v>5451</v>
      </c>
      <c r="B2717" s="33"/>
      <c r="C2717" s="32" t="s">
        <v>5452</v>
      </c>
      <c r="D2717" s="35" t="s">
        <v>19</v>
      </c>
      <c r="E2717" s="58" t="n">
        <v>4.9</v>
      </c>
      <c r="F2717" s="58" t="n">
        <v>8.3</v>
      </c>
      <c r="G2717" s="58" t="n">
        <v>13.2</v>
      </c>
    </row>
    <row collapsed="false" customFormat="true" customHeight="true" hidden="false" ht="25.5" outlineLevel="0" r="2718" s="56">
      <c r="A2718" s="32" t="s">
        <v>5453</v>
      </c>
      <c r="B2718" s="33"/>
      <c r="C2718" s="32" t="s">
        <v>5454</v>
      </c>
      <c r="D2718" s="35" t="s">
        <v>19</v>
      </c>
      <c r="E2718" s="58" t="n">
        <v>9.03</v>
      </c>
      <c r="F2718" s="58" t="n">
        <v>8.3</v>
      </c>
      <c r="G2718" s="58" t="n">
        <v>17.33</v>
      </c>
    </row>
    <row collapsed="false" customFormat="true" customHeight="true" hidden="false" ht="25.5" outlineLevel="0" r="2719" s="56">
      <c r="A2719" s="32" t="s">
        <v>5455</v>
      </c>
      <c r="B2719" s="33"/>
      <c r="C2719" s="32" t="s">
        <v>5456</v>
      </c>
      <c r="D2719" s="35" t="s">
        <v>19</v>
      </c>
      <c r="E2719" s="58" t="n">
        <v>10.91</v>
      </c>
      <c r="F2719" s="58" t="n">
        <v>8.3</v>
      </c>
      <c r="G2719" s="58" t="n">
        <v>19.21</v>
      </c>
    </row>
    <row collapsed="false" customFormat="true" customHeight="true" hidden="false" ht="12.75" outlineLevel="0" r="2720" s="56">
      <c r="A2720" s="38" t="s">
        <v>5457</v>
      </c>
      <c r="B2720" s="39" t="s">
        <v>5458</v>
      </c>
      <c r="C2720" s="38"/>
      <c r="D2720" s="40"/>
      <c r="E2720" s="59"/>
      <c r="F2720" s="59"/>
      <c r="G2720" s="59"/>
    </row>
    <row collapsed="false" customFormat="true" customHeight="true" hidden="false" ht="25.5" outlineLevel="0" r="2721" s="56">
      <c r="A2721" s="32" t="s">
        <v>5459</v>
      </c>
      <c r="B2721" s="33"/>
      <c r="C2721" s="32" t="s">
        <v>5460</v>
      </c>
      <c r="D2721" s="35" t="s">
        <v>19</v>
      </c>
      <c r="E2721" s="58" t="n">
        <v>7.04</v>
      </c>
      <c r="F2721" s="58" t="n">
        <v>8.3</v>
      </c>
      <c r="G2721" s="58" t="n">
        <v>15.34</v>
      </c>
    </row>
    <row collapsed="false" customFormat="true" customHeight="true" hidden="false" ht="25.5" outlineLevel="0" r="2722" s="56">
      <c r="A2722" s="32" t="s">
        <v>5461</v>
      </c>
      <c r="B2722" s="33"/>
      <c r="C2722" s="32" t="s">
        <v>5462</v>
      </c>
      <c r="D2722" s="35" t="s">
        <v>19</v>
      </c>
      <c r="E2722" s="58" t="n">
        <v>10.22</v>
      </c>
      <c r="F2722" s="58" t="n">
        <v>8.3</v>
      </c>
      <c r="G2722" s="58" t="n">
        <v>18.52</v>
      </c>
    </row>
    <row collapsed="false" customFormat="true" customHeight="true" hidden="false" ht="25.5" outlineLevel="0" r="2723" s="56">
      <c r="A2723" s="32" t="s">
        <v>5463</v>
      </c>
      <c r="B2723" s="33"/>
      <c r="C2723" s="32" t="s">
        <v>5464</v>
      </c>
      <c r="D2723" s="35" t="s">
        <v>19</v>
      </c>
      <c r="E2723" s="58" t="n">
        <v>8.56</v>
      </c>
      <c r="F2723" s="58" t="n">
        <v>8.3</v>
      </c>
      <c r="G2723" s="58" t="n">
        <v>16.86</v>
      </c>
    </row>
    <row collapsed="false" customFormat="true" customHeight="true" hidden="false" ht="25.5" outlineLevel="0" r="2724" s="56">
      <c r="A2724" s="32" t="s">
        <v>5465</v>
      </c>
      <c r="B2724" s="33"/>
      <c r="C2724" s="32" t="s">
        <v>5466</v>
      </c>
      <c r="D2724" s="35" t="s">
        <v>19</v>
      </c>
      <c r="E2724" s="58" t="n">
        <v>11.74</v>
      </c>
      <c r="F2724" s="58" t="n">
        <v>8.3</v>
      </c>
      <c r="G2724" s="58" t="n">
        <v>20.04</v>
      </c>
    </row>
    <row collapsed="false" customFormat="true" customHeight="true" hidden="false" ht="12.75" outlineLevel="0" r="2725" s="56">
      <c r="A2725" s="38" t="s">
        <v>5467</v>
      </c>
      <c r="B2725" s="39" t="s">
        <v>5468</v>
      </c>
      <c r="C2725" s="38"/>
      <c r="D2725" s="40"/>
      <c r="E2725" s="59"/>
      <c r="F2725" s="59"/>
      <c r="G2725" s="59"/>
    </row>
    <row collapsed="false" customFormat="true" customHeight="true" hidden="false" ht="25.5" outlineLevel="0" r="2726" s="56">
      <c r="A2726" s="32" t="s">
        <v>5469</v>
      </c>
      <c r="B2726" s="33"/>
      <c r="C2726" s="32" t="s">
        <v>5470</v>
      </c>
      <c r="D2726" s="35" t="s">
        <v>19</v>
      </c>
      <c r="E2726" s="58" t="n">
        <v>7.2</v>
      </c>
      <c r="F2726" s="58" t="n">
        <v>8.3</v>
      </c>
      <c r="G2726" s="58" t="n">
        <v>15.5</v>
      </c>
    </row>
    <row collapsed="false" customFormat="true" customHeight="true" hidden="false" ht="12.75" outlineLevel="0" r="2727" s="56">
      <c r="A2727" s="32" t="s">
        <v>5471</v>
      </c>
      <c r="B2727" s="33"/>
      <c r="C2727" s="32" t="s">
        <v>5472</v>
      </c>
      <c r="D2727" s="35" t="s">
        <v>19</v>
      </c>
      <c r="E2727" s="58" t="n">
        <v>5.79</v>
      </c>
      <c r="F2727" s="58" t="n">
        <v>8.3</v>
      </c>
      <c r="G2727" s="58" t="n">
        <v>14.09</v>
      </c>
    </row>
    <row collapsed="false" customFormat="true" customHeight="true" hidden="false" ht="12.75" outlineLevel="0" r="2728" s="56">
      <c r="A2728" s="32" t="s">
        <v>5473</v>
      </c>
      <c r="B2728" s="33"/>
      <c r="C2728" s="32" t="s">
        <v>5474</v>
      </c>
      <c r="D2728" s="35" t="s">
        <v>19</v>
      </c>
      <c r="E2728" s="58" t="n">
        <v>41.29</v>
      </c>
      <c r="F2728" s="58" t="n">
        <v>8.3</v>
      </c>
      <c r="G2728" s="58" t="n">
        <v>49.59</v>
      </c>
    </row>
    <row collapsed="false" customFormat="true" customHeight="true" hidden="false" ht="25.5" outlineLevel="0" r="2729" s="56">
      <c r="A2729" s="32" t="s">
        <v>5475</v>
      </c>
      <c r="B2729" s="33"/>
      <c r="C2729" s="32" t="s">
        <v>5476</v>
      </c>
      <c r="D2729" s="35" t="s">
        <v>19</v>
      </c>
      <c r="E2729" s="58" t="n">
        <v>91.35</v>
      </c>
      <c r="F2729" s="58" t="n">
        <v>9.96</v>
      </c>
      <c r="G2729" s="58" t="n">
        <v>101.31</v>
      </c>
    </row>
    <row collapsed="false" customFormat="true" customHeight="true" hidden="false" ht="12.75" outlineLevel="0" r="2730" s="56">
      <c r="A2730" s="32" t="s">
        <v>5477</v>
      </c>
      <c r="B2730" s="33"/>
      <c r="C2730" s="32" t="s">
        <v>5478</v>
      </c>
      <c r="D2730" s="35" t="s">
        <v>127</v>
      </c>
      <c r="E2730" s="58" t="n">
        <v>47.93</v>
      </c>
      <c r="F2730" s="58" t="n">
        <v>9.96</v>
      </c>
      <c r="G2730" s="58" t="n">
        <v>57.89</v>
      </c>
    </row>
    <row collapsed="false" customFormat="true" customHeight="true" hidden="false" ht="25.5" outlineLevel="0" r="2731" s="56">
      <c r="A2731" s="32" t="s">
        <v>5479</v>
      </c>
      <c r="B2731" s="33"/>
      <c r="C2731" s="32" t="s">
        <v>5480</v>
      </c>
      <c r="D2731" s="35" t="s">
        <v>19</v>
      </c>
      <c r="E2731" s="58" t="n">
        <v>14.4</v>
      </c>
      <c r="F2731" s="58" t="n">
        <v>8.3</v>
      </c>
      <c r="G2731" s="58" t="n">
        <v>22.7</v>
      </c>
    </row>
    <row collapsed="false" customFormat="true" customHeight="true" hidden="false" ht="25.5" outlineLevel="0" r="2732" s="56">
      <c r="A2732" s="32" t="s">
        <v>5481</v>
      </c>
      <c r="B2732" s="33"/>
      <c r="C2732" s="32" t="s">
        <v>5482</v>
      </c>
      <c r="D2732" s="35" t="s">
        <v>19</v>
      </c>
      <c r="E2732" s="58" t="n">
        <v>19.43</v>
      </c>
      <c r="F2732" s="58" t="n">
        <v>8.3</v>
      </c>
      <c r="G2732" s="58" t="n">
        <v>27.73</v>
      </c>
    </row>
    <row collapsed="false" customFormat="false" customHeight="true" hidden="false" ht="15" outlineLevel="0" r="2733">
      <c r="A2733" s="38" t="s">
        <v>5483</v>
      </c>
      <c r="B2733" s="39" t="s">
        <v>5484</v>
      </c>
      <c r="C2733" s="38"/>
      <c r="D2733" s="40"/>
      <c r="E2733" s="59"/>
      <c r="F2733" s="59"/>
      <c r="G2733" s="59"/>
    </row>
    <row collapsed="false" customFormat="true" customHeight="true" hidden="false" ht="25.5" outlineLevel="0" r="2734" s="56">
      <c r="A2734" s="32" t="s">
        <v>5485</v>
      </c>
      <c r="B2734" s="33"/>
      <c r="C2734" s="32" t="s">
        <v>5486</v>
      </c>
      <c r="D2734" s="35" t="s">
        <v>19</v>
      </c>
      <c r="E2734" s="58" t="n">
        <v>26.08</v>
      </c>
      <c r="F2734" s="58" t="n">
        <v>8.3</v>
      </c>
      <c r="G2734" s="58" t="n">
        <v>34.38</v>
      </c>
    </row>
    <row collapsed="false" customFormat="true" customHeight="true" hidden="false" ht="25.5" outlineLevel="0" r="2735" s="56">
      <c r="A2735" s="32" t="s">
        <v>5487</v>
      </c>
      <c r="B2735" s="33"/>
      <c r="C2735" s="32" t="s">
        <v>5488</v>
      </c>
      <c r="D2735" s="35" t="s">
        <v>19</v>
      </c>
      <c r="E2735" s="58" t="n">
        <v>8.75</v>
      </c>
      <c r="F2735" s="58" t="n">
        <v>8.3</v>
      </c>
      <c r="G2735" s="58" t="n">
        <v>17.05</v>
      </c>
    </row>
    <row collapsed="false" customFormat="false" customHeight="true" hidden="false" ht="25.5" outlineLevel="0" r="2736">
      <c r="A2736" s="32" t="s">
        <v>5489</v>
      </c>
      <c r="B2736" s="33"/>
      <c r="C2736" s="32" t="s">
        <v>5490</v>
      </c>
      <c r="D2736" s="35" t="s">
        <v>19</v>
      </c>
      <c r="E2736" s="58" t="n">
        <v>55.77</v>
      </c>
      <c r="F2736" s="58" t="n">
        <v>8.3</v>
      </c>
      <c r="G2736" s="58" t="n">
        <v>64.07</v>
      </c>
    </row>
    <row collapsed="false" customFormat="true" customHeight="true" hidden="false" ht="25.5" outlineLevel="0" r="2737" s="56">
      <c r="A2737" s="32" t="s">
        <v>5491</v>
      </c>
      <c r="B2737" s="33"/>
      <c r="C2737" s="32" t="s">
        <v>5492</v>
      </c>
      <c r="D2737" s="35" t="s">
        <v>19</v>
      </c>
      <c r="E2737" s="58" t="n">
        <v>40.93</v>
      </c>
      <c r="F2737" s="58" t="n">
        <v>8.3</v>
      </c>
      <c r="G2737" s="58" t="n">
        <v>49.23</v>
      </c>
    </row>
    <row collapsed="false" customFormat="true" customHeight="true" hidden="false" ht="25.5" outlineLevel="0" r="2738" s="56">
      <c r="A2738" s="32" t="s">
        <v>5493</v>
      </c>
      <c r="B2738" s="33"/>
      <c r="C2738" s="32" t="s">
        <v>5494</v>
      </c>
      <c r="D2738" s="35" t="s">
        <v>19</v>
      </c>
      <c r="E2738" s="58" t="n">
        <v>83.67</v>
      </c>
      <c r="F2738" s="58" t="n">
        <v>8.3</v>
      </c>
      <c r="G2738" s="58" t="n">
        <v>91.97</v>
      </c>
    </row>
    <row collapsed="false" customFormat="false" customHeight="true" hidden="false" ht="15" outlineLevel="0" r="2739">
      <c r="A2739" s="32" t="s">
        <v>5495</v>
      </c>
      <c r="B2739" s="33"/>
      <c r="C2739" s="32" t="s">
        <v>5496</v>
      </c>
      <c r="D2739" s="35" t="s">
        <v>19</v>
      </c>
      <c r="E2739" s="58" t="n">
        <v>13.11</v>
      </c>
      <c r="F2739" s="58" t="n">
        <v>33.18</v>
      </c>
      <c r="G2739" s="58" t="n">
        <v>46.29</v>
      </c>
    </row>
    <row collapsed="false" customFormat="true" customHeight="true" hidden="false" ht="12.75" outlineLevel="0" r="2740" s="56">
      <c r="A2740" s="32" t="s">
        <v>5497</v>
      </c>
      <c r="B2740" s="33"/>
      <c r="C2740" s="32" t="s">
        <v>5498</v>
      </c>
      <c r="D2740" s="35" t="s">
        <v>19</v>
      </c>
      <c r="E2740" s="58" t="n">
        <v>13.21</v>
      </c>
      <c r="F2740" s="58" t="n">
        <v>3.32</v>
      </c>
      <c r="G2740" s="58" t="n">
        <v>16.53</v>
      </c>
    </row>
    <row collapsed="false" customFormat="false" customHeight="true" hidden="false" ht="25.5" outlineLevel="0" r="2741">
      <c r="A2741" s="32" t="s">
        <v>5499</v>
      </c>
      <c r="B2741" s="33"/>
      <c r="C2741" s="32" t="s">
        <v>5500</v>
      </c>
      <c r="D2741" s="35" t="s">
        <v>19</v>
      </c>
      <c r="E2741" s="58" t="n">
        <v>16.28</v>
      </c>
      <c r="F2741" s="58" t="n">
        <v>3.32</v>
      </c>
      <c r="G2741" s="58" t="n">
        <v>19.6</v>
      </c>
    </row>
    <row collapsed="false" customFormat="true" customHeight="true" hidden="false" ht="12.75" outlineLevel="0" r="2742" s="56">
      <c r="A2742" s="32" t="s">
        <v>5501</v>
      </c>
      <c r="B2742" s="33"/>
      <c r="C2742" s="32" t="s">
        <v>5502</v>
      </c>
      <c r="D2742" s="35" t="s">
        <v>19</v>
      </c>
      <c r="E2742" s="58" t="n">
        <v>5.08</v>
      </c>
      <c r="F2742" s="58" t="n">
        <v>3.32</v>
      </c>
      <c r="G2742" s="58" t="n">
        <v>8.4</v>
      </c>
    </row>
    <row collapsed="false" customFormat="true" customHeight="true" hidden="false" ht="12.75" outlineLevel="0" r="2743" s="56">
      <c r="A2743" s="32" t="s">
        <v>5503</v>
      </c>
      <c r="B2743" s="33"/>
      <c r="C2743" s="32" t="s">
        <v>5504</v>
      </c>
      <c r="D2743" s="35" t="s">
        <v>19</v>
      </c>
      <c r="E2743" s="58" t="n">
        <v>3.1</v>
      </c>
      <c r="F2743" s="58" t="n">
        <v>3.32</v>
      </c>
      <c r="G2743" s="58" t="n">
        <v>6.42</v>
      </c>
    </row>
    <row collapsed="false" customFormat="true" customHeight="true" hidden="false" ht="25.5" outlineLevel="0" r="2744" s="56">
      <c r="A2744" s="32" t="s">
        <v>5505</v>
      </c>
      <c r="B2744" s="33"/>
      <c r="C2744" s="32" t="s">
        <v>5506</v>
      </c>
      <c r="D2744" s="35" t="s">
        <v>127</v>
      </c>
      <c r="E2744" s="58" t="n">
        <v>7.11</v>
      </c>
      <c r="F2744" s="58" t="n">
        <v>13.27</v>
      </c>
      <c r="G2744" s="58" t="n">
        <v>20.38</v>
      </c>
    </row>
    <row collapsed="false" customFormat="true" customHeight="true" hidden="false" ht="12.75" outlineLevel="0" r="2745" s="56">
      <c r="A2745" s="32" t="s">
        <v>5507</v>
      </c>
      <c r="B2745" s="33"/>
      <c r="C2745" s="32" t="s">
        <v>5508</v>
      </c>
      <c r="D2745" s="35" t="s">
        <v>19</v>
      </c>
      <c r="E2745" s="58" t="n">
        <v>14.91</v>
      </c>
      <c r="F2745" s="58" t="n">
        <v>8.3</v>
      </c>
      <c r="G2745" s="58" t="n">
        <v>23.21</v>
      </c>
    </row>
    <row collapsed="false" customFormat="true" customHeight="true" hidden="false" ht="12.75" outlineLevel="0" r="2746" s="56">
      <c r="A2746" s="32" t="s">
        <v>5509</v>
      </c>
      <c r="B2746" s="33"/>
      <c r="C2746" s="32" t="s">
        <v>5510</v>
      </c>
      <c r="D2746" s="35" t="s">
        <v>19</v>
      </c>
      <c r="E2746" s="58" t="n">
        <v>113.11</v>
      </c>
      <c r="F2746" s="58" t="n">
        <v>16.6</v>
      </c>
      <c r="G2746" s="58" t="n">
        <v>129.71</v>
      </c>
    </row>
    <row collapsed="false" customFormat="true" customHeight="true" hidden="false" ht="12.75" outlineLevel="0" r="2747" s="56">
      <c r="A2747" s="32" t="s">
        <v>5511</v>
      </c>
      <c r="B2747" s="33"/>
      <c r="C2747" s="32" t="s">
        <v>5512</v>
      </c>
      <c r="D2747" s="35" t="s">
        <v>19</v>
      </c>
      <c r="E2747" s="58" t="n">
        <v>71.02</v>
      </c>
      <c r="F2747" s="58" t="n">
        <v>16.6</v>
      </c>
      <c r="G2747" s="58" t="n">
        <v>87.62</v>
      </c>
    </row>
    <row collapsed="false" customFormat="true" customHeight="true" hidden="false" ht="12.75" outlineLevel="0" r="2748" s="56">
      <c r="A2748" s="32" t="s">
        <v>5513</v>
      </c>
      <c r="B2748" s="33"/>
      <c r="C2748" s="32" t="s">
        <v>5514</v>
      </c>
      <c r="D2748" s="35" t="s">
        <v>19</v>
      </c>
      <c r="E2748" s="58" t="n">
        <v>89.2</v>
      </c>
      <c r="F2748" s="58" t="n">
        <v>16.6</v>
      </c>
      <c r="G2748" s="58" t="n">
        <v>105.8</v>
      </c>
    </row>
    <row collapsed="false" customFormat="true" customHeight="true" hidden="false" ht="25.5" outlineLevel="0" r="2749" s="56">
      <c r="A2749" s="32" t="s">
        <v>5515</v>
      </c>
      <c r="B2749" s="33"/>
      <c r="C2749" s="32" t="s">
        <v>5516</v>
      </c>
      <c r="D2749" s="35" t="s">
        <v>19</v>
      </c>
      <c r="E2749" s="58" t="n">
        <v>32.57</v>
      </c>
      <c r="F2749" s="58" t="n">
        <v>8.3</v>
      </c>
      <c r="G2749" s="58" t="n">
        <v>40.87</v>
      </c>
    </row>
    <row collapsed="false" customFormat="true" customHeight="true" hidden="false" ht="25.5" outlineLevel="0" r="2750" s="56">
      <c r="A2750" s="32" t="s">
        <v>5517</v>
      </c>
      <c r="B2750" s="33"/>
      <c r="C2750" s="32" t="s">
        <v>5518</v>
      </c>
      <c r="D2750" s="35" t="s">
        <v>19</v>
      </c>
      <c r="E2750" s="58" t="n">
        <v>2.14</v>
      </c>
      <c r="F2750" s="58" t="n">
        <v>6.64</v>
      </c>
      <c r="G2750" s="58" t="n">
        <v>8.78</v>
      </c>
    </row>
    <row collapsed="false" customFormat="true" customHeight="true" hidden="false" ht="25.5" outlineLevel="0" r="2751" s="56">
      <c r="A2751" s="32" t="s">
        <v>5519</v>
      </c>
      <c r="B2751" s="33"/>
      <c r="C2751" s="32" t="s">
        <v>5520</v>
      </c>
      <c r="D2751" s="35" t="s">
        <v>19</v>
      </c>
      <c r="E2751" s="58" t="n">
        <v>6.55</v>
      </c>
      <c r="F2751" s="58" t="n">
        <v>8.3</v>
      </c>
      <c r="G2751" s="58" t="n">
        <v>14.85</v>
      </c>
    </row>
    <row collapsed="false" customFormat="true" customHeight="true" hidden="false" ht="25.5" outlineLevel="0" r="2752" s="56">
      <c r="A2752" s="32" t="s">
        <v>5521</v>
      </c>
      <c r="B2752" s="33"/>
      <c r="C2752" s="32" t="s">
        <v>5522</v>
      </c>
      <c r="D2752" s="35" t="s">
        <v>127</v>
      </c>
      <c r="E2752" s="58" t="n">
        <v>9.07</v>
      </c>
      <c r="F2752" s="58" t="n">
        <v>16.6</v>
      </c>
      <c r="G2752" s="58" t="n">
        <v>25.67</v>
      </c>
    </row>
    <row collapsed="false" customFormat="true" customHeight="true" hidden="false" ht="25.5" outlineLevel="0" r="2753" s="56">
      <c r="A2753" s="32" t="s">
        <v>5523</v>
      </c>
      <c r="B2753" s="33"/>
      <c r="C2753" s="32" t="s">
        <v>5524</v>
      </c>
      <c r="D2753" s="35" t="s">
        <v>19</v>
      </c>
      <c r="E2753" s="58" t="n">
        <v>6.66</v>
      </c>
      <c r="F2753" s="58" t="n">
        <v>8.3</v>
      </c>
      <c r="G2753" s="58" t="n">
        <v>14.96</v>
      </c>
    </row>
    <row collapsed="false" customFormat="true" customHeight="true" hidden="false" ht="25.5" outlineLevel="0" r="2754" s="56">
      <c r="A2754" s="32" t="s">
        <v>5525</v>
      </c>
      <c r="B2754" s="33"/>
      <c r="C2754" s="32" t="s">
        <v>5526</v>
      </c>
      <c r="D2754" s="35" t="s">
        <v>19</v>
      </c>
      <c r="E2754" s="58" t="n">
        <v>19.37</v>
      </c>
      <c r="F2754" s="58" t="n">
        <v>6.64</v>
      </c>
      <c r="G2754" s="58" t="n">
        <v>26.01</v>
      </c>
    </row>
    <row collapsed="false" customFormat="true" customHeight="true" hidden="false" ht="25.5" outlineLevel="0" r="2755" s="56">
      <c r="A2755" s="32" t="s">
        <v>5527</v>
      </c>
      <c r="B2755" s="33"/>
      <c r="C2755" s="32" t="s">
        <v>5528</v>
      </c>
      <c r="D2755" s="35" t="s">
        <v>19</v>
      </c>
      <c r="E2755" s="58" t="n">
        <v>3.62</v>
      </c>
      <c r="F2755" s="58" t="n">
        <v>8.3</v>
      </c>
      <c r="G2755" s="58" t="n">
        <v>11.92</v>
      </c>
    </row>
    <row collapsed="false" customFormat="true" customHeight="true" hidden="false" ht="25.5" outlineLevel="0" r="2756" s="56">
      <c r="A2756" s="32" t="s">
        <v>5529</v>
      </c>
      <c r="B2756" s="33"/>
      <c r="C2756" s="32" t="s">
        <v>5530</v>
      </c>
      <c r="D2756" s="35" t="s">
        <v>19</v>
      </c>
      <c r="E2756" s="58" t="n">
        <v>24.74</v>
      </c>
      <c r="F2756" s="58" t="n">
        <v>1.65</v>
      </c>
      <c r="G2756" s="58" t="n">
        <v>26.39</v>
      </c>
    </row>
    <row collapsed="false" customFormat="false" customHeight="true" hidden="false" ht="25.5" outlineLevel="0" r="2757">
      <c r="A2757" s="32" t="s">
        <v>5531</v>
      </c>
      <c r="B2757" s="33"/>
      <c r="C2757" s="32" t="s">
        <v>5532</v>
      </c>
      <c r="D2757" s="35" t="s">
        <v>19</v>
      </c>
      <c r="E2757" s="58" t="n">
        <v>15.51</v>
      </c>
      <c r="F2757" s="58" t="n">
        <v>8.3</v>
      </c>
      <c r="G2757" s="58" t="n">
        <v>23.81</v>
      </c>
    </row>
    <row collapsed="false" customFormat="false" customHeight="true" hidden="false" ht="25.5" outlineLevel="0" r="2758">
      <c r="A2758" s="32" t="s">
        <v>5533</v>
      </c>
      <c r="B2758" s="33"/>
      <c r="C2758" s="32" t="s">
        <v>5534</v>
      </c>
      <c r="D2758" s="35" t="s">
        <v>19</v>
      </c>
      <c r="E2758" s="58" t="n">
        <v>23.85</v>
      </c>
      <c r="F2758" s="58" t="n">
        <v>8.3</v>
      </c>
      <c r="G2758" s="58" t="n">
        <v>32.15</v>
      </c>
    </row>
    <row collapsed="false" customFormat="true" customHeight="true" hidden="false" ht="25.5" outlineLevel="0" r="2759" s="56">
      <c r="A2759" s="32" t="s">
        <v>5535</v>
      </c>
      <c r="B2759" s="33"/>
      <c r="C2759" s="32" t="s">
        <v>5536</v>
      </c>
      <c r="D2759" s="35" t="s">
        <v>19</v>
      </c>
      <c r="E2759" s="58" t="n">
        <v>32.77</v>
      </c>
      <c r="F2759" s="58" t="n">
        <v>8.3</v>
      </c>
      <c r="G2759" s="58" t="n">
        <v>41.07</v>
      </c>
    </row>
    <row collapsed="false" customFormat="true" customHeight="true" hidden="false" ht="25.5" outlineLevel="0" r="2760" s="56">
      <c r="A2760" s="32" t="s">
        <v>5537</v>
      </c>
      <c r="B2760" s="33"/>
      <c r="C2760" s="32" t="s">
        <v>5538</v>
      </c>
      <c r="D2760" s="35" t="s">
        <v>127</v>
      </c>
      <c r="E2760" s="58" t="n">
        <v>48.59</v>
      </c>
      <c r="F2760" s="58" t="n">
        <v>16.6</v>
      </c>
      <c r="G2760" s="58" t="n">
        <v>65.19</v>
      </c>
    </row>
    <row collapsed="false" customFormat="true" customHeight="true" hidden="false" ht="25.5" outlineLevel="0" r="2761" s="56">
      <c r="A2761" s="32" t="s">
        <v>5539</v>
      </c>
      <c r="B2761" s="33"/>
      <c r="C2761" s="32" t="s">
        <v>5540</v>
      </c>
      <c r="D2761" s="35" t="s">
        <v>19</v>
      </c>
      <c r="E2761" s="58" t="n">
        <v>369.16</v>
      </c>
      <c r="F2761" s="58" t="n">
        <v>33.18</v>
      </c>
      <c r="G2761" s="58" t="n">
        <v>402.34</v>
      </c>
    </row>
    <row collapsed="false" customFormat="true" customHeight="true" hidden="false" ht="25.5" outlineLevel="0" r="2762" s="56">
      <c r="A2762" s="32" t="s">
        <v>5541</v>
      </c>
      <c r="B2762" s="33"/>
      <c r="C2762" s="32" t="s">
        <v>5542</v>
      </c>
      <c r="D2762" s="35" t="s">
        <v>19</v>
      </c>
      <c r="E2762" s="58" t="n">
        <v>220.41</v>
      </c>
      <c r="F2762" s="58" t="n">
        <v>33.18</v>
      </c>
      <c r="G2762" s="58" t="n">
        <v>253.59</v>
      </c>
    </row>
    <row collapsed="false" customFormat="true" customHeight="true" hidden="false" ht="25.5" outlineLevel="0" r="2763" s="56">
      <c r="A2763" s="32" t="s">
        <v>5543</v>
      </c>
      <c r="B2763" s="33"/>
      <c r="C2763" s="32" t="s">
        <v>5544</v>
      </c>
      <c r="D2763" s="35" t="s">
        <v>19</v>
      </c>
      <c r="E2763" s="58" t="n">
        <v>1.06</v>
      </c>
      <c r="F2763" s="58" t="n">
        <v>1.35</v>
      </c>
      <c r="G2763" s="58" t="n">
        <v>2.41</v>
      </c>
    </row>
    <row collapsed="false" customFormat="true" customHeight="true" hidden="false" ht="25.5" outlineLevel="0" r="2764" s="56">
      <c r="A2764" s="32" t="s">
        <v>5545</v>
      </c>
      <c r="B2764" s="33"/>
      <c r="C2764" s="32" t="s">
        <v>5546</v>
      </c>
      <c r="D2764" s="35" t="s">
        <v>19</v>
      </c>
      <c r="E2764" s="58" t="n">
        <v>3.39</v>
      </c>
      <c r="F2764" s="58" t="n">
        <v>8.3</v>
      </c>
      <c r="G2764" s="58" t="n">
        <v>11.69</v>
      </c>
    </row>
    <row collapsed="false" customFormat="true" customHeight="true" hidden="false" ht="25.5" outlineLevel="0" r="2765" s="56">
      <c r="A2765" s="32" t="s">
        <v>5547</v>
      </c>
      <c r="B2765" s="33"/>
      <c r="C2765" s="32" t="s">
        <v>5548</v>
      </c>
      <c r="D2765" s="35" t="s">
        <v>127</v>
      </c>
      <c r="E2765" s="58" t="n">
        <v>4.02</v>
      </c>
      <c r="F2765" s="58" t="n">
        <v>16.6</v>
      </c>
      <c r="G2765" s="58" t="n">
        <v>20.62</v>
      </c>
    </row>
    <row collapsed="false" customFormat="true" customHeight="true" hidden="false" ht="25.5" outlineLevel="0" r="2766" s="56">
      <c r="A2766" s="32" t="s">
        <v>5549</v>
      </c>
      <c r="B2766" s="33"/>
      <c r="C2766" s="32" t="s">
        <v>5550</v>
      </c>
      <c r="D2766" s="35" t="s">
        <v>19</v>
      </c>
      <c r="E2766" s="58" t="n">
        <v>15.14</v>
      </c>
      <c r="F2766" s="58" t="n">
        <v>3.32</v>
      </c>
      <c r="G2766" s="58" t="n">
        <v>18.46</v>
      </c>
    </row>
    <row collapsed="false" customFormat="false" customHeight="true" hidden="false" ht="38.25" outlineLevel="0" r="2767">
      <c r="A2767" s="32" t="s">
        <v>5551</v>
      </c>
      <c r="B2767" s="33"/>
      <c r="C2767" s="32" t="s">
        <v>5552</v>
      </c>
      <c r="D2767" s="35" t="s">
        <v>19</v>
      </c>
      <c r="E2767" s="58" t="n">
        <v>3.44</v>
      </c>
      <c r="F2767" s="58" t="n">
        <v>8.3</v>
      </c>
      <c r="G2767" s="58" t="n">
        <v>11.74</v>
      </c>
    </row>
    <row collapsed="false" customFormat="true" customHeight="true" hidden="false" ht="25.5" outlineLevel="0" r="2768" s="56">
      <c r="A2768" s="32" t="s">
        <v>5553</v>
      </c>
      <c r="B2768" s="33"/>
      <c r="C2768" s="32" t="s">
        <v>5554</v>
      </c>
      <c r="D2768" s="35" t="s">
        <v>19</v>
      </c>
      <c r="E2768" s="58" t="n">
        <v>2.76</v>
      </c>
      <c r="F2768" s="58" t="n">
        <v>8.3</v>
      </c>
      <c r="G2768" s="58" t="n">
        <v>11.06</v>
      </c>
    </row>
    <row collapsed="false" customFormat="true" customHeight="true" hidden="false" ht="25.5" outlineLevel="0" r="2769" s="56">
      <c r="A2769" s="32" t="s">
        <v>5555</v>
      </c>
      <c r="B2769" s="33"/>
      <c r="C2769" s="32" t="s">
        <v>5556</v>
      </c>
      <c r="D2769" s="35" t="s">
        <v>127</v>
      </c>
      <c r="E2769" s="58" t="n">
        <v>45.28</v>
      </c>
      <c r="F2769" s="58" t="n">
        <v>8.3</v>
      </c>
      <c r="G2769" s="58" t="n">
        <v>53.58</v>
      </c>
    </row>
    <row collapsed="false" customFormat="true" customHeight="true" hidden="false" ht="25.5" outlineLevel="0" r="2770" s="56">
      <c r="A2770" s="32" t="s">
        <v>5557</v>
      </c>
      <c r="B2770" s="33"/>
      <c r="C2770" s="32" t="s">
        <v>5558</v>
      </c>
      <c r="D2770" s="35" t="s">
        <v>19</v>
      </c>
      <c r="E2770" s="58" t="n">
        <v>39.59</v>
      </c>
      <c r="F2770" s="58" t="n">
        <v>8.3</v>
      </c>
      <c r="G2770" s="58" t="n">
        <v>47.89</v>
      </c>
    </row>
    <row collapsed="false" customFormat="true" customHeight="true" hidden="false" ht="25.5" outlineLevel="0" r="2771" s="56">
      <c r="A2771" s="32" t="s">
        <v>5559</v>
      </c>
      <c r="B2771" s="33"/>
      <c r="C2771" s="32" t="s">
        <v>5560</v>
      </c>
      <c r="D2771" s="35" t="s">
        <v>19</v>
      </c>
      <c r="E2771" s="58" t="n">
        <v>39.42</v>
      </c>
      <c r="F2771" s="58" t="n">
        <v>8.3</v>
      </c>
      <c r="G2771" s="58" t="n">
        <v>47.72</v>
      </c>
    </row>
    <row collapsed="false" customFormat="true" customHeight="true" hidden="false" ht="25.5" outlineLevel="0" r="2772" s="56">
      <c r="A2772" s="32" t="s">
        <v>5561</v>
      </c>
      <c r="B2772" s="33"/>
      <c r="C2772" s="32" t="s">
        <v>5562</v>
      </c>
      <c r="D2772" s="35" t="s">
        <v>19</v>
      </c>
      <c r="E2772" s="58" t="n">
        <v>3.66</v>
      </c>
      <c r="F2772" s="58" t="n">
        <v>8.3</v>
      </c>
      <c r="G2772" s="58" t="n">
        <v>11.96</v>
      </c>
    </row>
    <row collapsed="false" customFormat="true" customHeight="true" hidden="false" ht="25.5" outlineLevel="0" r="2773" s="56">
      <c r="A2773" s="32" t="s">
        <v>5563</v>
      </c>
      <c r="B2773" s="33"/>
      <c r="C2773" s="32" t="s">
        <v>5564</v>
      </c>
      <c r="D2773" s="35" t="s">
        <v>19</v>
      </c>
      <c r="E2773" s="58" t="n">
        <v>5.33</v>
      </c>
      <c r="F2773" s="58" t="n">
        <v>8.3</v>
      </c>
      <c r="G2773" s="58" t="n">
        <v>13.63</v>
      </c>
    </row>
    <row collapsed="false" customFormat="false" customHeight="true" hidden="false" ht="25.5" outlineLevel="0" r="2774">
      <c r="A2774" s="32" t="s">
        <v>5565</v>
      </c>
      <c r="B2774" s="33"/>
      <c r="C2774" s="32" t="s">
        <v>5566</v>
      </c>
      <c r="D2774" s="35" t="s">
        <v>19</v>
      </c>
      <c r="E2774" s="58" t="n">
        <v>7.14</v>
      </c>
      <c r="F2774" s="58" t="n">
        <v>8.3</v>
      </c>
      <c r="G2774" s="58" t="n">
        <v>15.44</v>
      </c>
    </row>
    <row collapsed="false" customFormat="true" customHeight="true" hidden="false" ht="25.5" outlineLevel="0" r="2775" s="56">
      <c r="A2775" s="32" t="s">
        <v>5567</v>
      </c>
      <c r="B2775" s="33"/>
      <c r="C2775" s="32" t="s">
        <v>5568</v>
      </c>
      <c r="D2775" s="35" t="s">
        <v>19</v>
      </c>
      <c r="E2775" s="58" t="n">
        <v>13.85</v>
      </c>
      <c r="F2775" s="58" t="n">
        <v>8.3</v>
      </c>
      <c r="G2775" s="58" t="n">
        <v>22.15</v>
      </c>
    </row>
    <row collapsed="false" customFormat="true" customHeight="true" hidden="false" ht="38.25" outlineLevel="0" r="2776" s="56">
      <c r="A2776" s="32" t="s">
        <v>5569</v>
      </c>
      <c r="B2776" s="33"/>
      <c r="C2776" s="32" t="s">
        <v>5570</v>
      </c>
      <c r="D2776" s="35" t="s">
        <v>19</v>
      </c>
      <c r="E2776" s="58" t="n">
        <v>20.99</v>
      </c>
      <c r="F2776" s="58" t="n">
        <v>8.3</v>
      </c>
      <c r="G2776" s="58" t="n">
        <v>29.29</v>
      </c>
    </row>
    <row collapsed="false" customFormat="true" customHeight="true" hidden="false" ht="38.25" outlineLevel="0" r="2777" s="56">
      <c r="A2777" s="32" t="s">
        <v>5571</v>
      </c>
      <c r="B2777" s="33"/>
      <c r="C2777" s="32" t="s">
        <v>5572</v>
      </c>
      <c r="D2777" s="35" t="s">
        <v>71</v>
      </c>
      <c r="E2777" s="58" t="n">
        <v>91.11</v>
      </c>
      <c r="F2777" s="58" t="n">
        <v>3.38</v>
      </c>
      <c r="G2777" s="58" t="n">
        <v>94.49</v>
      </c>
    </row>
    <row collapsed="false" customFormat="true" customHeight="true" hidden="false" ht="12.75" outlineLevel="0" r="2778" s="56">
      <c r="A2778" s="38" t="s">
        <v>5573</v>
      </c>
      <c r="B2778" s="39" t="s">
        <v>5574</v>
      </c>
      <c r="C2778" s="38"/>
      <c r="D2778" s="40"/>
      <c r="E2778" s="59"/>
      <c r="F2778" s="59"/>
      <c r="G2778" s="59"/>
    </row>
    <row collapsed="false" customFormat="false" customHeight="true" hidden="false" ht="38.25" outlineLevel="0" r="2779">
      <c r="A2779" s="32" t="s">
        <v>5575</v>
      </c>
      <c r="B2779" s="33"/>
      <c r="C2779" s="32" t="s">
        <v>5576</v>
      </c>
      <c r="D2779" s="35" t="s">
        <v>19</v>
      </c>
      <c r="E2779" s="58" t="n">
        <v>4.73</v>
      </c>
      <c r="F2779" s="58" t="n">
        <v>16.6</v>
      </c>
      <c r="G2779" s="58" t="n">
        <v>21.33</v>
      </c>
    </row>
    <row collapsed="false" customFormat="true" customHeight="true" hidden="false" ht="38.25" outlineLevel="0" r="2780" s="56">
      <c r="A2780" s="32" t="s">
        <v>5577</v>
      </c>
      <c r="B2780" s="33"/>
      <c r="C2780" s="32" t="s">
        <v>5578</v>
      </c>
      <c r="D2780" s="35" t="s">
        <v>19</v>
      </c>
      <c r="E2780" s="58" t="n">
        <v>9.42</v>
      </c>
      <c r="F2780" s="58" t="n">
        <v>16.6</v>
      </c>
      <c r="G2780" s="58" t="n">
        <v>26.02</v>
      </c>
    </row>
    <row collapsed="false" customFormat="true" customHeight="true" hidden="false" ht="38.25" outlineLevel="0" r="2781" s="56">
      <c r="A2781" s="32" t="s">
        <v>5579</v>
      </c>
      <c r="B2781" s="33"/>
      <c r="C2781" s="32" t="s">
        <v>5580</v>
      </c>
      <c r="D2781" s="35" t="s">
        <v>19</v>
      </c>
      <c r="E2781" s="58" t="n">
        <v>9.4</v>
      </c>
      <c r="F2781" s="58" t="n">
        <v>16.6</v>
      </c>
      <c r="G2781" s="58" t="n">
        <v>26</v>
      </c>
    </row>
    <row collapsed="false" customFormat="true" customHeight="true" hidden="false" ht="38.25" outlineLevel="0" r="2782" s="56">
      <c r="A2782" s="32" t="s">
        <v>5581</v>
      </c>
      <c r="B2782" s="33"/>
      <c r="C2782" s="32" t="s">
        <v>5582</v>
      </c>
      <c r="D2782" s="35" t="s">
        <v>19</v>
      </c>
      <c r="E2782" s="58" t="n">
        <v>16.2</v>
      </c>
      <c r="F2782" s="58" t="n">
        <v>16.6</v>
      </c>
      <c r="G2782" s="58" t="n">
        <v>32.8</v>
      </c>
    </row>
    <row collapsed="false" customFormat="true" customHeight="true" hidden="false" ht="38.25" outlineLevel="0" r="2783" s="56">
      <c r="A2783" s="32" t="s">
        <v>5583</v>
      </c>
      <c r="B2783" s="33"/>
      <c r="C2783" s="32" t="s">
        <v>5584</v>
      </c>
      <c r="D2783" s="35" t="s">
        <v>19</v>
      </c>
      <c r="E2783" s="58" t="n">
        <v>4.87</v>
      </c>
      <c r="F2783" s="58" t="n">
        <v>16.6</v>
      </c>
      <c r="G2783" s="58" t="n">
        <v>21.47</v>
      </c>
    </row>
    <row collapsed="false" customFormat="true" customHeight="true" hidden="false" ht="38.25" outlineLevel="0" r="2784" s="56">
      <c r="A2784" s="32" t="s">
        <v>5585</v>
      </c>
      <c r="B2784" s="33"/>
      <c r="C2784" s="32" t="s">
        <v>5586</v>
      </c>
      <c r="D2784" s="35" t="s">
        <v>19</v>
      </c>
      <c r="E2784" s="58" t="n">
        <v>9.44</v>
      </c>
      <c r="F2784" s="58" t="n">
        <v>16.6</v>
      </c>
      <c r="G2784" s="58" t="n">
        <v>26.04</v>
      </c>
    </row>
    <row collapsed="false" customFormat="true" customHeight="true" hidden="false" ht="38.25" outlineLevel="0" r="2785" s="56">
      <c r="A2785" s="32" t="s">
        <v>5587</v>
      </c>
      <c r="B2785" s="33"/>
      <c r="C2785" s="32" t="s">
        <v>5588</v>
      </c>
      <c r="D2785" s="35" t="s">
        <v>19</v>
      </c>
      <c r="E2785" s="58" t="n">
        <v>4.68</v>
      </c>
      <c r="F2785" s="58" t="n">
        <v>16.6</v>
      </c>
      <c r="G2785" s="58" t="n">
        <v>21.28</v>
      </c>
    </row>
    <row collapsed="false" customFormat="true" customHeight="true" hidden="false" ht="38.25" outlineLevel="0" r="2786" s="56">
      <c r="A2786" s="32" t="s">
        <v>5589</v>
      </c>
      <c r="B2786" s="33"/>
      <c r="C2786" s="32" t="s">
        <v>5590</v>
      </c>
      <c r="D2786" s="35" t="s">
        <v>19</v>
      </c>
      <c r="E2786" s="58" t="n">
        <v>17.2</v>
      </c>
      <c r="F2786" s="58" t="n">
        <v>16.6</v>
      </c>
      <c r="G2786" s="58" t="n">
        <v>33.8</v>
      </c>
    </row>
    <row collapsed="false" customFormat="false" customHeight="true" hidden="false" ht="38.25" outlineLevel="0" r="2787">
      <c r="A2787" s="32" t="s">
        <v>5591</v>
      </c>
      <c r="B2787" s="33"/>
      <c r="C2787" s="32" t="s">
        <v>5592</v>
      </c>
      <c r="D2787" s="35" t="s">
        <v>19</v>
      </c>
      <c r="E2787" s="58" t="n">
        <v>10.08</v>
      </c>
      <c r="F2787" s="58" t="n">
        <v>16.6</v>
      </c>
      <c r="G2787" s="58" t="n">
        <v>26.68</v>
      </c>
    </row>
    <row collapsed="false" customFormat="true" customHeight="true" hidden="false" ht="38.25" outlineLevel="0" r="2788" s="56">
      <c r="A2788" s="32" t="s">
        <v>5593</v>
      </c>
      <c r="B2788" s="33"/>
      <c r="C2788" s="32" t="s">
        <v>5594</v>
      </c>
      <c r="D2788" s="35" t="s">
        <v>19</v>
      </c>
      <c r="E2788" s="58" t="n">
        <v>16.82</v>
      </c>
      <c r="F2788" s="58" t="n">
        <v>16.6</v>
      </c>
      <c r="G2788" s="58" t="n">
        <v>33.42</v>
      </c>
    </row>
    <row collapsed="false" customFormat="true" customHeight="true" hidden="false" ht="38.25" outlineLevel="0" r="2789" s="56">
      <c r="A2789" s="32" t="s">
        <v>5595</v>
      </c>
      <c r="B2789" s="33"/>
      <c r="C2789" s="32" t="s">
        <v>5596</v>
      </c>
      <c r="D2789" s="35" t="s">
        <v>19</v>
      </c>
      <c r="E2789" s="58" t="n">
        <v>10.13</v>
      </c>
      <c r="F2789" s="58" t="n">
        <v>16.6</v>
      </c>
      <c r="G2789" s="58" t="n">
        <v>26.73</v>
      </c>
    </row>
    <row collapsed="false" customFormat="true" customHeight="true" hidden="false" ht="38.25" outlineLevel="0" r="2790" s="56">
      <c r="A2790" s="32" t="s">
        <v>5597</v>
      </c>
      <c r="B2790" s="33"/>
      <c r="C2790" s="32" t="s">
        <v>5598</v>
      </c>
      <c r="D2790" s="35" t="s">
        <v>19</v>
      </c>
      <c r="E2790" s="58" t="n">
        <v>9.48</v>
      </c>
      <c r="F2790" s="58" t="n">
        <v>16.6</v>
      </c>
      <c r="G2790" s="58" t="n">
        <v>26.08</v>
      </c>
    </row>
    <row collapsed="false" customFormat="true" customHeight="true" hidden="false" ht="38.25" outlineLevel="0" r="2791" s="56">
      <c r="A2791" s="32" t="s">
        <v>5599</v>
      </c>
      <c r="B2791" s="33"/>
      <c r="C2791" s="32" t="s">
        <v>5600</v>
      </c>
      <c r="D2791" s="35" t="s">
        <v>19</v>
      </c>
      <c r="E2791" s="58" t="n">
        <v>9.61</v>
      </c>
      <c r="F2791" s="58" t="n">
        <v>16.6</v>
      </c>
      <c r="G2791" s="58" t="n">
        <v>26.21</v>
      </c>
    </row>
    <row collapsed="false" customFormat="true" customHeight="true" hidden="false" ht="38.25" outlineLevel="0" r="2792" s="56">
      <c r="A2792" s="32" t="s">
        <v>5601</v>
      </c>
      <c r="B2792" s="33"/>
      <c r="C2792" s="32" t="s">
        <v>5602</v>
      </c>
      <c r="D2792" s="35" t="s">
        <v>19</v>
      </c>
      <c r="E2792" s="58" t="n">
        <v>4.92</v>
      </c>
      <c r="F2792" s="58" t="n">
        <v>16.6</v>
      </c>
      <c r="G2792" s="58" t="n">
        <v>21.52</v>
      </c>
    </row>
    <row collapsed="false" customFormat="true" customHeight="true" hidden="false" ht="38.25" outlineLevel="0" r="2793" s="56">
      <c r="A2793" s="32" t="s">
        <v>5603</v>
      </c>
      <c r="B2793" s="33"/>
      <c r="C2793" s="32" t="s">
        <v>5604</v>
      </c>
      <c r="D2793" s="35" t="s">
        <v>19</v>
      </c>
      <c r="E2793" s="58" t="n">
        <v>9.9</v>
      </c>
      <c r="F2793" s="58" t="n">
        <v>16.6</v>
      </c>
      <c r="G2793" s="58" t="n">
        <v>26.5</v>
      </c>
    </row>
    <row collapsed="false" customFormat="true" customHeight="true" hidden="false" ht="51" outlineLevel="0" r="2794" s="56">
      <c r="A2794" s="32" t="s">
        <v>5605</v>
      </c>
      <c r="B2794" s="33"/>
      <c r="C2794" s="32" t="s">
        <v>5606</v>
      </c>
      <c r="D2794" s="35" t="s">
        <v>19</v>
      </c>
      <c r="E2794" s="58" t="n">
        <v>9.92</v>
      </c>
      <c r="F2794" s="58" t="n">
        <v>16.6</v>
      </c>
      <c r="G2794" s="58" t="n">
        <v>26.52</v>
      </c>
    </row>
    <row collapsed="false" customFormat="true" customHeight="true" hidden="false" ht="51" outlineLevel="0" r="2795" s="56">
      <c r="A2795" s="32" t="s">
        <v>5607</v>
      </c>
      <c r="B2795" s="33"/>
      <c r="C2795" s="32" t="s">
        <v>5608</v>
      </c>
      <c r="D2795" s="35" t="s">
        <v>19</v>
      </c>
      <c r="E2795" s="58" t="n">
        <v>9.92</v>
      </c>
      <c r="F2795" s="58" t="n">
        <v>16.6</v>
      </c>
      <c r="G2795" s="58" t="n">
        <v>26.52</v>
      </c>
    </row>
    <row collapsed="false" customFormat="true" customHeight="true" hidden="false" ht="38.25" outlineLevel="0" r="2796" s="56">
      <c r="A2796" s="32" t="s">
        <v>5609</v>
      </c>
      <c r="B2796" s="33"/>
      <c r="C2796" s="32" t="s">
        <v>5610</v>
      </c>
      <c r="D2796" s="35" t="s">
        <v>19</v>
      </c>
      <c r="E2796" s="58" t="n">
        <v>4.9</v>
      </c>
      <c r="F2796" s="58" t="n">
        <v>16.6</v>
      </c>
      <c r="G2796" s="58" t="n">
        <v>21.5</v>
      </c>
    </row>
    <row collapsed="false" customFormat="true" customHeight="true" hidden="false" ht="25.5" outlineLevel="0" r="2797" s="56">
      <c r="A2797" s="32" t="s">
        <v>5611</v>
      </c>
      <c r="B2797" s="33"/>
      <c r="C2797" s="32" t="s">
        <v>5612</v>
      </c>
      <c r="D2797" s="35" t="s">
        <v>19</v>
      </c>
      <c r="E2797" s="58" t="n">
        <v>4.77</v>
      </c>
      <c r="F2797" s="58" t="n">
        <v>16.6</v>
      </c>
      <c r="G2797" s="58" t="n">
        <v>21.37</v>
      </c>
    </row>
    <row collapsed="false" customFormat="true" customHeight="true" hidden="false" ht="25.5" outlineLevel="0" r="2798" s="56">
      <c r="A2798" s="32" t="s">
        <v>5613</v>
      </c>
      <c r="B2798" s="33"/>
      <c r="C2798" s="32" t="s">
        <v>5614</v>
      </c>
      <c r="D2798" s="35" t="s">
        <v>19</v>
      </c>
      <c r="E2798" s="58" t="n">
        <v>9.55</v>
      </c>
      <c r="F2798" s="58" t="n">
        <v>16.6</v>
      </c>
      <c r="G2798" s="58" t="n">
        <v>26.15</v>
      </c>
    </row>
    <row collapsed="false" customFormat="true" customHeight="true" hidden="false" ht="12.75" outlineLevel="0" r="2799" s="56">
      <c r="A2799" s="42" t="s">
        <v>5615</v>
      </c>
      <c r="B2799" s="42" t="s">
        <v>5616</v>
      </c>
      <c r="C2799" s="43"/>
      <c r="D2799" s="44"/>
      <c r="E2799" s="61"/>
      <c r="F2799" s="61"/>
      <c r="G2799" s="61"/>
    </row>
    <row collapsed="false" customFormat="true" customHeight="true" hidden="false" ht="12.75" outlineLevel="0" r="2800" s="56">
      <c r="A2800" s="23" t="s">
        <v>5617</v>
      </c>
      <c r="B2800" s="23" t="s">
        <v>5618</v>
      </c>
      <c r="C2800" s="24"/>
      <c r="D2800" s="46"/>
      <c r="E2800" s="62"/>
      <c r="F2800" s="62"/>
      <c r="G2800" s="62"/>
    </row>
    <row collapsed="false" customFormat="true" customHeight="true" hidden="false" ht="25.5" outlineLevel="0" r="2801" s="56">
      <c r="A2801" s="32" t="s">
        <v>5619</v>
      </c>
      <c r="B2801" s="33"/>
      <c r="C2801" s="32" t="s">
        <v>5620</v>
      </c>
      <c r="D2801" s="35" t="s">
        <v>19</v>
      </c>
      <c r="E2801" s="58" t="n">
        <v>870.47</v>
      </c>
      <c r="F2801" s="58" t="n">
        <v>46.68</v>
      </c>
      <c r="G2801" s="58" t="n">
        <v>917.15</v>
      </c>
    </row>
    <row collapsed="false" customFormat="true" customHeight="true" hidden="false" ht="25.5" outlineLevel="0" r="2802" s="56">
      <c r="A2802" s="32" t="s">
        <v>5621</v>
      </c>
      <c r="B2802" s="33"/>
      <c r="C2802" s="32" t="s">
        <v>5622</v>
      </c>
      <c r="D2802" s="35" t="s">
        <v>19</v>
      </c>
      <c r="E2802" s="58" t="n">
        <v>1032.27</v>
      </c>
      <c r="F2802" s="58" t="n">
        <v>46.68</v>
      </c>
      <c r="G2802" s="58" t="n">
        <v>1078.95</v>
      </c>
    </row>
    <row collapsed="false" customFormat="true" customHeight="true" hidden="false" ht="12.75" outlineLevel="0" r="2803" s="56">
      <c r="A2803" s="38" t="s">
        <v>5623</v>
      </c>
      <c r="B2803" s="39" t="s">
        <v>5624</v>
      </c>
      <c r="C2803" s="38"/>
      <c r="D2803" s="40"/>
      <c r="E2803" s="59"/>
      <c r="F2803" s="59"/>
      <c r="G2803" s="59"/>
    </row>
    <row collapsed="false" customFormat="true" customHeight="true" hidden="false" ht="12.75" outlineLevel="0" r="2804" s="56">
      <c r="A2804" s="32" t="s">
        <v>5625</v>
      </c>
      <c r="B2804" s="33"/>
      <c r="C2804" s="32" t="s">
        <v>5626</v>
      </c>
      <c r="D2804" s="35" t="s">
        <v>19</v>
      </c>
      <c r="E2804" s="58" t="n">
        <v>6.74</v>
      </c>
      <c r="F2804" s="58" t="n">
        <v>16.6</v>
      </c>
      <c r="G2804" s="58" t="n">
        <v>23.34</v>
      </c>
    </row>
    <row collapsed="false" customFormat="true" customHeight="true" hidden="false" ht="25.5" outlineLevel="0" r="2805" s="56">
      <c r="A2805" s="32" t="s">
        <v>5627</v>
      </c>
      <c r="B2805" s="33"/>
      <c r="C2805" s="32" t="s">
        <v>5628</v>
      </c>
      <c r="D2805" s="35" t="s">
        <v>19</v>
      </c>
      <c r="E2805" s="58" t="n">
        <v>465.89</v>
      </c>
      <c r="F2805" s="58" t="n">
        <v>31.53</v>
      </c>
      <c r="G2805" s="58" t="n">
        <v>497.42</v>
      </c>
    </row>
    <row collapsed="false" customFormat="true" customHeight="true" hidden="false" ht="25.5" outlineLevel="0" r="2806" s="56">
      <c r="A2806" s="32" t="s">
        <v>5629</v>
      </c>
      <c r="B2806" s="33"/>
      <c r="C2806" s="32" t="s">
        <v>5630</v>
      </c>
      <c r="D2806" s="35" t="s">
        <v>19</v>
      </c>
      <c r="E2806" s="58" t="n">
        <v>351.8</v>
      </c>
      <c r="F2806" s="58" t="n">
        <v>26.45</v>
      </c>
      <c r="G2806" s="58" t="n">
        <v>378.25</v>
      </c>
    </row>
    <row collapsed="false" customFormat="true" customHeight="true" hidden="false" ht="25.5" outlineLevel="0" r="2807" s="56">
      <c r="A2807" s="32" t="s">
        <v>5631</v>
      </c>
      <c r="B2807" s="33"/>
      <c r="C2807" s="32" t="s">
        <v>5632</v>
      </c>
      <c r="D2807" s="35" t="s">
        <v>19</v>
      </c>
      <c r="E2807" s="58" t="n">
        <v>291.68</v>
      </c>
      <c r="F2807" s="58" t="n">
        <v>16.6</v>
      </c>
      <c r="G2807" s="58" t="n">
        <v>308.28</v>
      </c>
    </row>
    <row collapsed="false" customFormat="true" customHeight="true" hidden="false" ht="25.5" outlineLevel="0" r="2808" s="56">
      <c r="A2808" s="32" t="s">
        <v>5633</v>
      </c>
      <c r="B2808" s="33"/>
      <c r="C2808" s="32" t="s">
        <v>5634</v>
      </c>
      <c r="D2808" s="35" t="s">
        <v>19</v>
      </c>
      <c r="E2808" s="58" t="n">
        <v>4.12</v>
      </c>
      <c r="F2808" s="58" t="n">
        <v>19.98</v>
      </c>
      <c r="G2808" s="58" t="n">
        <v>24.1</v>
      </c>
    </row>
    <row collapsed="false" customFormat="true" customHeight="true" hidden="false" ht="25.5" outlineLevel="0" r="2809" s="56">
      <c r="A2809" s="32" t="s">
        <v>5635</v>
      </c>
      <c r="B2809" s="33"/>
      <c r="C2809" s="32" t="s">
        <v>5636</v>
      </c>
      <c r="D2809" s="35" t="s">
        <v>19</v>
      </c>
      <c r="E2809" s="58" t="n">
        <v>9.65</v>
      </c>
      <c r="F2809" s="58" t="n">
        <v>19.98</v>
      </c>
      <c r="G2809" s="58" t="n">
        <v>29.63</v>
      </c>
    </row>
    <row collapsed="false" customFormat="true" customHeight="true" hidden="false" ht="12.75" outlineLevel="0" r="2810" s="56">
      <c r="A2810" s="32" t="s">
        <v>5637</v>
      </c>
      <c r="B2810" s="33"/>
      <c r="C2810" s="32" t="s">
        <v>5638</v>
      </c>
      <c r="D2810" s="35" t="s">
        <v>19</v>
      </c>
      <c r="E2810" s="58" t="n">
        <v>59.85</v>
      </c>
      <c r="F2810" s="58" t="n">
        <v>26.45</v>
      </c>
      <c r="G2810" s="58" t="n">
        <v>86.3</v>
      </c>
    </row>
    <row collapsed="false" customFormat="true" customHeight="true" hidden="false" ht="38.25" outlineLevel="0" r="2811" s="56">
      <c r="A2811" s="32" t="s">
        <v>5639</v>
      </c>
      <c r="B2811" s="33"/>
      <c r="C2811" s="32" t="s">
        <v>5640</v>
      </c>
      <c r="D2811" s="35" t="s">
        <v>19</v>
      </c>
      <c r="E2811" s="58" t="n">
        <v>2039.68</v>
      </c>
      <c r="F2811" s="58" t="n">
        <v>66.36</v>
      </c>
      <c r="G2811" s="58" t="n">
        <v>2106.04</v>
      </c>
    </row>
    <row collapsed="false" customFormat="true" customHeight="true" hidden="false" ht="25.5" outlineLevel="0" r="2812" s="56">
      <c r="A2812" s="32" t="s">
        <v>5641</v>
      </c>
      <c r="B2812" s="33"/>
      <c r="C2812" s="32" t="s">
        <v>5642</v>
      </c>
      <c r="D2812" s="35" t="s">
        <v>19</v>
      </c>
      <c r="E2812" s="58" t="n">
        <v>345.87</v>
      </c>
      <c r="F2812" s="58" t="n">
        <v>26.45</v>
      </c>
      <c r="G2812" s="58" t="n">
        <v>372.32</v>
      </c>
    </row>
    <row collapsed="false" customFormat="true" customHeight="true" hidden="false" ht="25.5" outlineLevel="0" r="2813" s="56">
      <c r="A2813" s="32" t="s">
        <v>5643</v>
      </c>
      <c r="B2813" s="33"/>
      <c r="C2813" s="32" t="s">
        <v>5644</v>
      </c>
      <c r="D2813" s="35" t="s">
        <v>19</v>
      </c>
      <c r="E2813" s="58" t="n">
        <v>120.85</v>
      </c>
      <c r="F2813" s="58" t="n">
        <v>26.45</v>
      </c>
      <c r="G2813" s="58" t="n">
        <v>147.3</v>
      </c>
    </row>
    <row collapsed="false" customFormat="true" customHeight="true" hidden="false" ht="12.75" outlineLevel="0" r="2814" s="56">
      <c r="A2814" s="38" t="s">
        <v>5645</v>
      </c>
      <c r="B2814" s="39" t="s">
        <v>5646</v>
      </c>
      <c r="C2814" s="38"/>
      <c r="D2814" s="40"/>
      <c r="E2814" s="59"/>
      <c r="F2814" s="59"/>
      <c r="G2814" s="59"/>
    </row>
    <row collapsed="false" customFormat="true" customHeight="true" hidden="false" ht="25.5" outlineLevel="0" r="2815" s="56">
      <c r="A2815" s="32" t="s">
        <v>5647</v>
      </c>
      <c r="B2815" s="33"/>
      <c r="C2815" s="32" t="s">
        <v>5648</v>
      </c>
      <c r="D2815" s="35" t="s">
        <v>19</v>
      </c>
      <c r="E2815" s="58" t="n">
        <v>8047.64</v>
      </c>
      <c r="F2815" s="58" t="n">
        <v>132.72</v>
      </c>
      <c r="G2815" s="58" t="n">
        <v>8180.36</v>
      </c>
    </row>
    <row collapsed="false" customFormat="true" customHeight="true" hidden="false" ht="25.5" outlineLevel="0" r="2816" s="56">
      <c r="A2816" s="32" t="s">
        <v>5649</v>
      </c>
      <c r="B2816" s="33"/>
      <c r="C2816" s="32" t="s">
        <v>5650</v>
      </c>
      <c r="D2816" s="35" t="s">
        <v>19</v>
      </c>
      <c r="E2816" s="58" t="n">
        <v>9690.98</v>
      </c>
      <c r="F2816" s="58" t="n">
        <v>149.32</v>
      </c>
      <c r="G2816" s="58" t="n">
        <v>9840.3</v>
      </c>
    </row>
    <row collapsed="false" customFormat="true" customHeight="true" hidden="false" ht="25.5" outlineLevel="0" r="2817" s="68">
      <c r="A2817" s="32" t="s">
        <v>5651</v>
      </c>
      <c r="B2817" s="33"/>
      <c r="C2817" s="32" t="s">
        <v>5652</v>
      </c>
      <c r="D2817" s="35" t="s">
        <v>19</v>
      </c>
      <c r="E2817" s="58" t="n">
        <v>492.05</v>
      </c>
      <c r="F2817" s="58" t="n">
        <v>165.9</v>
      </c>
      <c r="G2817" s="58" t="n">
        <v>657.95</v>
      </c>
    </row>
    <row collapsed="false" customFormat="true" customHeight="true" hidden="false" ht="38.25" outlineLevel="0" r="2818" s="56">
      <c r="A2818" s="32" t="s">
        <v>5653</v>
      </c>
      <c r="B2818" s="33"/>
      <c r="C2818" s="32" t="s">
        <v>5654</v>
      </c>
      <c r="D2818" s="35" t="s">
        <v>330</v>
      </c>
      <c r="E2818" s="58" t="n">
        <v>9953.5</v>
      </c>
      <c r="F2818" s="58" t="n">
        <v>3518.4</v>
      </c>
      <c r="G2818" s="58" t="n">
        <v>13471.9</v>
      </c>
    </row>
    <row collapsed="false" customFormat="true" customHeight="true" hidden="false" ht="38.25" outlineLevel="0" r="2819" s="56">
      <c r="A2819" s="32" t="s">
        <v>5655</v>
      </c>
      <c r="B2819" s="33"/>
      <c r="C2819" s="32" t="s">
        <v>5656</v>
      </c>
      <c r="D2819" s="35" t="s">
        <v>330</v>
      </c>
      <c r="E2819" s="58" t="n">
        <v>15122.65</v>
      </c>
      <c r="F2819" s="58" t="n">
        <v>3958.2</v>
      </c>
      <c r="G2819" s="58" t="n">
        <v>19080.85</v>
      </c>
    </row>
    <row collapsed="false" customFormat="true" customHeight="true" hidden="false" ht="38.25" outlineLevel="0" r="2820" s="56">
      <c r="A2820" s="32" t="s">
        <v>5657</v>
      </c>
      <c r="B2820" s="33"/>
      <c r="C2820" s="32" t="s">
        <v>5658</v>
      </c>
      <c r="D2820" s="35" t="s">
        <v>330</v>
      </c>
      <c r="E2820" s="58" t="n">
        <v>22163.82</v>
      </c>
      <c r="F2820" s="58" t="n">
        <v>4654.46</v>
      </c>
      <c r="G2820" s="58" t="n">
        <v>26818.28</v>
      </c>
    </row>
    <row collapsed="false" customFormat="true" customHeight="true" hidden="false" ht="38.25" outlineLevel="0" r="2821" s="56">
      <c r="A2821" s="32" t="s">
        <v>5659</v>
      </c>
      <c r="B2821" s="33"/>
      <c r="C2821" s="32" t="s">
        <v>5660</v>
      </c>
      <c r="D2821" s="35" t="s">
        <v>19</v>
      </c>
      <c r="E2821" s="58" t="n">
        <v>781.86</v>
      </c>
      <c r="F2821" s="58" t="n">
        <v>34.41</v>
      </c>
      <c r="G2821" s="58" t="n">
        <v>816.27</v>
      </c>
    </row>
    <row collapsed="false" customFormat="true" customHeight="true" hidden="false" ht="38.25" outlineLevel="0" r="2822" s="56">
      <c r="A2822" s="32" t="s">
        <v>5661</v>
      </c>
      <c r="B2822" s="33"/>
      <c r="C2822" s="32" t="s">
        <v>5662</v>
      </c>
      <c r="D2822" s="35" t="s">
        <v>19</v>
      </c>
      <c r="E2822" s="58" t="n">
        <v>960.58</v>
      </c>
      <c r="F2822" s="58" t="n">
        <v>43.03</v>
      </c>
      <c r="G2822" s="58" t="n">
        <v>1003.61</v>
      </c>
    </row>
    <row collapsed="false" customFormat="true" customHeight="true" hidden="false" ht="25.5" outlineLevel="0" r="2823" s="56">
      <c r="A2823" s="32" t="s">
        <v>5663</v>
      </c>
      <c r="B2823" s="33"/>
      <c r="C2823" s="32" t="s">
        <v>5664</v>
      </c>
      <c r="D2823" s="35" t="s">
        <v>19</v>
      </c>
      <c r="E2823" s="58" t="n">
        <v>1998.07</v>
      </c>
      <c r="F2823" s="58" t="n">
        <v>46.68</v>
      </c>
      <c r="G2823" s="58" t="n">
        <v>2044.75</v>
      </c>
    </row>
    <row collapsed="false" customFormat="true" customHeight="true" hidden="false" ht="12.75" outlineLevel="0" r="2824" s="56">
      <c r="A2824" s="38" t="s">
        <v>5665</v>
      </c>
      <c r="B2824" s="39" t="s">
        <v>5666</v>
      </c>
      <c r="C2824" s="38"/>
      <c r="D2824" s="40"/>
      <c r="E2824" s="59"/>
      <c r="F2824" s="59"/>
      <c r="G2824" s="59"/>
    </row>
    <row collapsed="false" customFormat="true" customHeight="true" hidden="false" ht="12.75" outlineLevel="0" r="2825" s="56">
      <c r="A2825" s="32" t="s">
        <v>5667</v>
      </c>
      <c r="B2825" s="33"/>
      <c r="C2825" s="32" t="s">
        <v>5668</v>
      </c>
      <c r="D2825" s="35" t="s">
        <v>19</v>
      </c>
      <c r="E2825" s="58" t="n">
        <v>143.33</v>
      </c>
      <c r="F2825" s="58" t="n">
        <v>26.45</v>
      </c>
      <c r="G2825" s="58" t="n">
        <v>169.78</v>
      </c>
    </row>
    <row collapsed="false" customFormat="true" customHeight="true" hidden="false" ht="12.75" outlineLevel="0" r="2826" s="56">
      <c r="A2826" s="38" t="s">
        <v>5669</v>
      </c>
      <c r="B2826" s="39" t="s">
        <v>5670</v>
      </c>
      <c r="C2826" s="38"/>
      <c r="D2826" s="40"/>
      <c r="E2826" s="59"/>
      <c r="F2826" s="59"/>
      <c r="G2826" s="59"/>
    </row>
    <row collapsed="false" customFormat="true" customHeight="true" hidden="false" ht="25.5" outlineLevel="0" r="2827" s="56">
      <c r="A2827" s="32" t="s">
        <v>5671</v>
      </c>
      <c r="B2827" s="33"/>
      <c r="C2827" s="32" t="s">
        <v>5672</v>
      </c>
      <c r="D2827" s="35" t="s">
        <v>19</v>
      </c>
      <c r="E2827" s="58" t="n">
        <v>268.34</v>
      </c>
      <c r="F2827" s="58" t="n">
        <v>33.18</v>
      </c>
      <c r="G2827" s="58" t="n">
        <v>301.52</v>
      </c>
    </row>
    <row collapsed="false" customFormat="true" customHeight="true" hidden="false" ht="12.75" outlineLevel="0" r="2828" s="56">
      <c r="A2828" s="38" t="s">
        <v>5673</v>
      </c>
      <c r="B2828" s="39" t="s">
        <v>5674</v>
      </c>
      <c r="C2828" s="38"/>
      <c r="D2828" s="40"/>
      <c r="E2828" s="59"/>
      <c r="F2828" s="59"/>
      <c r="G2828" s="59"/>
    </row>
    <row collapsed="false" customFormat="true" customHeight="true" hidden="false" ht="25.5" outlineLevel="0" r="2829" s="56">
      <c r="A2829" s="32" t="s">
        <v>5675</v>
      </c>
      <c r="B2829" s="33"/>
      <c r="C2829" s="32" t="s">
        <v>5676</v>
      </c>
      <c r="D2829" s="35" t="s">
        <v>19</v>
      </c>
      <c r="E2829" s="58" t="n">
        <v>27.58</v>
      </c>
      <c r="F2829" s="58" t="n">
        <v>16.6</v>
      </c>
      <c r="G2829" s="58" t="n">
        <v>44.18</v>
      </c>
    </row>
    <row collapsed="false" customFormat="true" customHeight="true" hidden="false" ht="12.75" outlineLevel="0" r="2830" s="56">
      <c r="A2830" s="38" t="s">
        <v>5677</v>
      </c>
      <c r="B2830" s="39" t="s">
        <v>5678</v>
      </c>
      <c r="C2830" s="38"/>
      <c r="D2830" s="40"/>
      <c r="E2830" s="59"/>
      <c r="F2830" s="59"/>
      <c r="G2830" s="59"/>
    </row>
    <row collapsed="false" customFormat="true" customHeight="true" hidden="false" ht="25.5" outlineLevel="0" r="2831" s="56">
      <c r="A2831" s="32" t="s">
        <v>5679</v>
      </c>
      <c r="B2831" s="33"/>
      <c r="C2831" s="32" t="s">
        <v>5680</v>
      </c>
      <c r="D2831" s="35" t="s">
        <v>330</v>
      </c>
      <c r="E2831" s="58" t="n">
        <v>5651.57</v>
      </c>
      <c r="F2831" s="58" t="n">
        <v>261.56</v>
      </c>
      <c r="G2831" s="58" t="n">
        <v>5913.13</v>
      </c>
    </row>
    <row collapsed="false" customFormat="false" customHeight="true" hidden="false" ht="25.5" outlineLevel="0" r="2832">
      <c r="A2832" s="32" t="s">
        <v>5681</v>
      </c>
      <c r="B2832" s="33"/>
      <c r="C2832" s="32" t="s">
        <v>5682</v>
      </c>
      <c r="D2832" s="35" t="s">
        <v>330</v>
      </c>
      <c r="E2832" s="58" t="n">
        <v>6419.28</v>
      </c>
      <c r="F2832" s="58" t="n">
        <v>270.02</v>
      </c>
      <c r="G2832" s="58" t="n">
        <v>6689.3</v>
      </c>
    </row>
    <row collapsed="false" customFormat="true" customHeight="true" hidden="false" ht="25.5" outlineLevel="0" r="2833" s="56">
      <c r="A2833" s="32" t="s">
        <v>5683</v>
      </c>
      <c r="B2833" s="33"/>
      <c r="C2833" s="32" t="s">
        <v>5684</v>
      </c>
      <c r="D2833" s="35" t="s">
        <v>330</v>
      </c>
      <c r="E2833" s="58" t="n">
        <v>9290.3</v>
      </c>
      <c r="F2833" s="58" t="n">
        <v>270.02</v>
      </c>
      <c r="G2833" s="58" t="n">
        <v>9560.32</v>
      </c>
    </row>
    <row collapsed="false" customFormat="true" customHeight="true" hidden="false" ht="25.5" outlineLevel="0" r="2834" s="56">
      <c r="A2834" s="32" t="s">
        <v>5685</v>
      </c>
      <c r="B2834" s="33"/>
      <c r="C2834" s="32" t="s">
        <v>5686</v>
      </c>
      <c r="D2834" s="35" t="s">
        <v>330</v>
      </c>
      <c r="E2834" s="58" t="n">
        <v>2543.06</v>
      </c>
      <c r="F2834" s="58" t="n">
        <v>261.56</v>
      </c>
      <c r="G2834" s="58" t="n">
        <v>2804.62</v>
      </c>
    </row>
    <row collapsed="false" customFormat="true" customHeight="true" hidden="false" ht="25.5" outlineLevel="0" r="2835" s="56">
      <c r="A2835" s="32" t="s">
        <v>5687</v>
      </c>
      <c r="B2835" s="33"/>
      <c r="C2835" s="32" t="s">
        <v>5688</v>
      </c>
      <c r="D2835" s="35" t="s">
        <v>330</v>
      </c>
      <c r="E2835" s="58" t="n">
        <v>2837.06</v>
      </c>
      <c r="F2835" s="58" t="n">
        <v>261.56</v>
      </c>
      <c r="G2835" s="58" t="n">
        <v>3098.62</v>
      </c>
    </row>
    <row collapsed="false" customFormat="true" customHeight="true" hidden="false" ht="25.5" outlineLevel="0" r="2836" s="56">
      <c r="A2836" s="32" t="s">
        <v>5689</v>
      </c>
      <c r="B2836" s="33"/>
      <c r="C2836" s="32" t="s">
        <v>5690</v>
      </c>
      <c r="D2836" s="35" t="s">
        <v>330</v>
      </c>
      <c r="E2836" s="58" t="n">
        <v>4851.72</v>
      </c>
      <c r="F2836" s="58" t="n">
        <v>270.02</v>
      </c>
      <c r="G2836" s="58" t="n">
        <v>5121.74</v>
      </c>
    </row>
    <row collapsed="false" customFormat="true" customHeight="true" hidden="false" ht="25.5" outlineLevel="0" r="2837" s="56">
      <c r="A2837" s="32" t="s">
        <v>5691</v>
      </c>
      <c r="B2837" s="33"/>
      <c r="C2837" s="32" t="s">
        <v>5692</v>
      </c>
      <c r="D2837" s="35" t="s">
        <v>330</v>
      </c>
      <c r="E2837" s="58" t="n">
        <v>4892.79</v>
      </c>
      <c r="F2837" s="58" t="n">
        <v>270.02</v>
      </c>
      <c r="G2837" s="58" t="n">
        <v>5162.81</v>
      </c>
    </row>
    <row collapsed="false" customFormat="true" customHeight="true" hidden="false" ht="25.5" outlineLevel="0" r="2838" s="56">
      <c r="A2838" s="32" t="s">
        <v>5693</v>
      </c>
      <c r="B2838" s="33"/>
      <c r="C2838" s="32" t="s">
        <v>5694</v>
      </c>
      <c r="D2838" s="35" t="s">
        <v>330</v>
      </c>
      <c r="E2838" s="58" t="n">
        <v>4150.72</v>
      </c>
      <c r="F2838" s="58" t="n">
        <v>261.56</v>
      </c>
      <c r="G2838" s="58" t="n">
        <v>4412.28</v>
      </c>
    </row>
    <row collapsed="false" customFormat="true" customHeight="true" hidden="false" ht="25.5" outlineLevel="0" r="2839" s="56">
      <c r="A2839" s="32" t="s">
        <v>5695</v>
      </c>
      <c r="B2839" s="33"/>
      <c r="C2839" s="32" t="s">
        <v>5696</v>
      </c>
      <c r="D2839" s="35" t="s">
        <v>330</v>
      </c>
      <c r="E2839" s="58" t="n">
        <v>4979.38</v>
      </c>
      <c r="F2839" s="58" t="n">
        <v>270.02</v>
      </c>
      <c r="G2839" s="58" t="n">
        <v>5249.4</v>
      </c>
    </row>
    <row collapsed="false" customFormat="true" customHeight="true" hidden="false" ht="25.5" outlineLevel="0" r="2840" s="56">
      <c r="A2840" s="32" t="s">
        <v>5697</v>
      </c>
      <c r="B2840" s="33"/>
      <c r="C2840" s="32" t="s">
        <v>5698</v>
      </c>
      <c r="D2840" s="35" t="s">
        <v>330</v>
      </c>
      <c r="E2840" s="58" t="n">
        <v>7427.59</v>
      </c>
      <c r="F2840" s="58" t="n">
        <v>270.02</v>
      </c>
      <c r="G2840" s="58" t="n">
        <v>7697.61</v>
      </c>
    </row>
    <row collapsed="false" customFormat="true" customHeight="true" hidden="false" ht="12.75" outlineLevel="0" r="2841" s="56">
      <c r="A2841" s="38" t="s">
        <v>5699</v>
      </c>
      <c r="B2841" s="39" t="s">
        <v>5700</v>
      </c>
      <c r="C2841" s="38"/>
      <c r="D2841" s="40"/>
      <c r="E2841" s="59"/>
      <c r="F2841" s="59"/>
      <c r="G2841" s="59"/>
    </row>
    <row collapsed="false" customFormat="true" customHeight="true" hidden="false" ht="25.5" outlineLevel="0" r="2842" s="56">
      <c r="A2842" s="32" t="s">
        <v>5701</v>
      </c>
      <c r="B2842" s="33"/>
      <c r="C2842" s="32" t="s">
        <v>5702</v>
      </c>
      <c r="D2842" s="35" t="s">
        <v>19</v>
      </c>
      <c r="E2842" s="58" t="n">
        <v>28534.04</v>
      </c>
      <c r="F2842" s="58" t="n">
        <v>611.36</v>
      </c>
      <c r="G2842" s="58" t="n">
        <v>29145.4</v>
      </c>
    </row>
    <row collapsed="false" customFormat="true" customHeight="true" hidden="false" ht="38.25" outlineLevel="0" r="2843" s="56">
      <c r="A2843" s="32" t="s">
        <v>5703</v>
      </c>
      <c r="B2843" s="33"/>
      <c r="C2843" s="32" t="s">
        <v>5704</v>
      </c>
      <c r="D2843" s="35" t="s">
        <v>19</v>
      </c>
      <c r="E2843" s="58" t="n">
        <v>32984.07</v>
      </c>
      <c r="F2843" s="58" t="n">
        <v>611.36</v>
      </c>
      <c r="G2843" s="58" t="n">
        <v>33595.43</v>
      </c>
    </row>
    <row collapsed="false" customFormat="true" customHeight="true" hidden="false" ht="38.25" outlineLevel="0" r="2844" s="56">
      <c r="A2844" s="32" t="s">
        <v>5705</v>
      </c>
      <c r="B2844" s="33"/>
      <c r="C2844" s="32" t="s">
        <v>5706</v>
      </c>
      <c r="D2844" s="35" t="s">
        <v>19</v>
      </c>
      <c r="E2844" s="58" t="n">
        <v>38110.67</v>
      </c>
      <c r="F2844" s="58" t="n">
        <v>611.36</v>
      </c>
      <c r="G2844" s="58" t="n">
        <v>38722.03</v>
      </c>
    </row>
    <row collapsed="false" customFormat="true" customHeight="true" hidden="false" ht="38.25" outlineLevel="0" r="2845" s="56">
      <c r="A2845" s="32" t="s">
        <v>5707</v>
      </c>
      <c r="B2845" s="33"/>
      <c r="C2845" s="32" t="s">
        <v>5708</v>
      </c>
      <c r="D2845" s="35" t="s">
        <v>19</v>
      </c>
      <c r="E2845" s="58" t="n">
        <v>42470.03</v>
      </c>
      <c r="F2845" s="58" t="n">
        <v>611.36</v>
      </c>
      <c r="G2845" s="58" t="n">
        <v>43081.39</v>
      </c>
    </row>
    <row collapsed="false" customFormat="true" customHeight="true" hidden="false" ht="38.25" outlineLevel="0" r="2846" s="56">
      <c r="A2846" s="32" t="s">
        <v>5709</v>
      </c>
      <c r="B2846" s="33"/>
      <c r="C2846" s="32" t="s">
        <v>5710</v>
      </c>
      <c r="D2846" s="35" t="s">
        <v>19</v>
      </c>
      <c r="E2846" s="58" t="n">
        <v>2743.56</v>
      </c>
      <c r="F2846" s="58" t="n">
        <v>534.94</v>
      </c>
      <c r="G2846" s="58" t="n">
        <v>3278.5</v>
      </c>
    </row>
    <row collapsed="false" customFormat="true" customHeight="true" hidden="false" ht="38.25" outlineLevel="0" r="2847" s="56">
      <c r="A2847" s="32" t="s">
        <v>5711</v>
      </c>
      <c r="B2847" s="33"/>
      <c r="C2847" s="32" t="s">
        <v>5712</v>
      </c>
      <c r="D2847" s="35" t="s">
        <v>19</v>
      </c>
      <c r="E2847" s="58" t="n">
        <v>3546.94</v>
      </c>
      <c r="F2847" s="58" t="n">
        <v>534.94</v>
      </c>
      <c r="G2847" s="58" t="n">
        <v>4081.88</v>
      </c>
    </row>
    <row collapsed="false" customFormat="true" customHeight="true" hidden="false" ht="38.25" outlineLevel="0" r="2848" s="56">
      <c r="A2848" s="32" t="s">
        <v>5713</v>
      </c>
      <c r="B2848" s="33"/>
      <c r="C2848" s="32" t="s">
        <v>5714</v>
      </c>
      <c r="D2848" s="35" t="s">
        <v>19</v>
      </c>
      <c r="E2848" s="58" t="n">
        <v>4769.23</v>
      </c>
      <c r="F2848" s="58" t="n">
        <v>534.94</v>
      </c>
      <c r="G2848" s="58" t="n">
        <v>5304.17</v>
      </c>
    </row>
    <row collapsed="false" customFormat="true" customHeight="true" hidden="false" ht="38.25" outlineLevel="0" r="2849" s="56">
      <c r="A2849" s="32" t="s">
        <v>5715</v>
      </c>
      <c r="B2849" s="33"/>
      <c r="C2849" s="32" t="s">
        <v>5716</v>
      </c>
      <c r="D2849" s="35" t="s">
        <v>19</v>
      </c>
      <c r="E2849" s="58" t="n">
        <v>3054.2</v>
      </c>
      <c r="F2849" s="58" t="n">
        <v>534.94</v>
      </c>
      <c r="G2849" s="58" t="n">
        <v>3589.14</v>
      </c>
    </row>
    <row collapsed="false" customFormat="true" customHeight="true" hidden="false" ht="38.25" outlineLevel="0" r="2850" s="56">
      <c r="A2850" s="32" t="s">
        <v>5717</v>
      </c>
      <c r="B2850" s="33"/>
      <c r="C2850" s="32" t="s">
        <v>5718</v>
      </c>
      <c r="D2850" s="35" t="s">
        <v>19</v>
      </c>
      <c r="E2850" s="58" t="n">
        <v>3516.81</v>
      </c>
      <c r="F2850" s="58" t="n">
        <v>534.94</v>
      </c>
      <c r="G2850" s="58" t="n">
        <v>4051.75</v>
      </c>
    </row>
    <row collapsed="false" customFormat="true" customHeight="true" hidden="false" ht="38.25" outlineLevel="0" r="2851" s="56">
      <c r="A2851" s="32" t="s">
        <v>5719</v>
      </c>
      <c r="B2851" s="33"/>
      <c r="C2851" s="32" t="s">
        <v>5720</v>
      </c>
      <c r="D2851" s="35" t="s">
        <v>19</v>
      </c>
      <c r="E2851" s="58" t="n">
        <v>4175.33</v>
      </c>
      <c r="F2851" s="58" t="n">
        <v>534.94</v>
      </c>
      <c r="G2851" s="58" t="n">
        <v>4710.27</v>
      </c>
    </row>
    <row collapsed="false" customFormat="true" customHeight="true" hidden="false" ht="38.25" outlineLevel="0" r="2852" s="56">
      <c r="A2852" s="32" t="s">
        <v>5721</v>
      </c>
      <c r="B2852" s="33"/>
      <c r="C2852" s="32" t="s">
        <v>5722</v>
      </c>
      <c r="D2852" s="35" t="s">
        <v>19</v>
      </c>
      <c r="E2852" s="58" t="n">
        <v>4835.96</v>
      </c>
      <c r="F2852" s="58" t="n">
        <v>534.94</v>
      </c>
      <c r="G2852" s="58" t="n">
        <v>5370.9</v>
      </c>
    </row>
    <row collapsed="false" customFormat="false" customHeight="true" hidden="false" ht="38.25" outlineLevel="0" r="2853">
      <c r="A2853" s="32" t="s">
        <v>5723</v>
      </c>
      <c r="B2853" s="33"/>
      <c r="C2853" s="32" t="s">
        <v>5724</v>
      </c>
      <c r="D2853" s="35" t="s">
        <v>19</v>
      </c>
      <c r="E2853" s="58" t="n">
        <v>2818.76</v>
      </c>
      <c r="F2853" s="58" t="n">
        <v>534.94</v>
      </c>
      <c r="G2853" s="58" t="n">
        <v>3353.7</v>
      </c>
    </row>
    <row collapsed="false" customFormat="false" customHeight="true" hidden="false" ht="38.25" outlineLevel="0" r="2854">
      <c r="A2854" s="32" t="s">
        <v>5725</v>
      </c>
      <c r="B2854" s="33"/>
      <c r="C2854" s="32" t="s">
        <v>5726</v>
      </c>
      <c r="D2854" s="35" t="s">
        <v>19</v>
      </c>
      <c r="E2854" s="58" t="n">
        <v>3202.47</v>
      </c>
      <c r="F2854" s="58" t="n">
        <v>534.94</v>
      </c>
      <c r="G2854" s="58" t="n">
        <v>3737.41</v>
      </c>
    </row>
    <row collapsed="false" customFormat="true" customHeight="true" hidden="false" ht="38.25" outlineLevel="0" r="2855" s="56">
      <c r="A2855" s="32" t="s">
        <v>5727</v>
      </c>
      <c r="B2855" s="33"/>
      <c r="C2855" s="32" t="s">
        <v>5728</v>
      </c>
      <c r="D2855" s="35" t="s">
        <v>19</v>
      </c>
      <c r="E2855" s="58" t="n">
        <v>3475.93</v>
      </c>
      <c r="F2855" s="58" t="n">
        <v>534.94</v>
      </c>
      <c r="G2855" s="58" t="n">
        <v>4010.87</v>
      </c>
    </row>
    <row collapsed="false" customFormat="true" customHeight="true" hidden="false" ht="38.25" outlineLevel="0" r="2856" s="56">
      <c r="A2856" s="32" t="s">
        <v>5729</v>
      </c>
      <c r="B2856" s="33"/>
      <c r="C2856" s="32" t="s">
        <v>5730</v>
      </c>
      <c r="D2856" s="35" t="s">
        <v>19</v>
      </c>
      <c r="E2856" s="58" t="n">
        <v>3589.95</v>
      </c>
      <c r="F2856" s="58" t="n">
        <v>534.94</v>
      </c>
      <c r="G2856" s="58" t="n">
        <v>4124.89</v>
      </c>
    </row>
    <row collapsed="false" customFormat="false" customHeight="true" hidden="false" ht="15" outlineLevel="0" r="2857">
      <c r="A2857" s="38" t="s">
        <v>5731</v>
      </c>
      <c r="B2857" s="39" t="s">
        <v>5732</v>
      </c>
      <c r="C2857" s="38"/>
      <c r="D2857" s="40"/>
      <c r="E2857" s="59"/>
      <c r="F2857" s="59"/>
      <c r="G2857" s="59"/>
    </row>
    <row collapsed="false" customFormat="true" customHeight="true" hidden="false" ht="38.25" outlineLevel="0" r="2858" s="56">
      <c r="A2858" s="32" t="s">
        <v>5733</v>
      </c>
      <c r="B2858" s="33"/>
      <c r="C2858" s="32" t="s">
        <v>5734</v>
      </c>
      <c r="D2858" s="35" t="s">
        <v>19</v>
      </c>
      <c r="E2858" s="58" t="n">
        <v>5595.14</v>
      </c>
      <c r="F2858" s="58" t="n">
        <v>186.72</v>
      </c>
      <c r="G2858" s="58" t="n">
        <v>5781.86</v>
      </c>
    </row>
    <row collapsed="false" customFormat="true" customHeight="true" hidden="false" ht="38.25" outlineLevel="0" r="2859" s="56">
      <c r="A2859" s="32" t="s">
        <v>5735</v>
      </c>
      <c r="B2859" s="33"/>
      <c r="C2859" s="32" t="s">
        <v>5736</v>
      </c>
      <c r="D2859" s="35" t="s">
        <v>19</v>
      </c>
      <c r="E2859" s="58" t="n">
        <v>9868.86</v>
      </c>
      <c r="F2859" s="58" t="n">
        <v>186.72</v>
      </c>
      <c r="G2859" s="58" t="n">
        <v>10055.58</v>
      </c>
    </row>
    <row collapsed="false" customFormat="true" customHeight="true" hidden="false" ht="38.25" outlineLevel="0" r="2860" s="56">
      <c r="A2860" s="32" t="s">
        <v>5737</v>
      </c>
      <c r="B2860" s="33"/>
      <c r="C2860" s="32" t="s">
        <v>5738</v>
      </c>
      <c r="D2860" s="35" t="s">
        <v>19</v>
      </c>
      <c r="E2860" s="58" t="n">
        <v>2840.98</v>
      </c>
      <c r="F2860" s="58" t="n">
        <v>186.72</v>
      </c>
      <c r="G2860" s="58" t="n">
        <v>3027.7</v>
      </c>
    </row>
    <row collapsed="false" customFormat="true" customHeight="true" hidden="false" ht="38.25" outlineLevel="0" r="2861" s="56">
      <c r="A2861" s="32" t="s">
        <v>5739</v>
      </c>
      <c r="B2861" s="33"/>
      <c r="C2861" s="32" t="s">
        <v>5740</v>
      </c>
      <c r="D2861" s="35" t="s">
        <v>19</v>
      </c>
      <c r="E2861" s="58" t="n">
        <v>1431.6</v>
      </c>
      <c r="F2861" s="58" t="n">
        <v>186.72</v>
      </c>
      <c r="G2861" s="58" t="n">
        <v>1618.32</v>
      </c>
    </row>
    <row collapsed="false" customFormat="true" customHeight="true" hidden="false" ht="38.25" outlineLevel="0" r="2862" s="56">
      <c r="A2862" s="32" t="s">
        <v>5741</v>
      </c>
      <c r="B2862" s="33"/>
      <c r="C2862" s="32" t="s">
        <v>5742</v>
      </c>
      <c r="D2862" s="35" t="s">
        <v>19</v>
      </c>
      <c r="E2862" s="58" t="n">
        <v>25289.69</v>
      </c>
      <c r="F2862" s="58" t="n">
        <v>186.72</v>
      </c>
      <c r="G2862" s="58" t="n">
        <v>25476.41</v>
      </c>
    </row>
    <row collapsed="false" customFormat="true" customHeight="true" hidden="false" ht="38.25" outlineLevel="0" r="2863" s="56">
      <c r="A2863" s="32" t="s">
        <v>5743</v>
      </c>
      <c r="B2863" s="33"/>
      <c r="C2863" s="32" t="s">
        <v>5744</v>
      </c>
      <c r="D2863" s="35" t="s">
        <v>19</v>
      </c>
      <c r="E2863" s="58" t="n">
        <v>1873.76</v>
      </c>
      <c r="F2863" s="58" t="n">
        <v>186.72</v>
      </c>
      <c r="G2863" s="58" t="n">
        <v>2060.48</v>
      </c>
    </row>
    <row collapsed="false" customFormat="true" customHeight="true" hidden="false" ht="38.25" outlineLevel="0" r="2864" s="56">
      <c r="A2864" s="32" t="s">
        <v>5745</v>
      </c>
      <c r="B2864" s="33"/>
      <c r="C2864" s="32" t="s">
        <v>5746</v>
      </c>
      <c r="D2864" s="35" t="s">
        <v>19</v>
      </c>
      <c r="E2864" s="58" t="n">
        <v>6371.14</v>
      </c>
      <c r="F2864" s="58" t="n">
        <v>186.72</v>
      </c>
      <c r="G2864" s="58" t="n">
        <v>6557.86</v>
      </c>
    </row>
    <row collapsed="false" customFormat="true" customHeight="true" hidden="false" ht="38.25" outlineLevel="0" r="2865" s="56">
      <c r="A2865" s="32" t="s">
        <v>5747</v>
      </c>
      <c r="B2865" s="33"/>
      <c r="C2865" s="32" t="s">
        <v>5748</v>
      </c>
      <c r="D2865" s="35" t="s">
        <v>19</v>
      </c>
      <c r="E2865" s="58" t="n">
        <v>3051.08</v>
      </c>
      <c r="F2865" s="58" t="n">
        <v>186.72</v>
      </c>
      <c r="G2865" s="58" t="n">
        <v>3237.8</v>
      </c>
    </row>
    <row collapsed="false" customFormat="true" customHeight="true" hidden="false" ht="38.25" outlineLevel="0" r="2866" s="56">
      <c r="A2866" s="32" t="s">
        <v>5749</v>
      </c>
      <c r="B2866" s="33"/>
      <c r="C2866" s="32" t="s">
        <v>5750</v>
      </c>
      <c r="D2866" s="35" t="s">
        <v>19</v>
      </c>
      <c r="E2866" s="58" t="n">
        <v>11311.86</v>
      </c>
      <c r="F2866" s="58" t="n">
        <v>186.72</v>
      </c>
      <c r="G2866" s="58" t="n">
        <v>11498.58</v>
      </c>
    </row>
    <row collapsed="false" customFormat="true" customHeight="true" hidden="false" ht="38.25" outlineLevel="0" r="2867" s="56">
      <c r="A2867" s="32" t="s">
        <v>5751</v>
      </c>
      <c r="B2867" s="33"/>
      <c r="C2867" s="32" t="s">
        <v>5752</v>
      </c>
      <c r="D2867" s="35" t="s">
        <v>19</v>
      </c>
      <c r="E2867" s="58" t="n">
        <v>2262.57</v>
      </c>
      <c r="F2867" s="58" t="n">
        <v>186.72</v>
      </c>
      <c r="G2867" s="58" t="n">
        <v>2449.29</v>
      </c>
    </row>
    <row collapsed="false" customFormat="false" customHeight="true" hidden="false" ht="38.25" outlineLevel="0" r="2868">
      <c r="A2868" s="32" t="s">
        <v>5753</v>
      </c>
      <c r="B2868" s="33"/>
      <c r="C2868" s="32" t="s">
        <v>5754</v>
      </c>
      <c r="D2868" s="35" t="s">
        <v>19</v>
      </c>
      <c r="E2868" s="58" t="n">
        <v>3072.65</v>
      </c>
      <c r="F2868" s="58" t="n">
        <v>186.72</v>
      </c>
      <c r="G2868" s="58" t="n">
        <v>3259.37</v>
      </c>
    </row>
    <row collapsed="false" customFormat="true" customHeight="true" hidden="false" ht="38.25" outlineLevel="0" r="2869" s="56">
      <c r="A2869" s="32" t="s">
        <v>5755</v>
      </c>
      <c r="B2869" s="33"/>
      <c r="C2869" s="32" t="s">
        <v>5756</v>
      </c>
      <c r="D2869" s="35" t="s">
        <v>19</v>
      </c>
      <c r="E2869" s="58" t="n">
        <v>3383.5</v>
      </c>
      <c r="F2869" s="58" t="n">
        <v>186.72</v>
      </c>
      <c r="G2869" s="58" t="n">
        <v>3570.22</v>
      </c>
    </row>
    <row collapsed="false" customFormat="true" customHeight="true" hidden="false" ht="38.25" outlineLevel="0" r="2870" s="56">
      <c r="A2870" s="32" t="s">
        <v>5757</v>
      </c>
      <c r="B2870" s="33"/>
      <c r="C2870" s="32" t="s">
        <v>5758</v>
      </c>
      <c r="D2870" s="35" t="s">
        <v>19</v>
      </c>
      <c r="E2870" s="58" t="n">
        <v>4768.12</v>
      </c>
      <c r="F2870" s="58" t="n">
        <v>186.72</v>
      </c>
      <c r="G2870" s="58" t="n">
        <v>4954.84</v>
      </c>
    </row>
    <row collapsed="false" customFormat="true" customHeight="true" hidden="false" ht="38.25" outlineLevel="0" r="2871" s="56">
      <c r="A2871" s="32" t="s">
        <v>5759</v>
      </c>
      <c r="B2871" s="33"/>
      <c r="C2871" s="32" t="s">
        <v>5760</v>
      </c>
      <c r="D2871" s="35" t="s">
        <v>19</v>
      </c>
      <c r="E2871" s="58" t="n">
        <v>3660.72</v>
      </c>
      <c r="F2871" s="58" t="n">
        <v>186.72</v>
      </c>
      <c r="G2871" s="58" t="n">
        <v>3847.44</v>
      </c>
    </row>
    <row collapsed="false" customFormat="true" customHeight="true" hidden="false" ht="38.25" outlineLevel="0" r="2872" s="56">
      <c r="A2872" s="32" t="s">
        <v>5761</v>
      </c>
      <c r="B2872" s="33"/>
      <c r="C2872" s="32" t="s">
        <v>5762</v>
      </c>
      <c r="D2872" s="35" t="s">
        <v>19</v>
      </c>
      <c r="E2872" s="58" t="n">
        <v>939.77</v>
      </c>
      <c r="F2872" s="58" t="n">
        <v>186.72</v>
      </c>
      <c r="G2872" s="58" t="n">
        <v>1126.49</v>
      </c>
    </row>
    <row collapsed="false" customFormat="true" customHeight="true" hidden="false" ht="38.25" outlineLevel="0" r="2873" s="56">
      <c r="A2873" s="32" t="s">
        <v>5763</v>
      </c>
      <c r="B2873" s="33"/>
      <c r="C2873" s="32" t="s">
        <v>5764</v>
      </c>
      <c r="D2873" s="35" t="s">
        <v>19</v>
      </c>
      <c r="E2873" s="58" t="n">
        <v>685.28</v>
      </c>
      <c r="F2873" s="58" t="n">
        <v>186.72</v>
      </c>
      <c r="G2873" s="58" t="n">
        <v>872</v>
      </c>
    </row>
    <row collapsed="false" customFormat="true" customHeight="true" hidden="false" ht="38.25" outlineLevel="0" r="2874" s="56">
      <c r="A2874" s="32" t="s">
        <v>5765</v>
      </c>
      <c r="B2874" s="33"/>
      <c r="C2874" s="32" t="s">
        <v>5766</v>
      </c>
      <c r="D2874" s="35" t="s">
        <v>19</v>
      </c>
      <c r="E2874" s="58" t="n">
        <v>9928.47</v>
      </c>
      <c r="F2874" s="58" t="n">
        <v>186.72</v>
      </c>
      <c r="G2874" s="58" t="n">
        <v>10115.19</v>
      </c>
    </row>
    <row collapsed="false" customFormat="true" customHeight="true" hidden="false" ht="38.25" outlineLevel="0" r="2875" s="56">
      <c r="A2875" s="32" t="s">
        <v>5767</v>
      </c>
      <c r="B2875" s="33"/>
      <c r="C2875" s="32" t="s">
        <v>5768</v>
      </c>
      <c r="D2875" s="35" t="s">
        <v>19</v>
      </c>
      <c r="E2875" s="58" t="n">
        <v>7113.52</v>
      </c>
      <c r="F2875" s="58" t="n">
        <v>186.72</v>
      </c>
      <c r="G2875" s="58" t="n">
        <v>7300.24</v>
      </c>
    </row>
    <row collapsed="false" customFormat="true" customHeight="true" hidden="false" ht="38.25" outlineLevel="0" r="2876" s="56">
      <c r="A2876" s="32" t="s">
        <v>5769</v>
      </c>
      <c r="B2876" s="33"/>
      <c r="C2876" s="32" t="s">
        <v>5770</v>
      </c>
      <c r="D2876" s="35" t="s">
        <v>19</v>
      </c>
      <c r="E2876" s="58" t="n">
        <v>887.78</v>
      </c>
      <c r="F2876" s="58" t="n">
        <v>186.72</v>
      </c>
      <c r="G2876" s="58" t="n">
        <v>1074.5</v>
      </c>
    </row>
    <row collapsed="false" customFormat="true" customHeight="true" hidden="false" ht="38.25" outlineLevel="0" r="2877" s="56">
      <c r="A2877" s="32" t="s">
        <v>5771</v>
      </c>
      <c r="B2877" s="33"/>
      <c r="C2877" s="32" t="s">
        <v>5772</v>
      </c>
      <c r="D2877" s="35" t="s">
        <v>19</v>
      </c>
      <c r="E2877" s="58" t="n">
        <v>12574.81</v>
      </c>
      <c r="F2877" s="58" t="n">
        <v>186.72</v>
      </c>
      <c r="G2877" s="58" t="n">
        <v>12761.53</v>
      </c>
    </row>
    <row collapsed="false" customFormat="false" customHeight="true" hidden="false" ht="38.25" outlineLevel="0" r="2878">
      <c r="A2878" s="32" t="s">
        <v>5773</v>
      </c>
      <c r="B2878" s="33"/>
      <c r="C2878" s="32" t="s">
        <v>5774</v>
      </c>
      <c r="D2878" s="35" t="s">
        <v>19</v>
      </c>
      <c r="E2878" s="58" t="n">
        <v>17540.54</v>
      </c>
      <c r="F2878" s="58" t="n">
        <v>186.72</v>
      </c>
      <c r="G2878" s="58" t="n">
        <v>17727.26</v>
      </c>
    </row>
    <row collapsed="false" customFormat="true" customHeight="true" hidden="false" ht="38.25" outlineLevel="0" r="2879" s="56">
      <c r="A2879" s="32" t="s">
        <v>5775</v>
      </c>
      <c r="B2879" s="33"/>
      <c r="C2879" s="32" t="s">
        <v>5776</v>
      </c>
      <c r="D2879" s="35" t="s">
        <v>19</v>
      </c>
      <c r="E2879" s="58" t="n">
        <v>1242.48</v>
      </c>
      <c r="F2879" s="58" t="n">
        <v>186.72</v>
      </c>
      <c r="G2879" s="58" t="n">
        <v>1429.2</v>
      </c>
    </row>
    <row collapsed="false" customFormat="false" customHeight="true" hidden="false" ht="38.25" outlineLevel="0" r="2880">
      <c r="A2880" s="32" t="s">
        <v>5777</v>
      </c>
      <c r="B2880" s="33"/>
      <c r="C2880" s="32" t="s">
        <v>5778</v>
      </c>
      <c r="D2880" s="35" t="s">
        <v>19</v>
      </c>
      <c r="E2880" s="58" t="n">
        <v>1837.16</v>
      </c>
      <c r="F2880" s="58" t="n">
        <v>186.72</v>
      </c>
      <c r="G2880" s="58" t="n">
        <v>2023.88</v>
      </c>
    </row>
    <row collapsed="false" customFormat="true" customHeight="true" hidden="false" ht="12.75" outlineLevel="0" r="2881" s="56">
      <c r="A2881" s="38" t="s">
        <v>5779</v>
      </c>
      <c r="B2881" s="39" t="s">
        <v>5780</v>
      </c>
      <c r="C2881" s="38"/>
      <c r="D2881" s="40"/>
      <c r="E2881" s="59"/>
      <c r="F2881" s="59"/>
      <c r="G2881" s="59"/>
    </row>
    <row collapsed="false" customFormat="false" customHeight="true" hidden="false" ht="38.25" outlineLevel="0" r="2882">
      <c r="A2882" s="32" t="s">
        <v>5781</v>
      </c>
      <c r="B2882" s="33"/>
      <c r="C2882" s="32" t="s">
        <v>5782</v>
      </c>
      <c r="D2882" s="35" t="s">
        <v>19</v>
      </c>
      <c r="E2882" s="58" t="n">
        <v>5195.23</v>
      </c>
      <c r="F2882" s="58" t="n">
        <v>398.16</v>
      </c>
      <c r="G2882" s="58" t="n">
        <v>5593.39</v>
      </c>
    </row>
    <row collapsed="false" customFormat="true" customHeight="true" hidden="false" ht="38.25" outlineLevel="0" r="2883" s="56">
      <c r="A2883" s="32" t="s">
        <v>5783</v>
      </c>
      <c r="B2883" s="33"/>
      <c r="C2883" s="32" t="s">
        <v>5784</v>
      </c>
      <c r="D2883" s="35" t="s">
        <v>19</v>
      </c>
      <c r="E2883" s="58" t="n">
        <v>5805.01</v>
      </c>
      <c r="F2883" s="58" t="n">
        <v>398.16</v>
      </c>
      <c r="G2883" s="58" t="n">
        <v>6203.17</v>
      </c>
    </row>
    <row collapsed="false" customFormat="false" customHeight="true" hidden="false" ht="38.25" outlineLevel="0" r="2884">
      <c r="A2884" s="32" t="s">
        <v>5785</v>
      </c>
      <c r="B2884" s="33"/>
      <c r="C2884" s="32" t="s">
        <v>5786</v>
      </c>
      <c r="D2884" s="35" t="s">
        <v>19</v>
      </c>
      <c r="E2884" s="58" t="n">
        <v>12423.51</v>
      </c>
      <c r="F2884" s="58" t="n">
        <v>398.16</v>
      </c>
      <c r="G2884" s="58" t="n">
        <v>12821.67</v>
      </c>
    </row>
    <row collapsed="false" customFormat="true" customHeight="true" hidden="false" ht="38.25" outlineLevel="0" r="2885" s="56">
      <c r="A2885" s="32" t="s">
        <v>5787</v>
      </c>
      <c r="B2885" s="33"/>
      <c r="C2885" s="32" t="s">
        <v>5788</v>
      </c>
      <c r="D2885" s="35" t="s">
        <v>19</v>
      </c>
      <c r="E2885" s="58" t="n">
        <v>5479.78</v>
      </c>
      <c r="F2885" s="58" t="n">
        <v>398.16</v>
      </c>
      <c r="G2885" s="58" t="n">
        <v>5877.94</v>
      </c>
    </row>
    <row collapsed="false" customFormat="true" customHeight="true" hidden="false" ht="38.25" outlineLevel="0" r="2886" s="56">
      <c r="A2886" s="32" t="s">
        <v>5789</v>
      </c>
      <c r="B2886" s="33"/>
      <c r="C2886" s="32" t="s">
        <v>5790</v>
      </c>
      <c r="D2886" s="35" t="s">
        <v>19</v>
      </c>
      <c r="E2886" s="58" t="n">
        <v>6451</v>
      </c>
      <c r="F2886" s="58" t="n">
        <v>398.16</v>
      </c>
      <c r="G2886" s="58" t="n">
        <v>6849.16</v>
      </c>
    </row>
    <row collapsed="false" customFormat="true" customHeight="true" hidden="false" ht="38.25" outlineLevel="0" r="2887" s="56">
      <c r="A2887" s="32" t="s">
        <v>5791</v>
      </c>
      <c r="B2887" s="33"/>
      <c r="C2887" s="32" t="s">
        <v>5792</v>
      </c>
      <c r="D2887" s="35" t="s">
        <v>19</v>
      </c>
      <c r="E2887" s="58" t="n">
        <v>10846.61</v>
      </c>
      <c r="F2887" s="58" t="n">
        <v>398.16</v>
      </c>
      <c r="G2887" s="58" t="n">
        <v>11244.77</v>
      </c>
    </row>
    <row collapsed="false" customFormat="true" customHeight="true" hidden="false" ht="51" outlineLevel="0" r="2888" s="56">
      <c r="A2888" s="32" t="s">
        <v>5793</v>
      </c>
      <c r="B2888" s="33"/>
      <c r="C2888" s="32" t="s">
        <v>5794</v>
      </c>
      <c r="D2888" s="35" t="s">
        <v>19</v>
      </c>
      <c r="E2888" s="58" t="n">
        <v>3533.52</v>
      </c>
      <c r="F2888" s="58" t="n">
        <v>265.44</v>
      </c>
      <c r="G2888" s="58" t="n">
        <v>3798.96</v>
      </c>
    </row>
    <row collapsed="false" customFormat="true" customHeight="true" hidden="false" ht="51" outlineLevel="0" r="2889" s="56">
      <c r="A2889" s="32" t="s">
        <v>5795</v>
      </c>
      <c r="B2889" s="33"/>
      <c r="C2889" s="32" t="s">
        <v>5796</v>
      </c>
      <c r="D2889" s="35" t="s">
        <v>19</v>
      </c>
      <c r="E2889" s="58" t="n">
        <v>4967.28</v>
      </c>
      <c r="F2889" s="58" t="n">
        <v>265.44</v>
      </c>
      <c r="G2889" s="58" t="n">
        <v>5232.72</v>
      </c>
    </row>
    <row collapsed="false" customFormat="true" customHeight="true" hidden="false" ht="38.25" outlineLevel="0" r="2890" s="56">
      <c r="A2890" s="32" t="s">
        <v>5797</v>
      </c>
      <c r="B2890" s="33"/>
      <c r="C2890" s="32" t="s">
        <v>5798</v>
      </c>
      <c r="D2890" s="35" t="s">
        <v>19</v>
      </c>
      <c r="E2890" s="58" t="n">
        <v>1425.28</v>
      </c>
      <c r="F2890" s="58" t="n">
        <v>265.44</v>
      </c>
      <c r="G2890" s="58" t="n">
        <v>1690.72</v>
      </c>
    </row>
    <row collapsed="false" customFormat="true" customHeight="true" hidden="false" ht="38.25" outlineLevel="0" r="2891" s="56">
      <c r="A2891" s="32" t="s">
        <v>5799</v>
      </c>
      <c r="B2891" s="33"/>
      <c r="C2891" s="32" t="s">
        <v>5800</v>
      </c>
      <c r="D2891" s="35" t="s">
        <v>19</v>
      </c>
      <c r="E2891" s="58" t="n">
        <v>1701.09</v>
      </c>
      <c r="F2891" s="58" t="n">
        <v>265.44</v>
      </c>
      <c r="G2891" s="58" t="n">
        <v>1966.53</v>
      </c>
    </row>
    <row collapsed="false" customFormat="true" customHeight="true" hidden="false" ht="38.25" outlineLevel="0" r="2892" s="56">
      <c r="A2892" s="32" t="s">
        <v>5801</v>
      </c>
      <c r="B2892" s="33"/>
      <c r="C2892" s="32" t="s">
        <v>5802</v>
      </c>
      <c r="D2892" s="35" t="s">
        <v>19</v>
      </c>
      <c r="E2892" s="58" t="n">
        <v>3948.05</v>
      </c>
      <c r="F2892" s="58" t="n">
        <v>265.44</v>
      </c>
      <c r="G2892" s="58" t="n">
        <v>4213.49</v>
      </c>
    </row>
    <row collapsed="false" customFormat="true" customHeight="true" hidden="false" ht="38.25" outlineLevel="0" r="2893" s="56">
      <c r="A2893" s="32" t="s">
        <v>5803</v>
      </c>
      <c r="B2893" s="33"/>
      <c r="C2893" s="32" t="s">
        <v>5804</v>
      </c>
      <c r="D2893" s="35" t="s">
        <v>19</v>
      </c>
      <c r="E2893" s="58" t="n">
        <v>2462.65</v>
      </c>
      <c r="F2893" s="58" t="n">
        <v>265.44</v>
      </c>
      <c r="G2893" s="58" t="n">
        <v>2728.09</v>
      </c>
    </row>
    <row collapsed="false" customFormat="true" customHeight="true" hidden="false" ht="38.25" outlineLevel="0" r="2894" s="56">
      <c r="A2894" s="32" t="s">
        <v>5805</v>
      </c>
      <c r="B2894" s="33"/>
      <c r="C2894" s="32" t="s">
        <v>5806</v>
      </c>
      <c r="D2894" s="35" t="s">
        <v>19</v>
      </c>
      <c r="E2894" s="58" t="n">
        <v>9638.36</v>
      </c>
      <c r="F2894" s="58" t="n">
        <v>265.44</v>
      </c>
      <c r="G2894" s="58" t="n">
        <v>9903.8</v>
      </c>
    </row>
    <row collapsed="false" customFormat="false" customHeight="true" hidden="false" ht="38.25" outlineLevel="0" r="2895">
      <c r="A2895" s="32" t="s">
        <v>5807</v>
      </c>
      <c r="B2895" s="33"/>
      <c r="C2895" s="32" t="s">
        <v>5808</v>
      </c>
      <c r="D2895" s="35" t="s">
        <v>19</v>
      </c>
      <c r="E2895" s="58" t="n">
        <v>15857.66</v>
      </c>
      <c r="F2895" s="58" t="n">
        <v>265.44</v>
      </c>
      <c r="G2895" s="58" t="n">
        <v>16123.1</v>
      </c>
    </row>
    <row collapsed="false" customFormat="true" customHeight="true" hidden="false" ht="51" outlineLevel="0" r="2896" s="56">
      <c r="A2896" s="32" t="s">
        <v>5809</v>
      </c>
      <c r="B2896" s="33"/>
      <c r="C2896" s="32" t="s">
        <v>5810</v>
      </c>
      <c r="D2896" s="35" t="s">
        <v>19</v>
      </c>
      <c r="E2896" s="58" t="n">
        <v>4316</v>
      </c>
      <c r="F2896" s="58" t="n">
        <v>265.44</v>
      </c>
      <c r="G2896" s="58" t="n">
        <v>4581.44</v>
      </c>
    </row>
    <row collapsed="false" customFormat="true" customHeight="true" hidden="false" ht="38.25" outlineLevel="0" r="2897" s="56">
      <c r="A2897" s="32" t="s">
        <v>5811</v>
      </c>
      <c r="B2897" s="33"/>
      <c r="C2897" s="32" t="s">
        <v>5812</v>
      </c>
      <c r="D2897" s="35" t="s">
        <v>19</v>
      </c>
      <c r="E2897" s="58" t="n">
        <v>17335.83</v>
      </c>
      <c r="F2897" s="58" t="n">
        <v>265.44</v>
      </c>
      <c r="G2897" s="58" t="n">
        <v>17601.27</v>
      </c>
    </row>
    <row collapsed="false" customFormat="true" customHeight="true" hidden="false" ht="12.75" outlineLevel="0" r="2898" s="56">
      <c r="A2898" s="38" t="s">
        <v>5813</v>
      </c>
      <c r="B2898" s="39" t="s">
        <v>5814</v>
      </c>
      <c r="C2898" s="38"/>
      <c r="D2898" s="40"/>
      <c r="E2898" s="59"/>
      <c r="F2898" s="59"/>
      <c r="G2898" s="59"/>
    </row>
    <row collapsed="false" customFormat="true" customHeight="true" hidden="false" ht="25.5" outlineLevel="0" r="2899" s="56">
      <c r="A2899" s="32" t="s">
        <v>5815</v>
      </c>
      <c r="B2899" s="33"/>
      <c r="C2899" s="32" t="s">
        <v>5816</v>
      </c>
      <c r="D2899" s="35" t="s">
        <v>19</v>
      </c>
      <c r="E2899" s="58" t="n">
        <v>2171.3</v>
      </c>
      <c r="F2899" s="58" t="n">
        <v>93.36</v>
      </c>
      <c r="G2899" s="58" t="n">
        <v>2264.66</v>
      </c>
    </row>
    <row collapsed="false" customFormat="true" customHeight="true" hidden="false" ht="12.75" outlineLevel="0" r="2900" s="56">
      <c r="A2900" s="38" t="s">
        <v>5817</v>
      </c>
      <c r="B2900" s="39" t="s">
        <v>5818</v>
      </c>
      <c r="C2900" s="38"/>
      <c r="D2900" s="40"/>
      <c r="E2900" s="59"/>
      <c r="F2900" s="59"/>
      <c r="G2900" s="59"/>
    </row>
    <row collapsed="false" customFormat="true" customHeight="true" hidden="false" ht="38.25" outlineLevel="0" r="2901" s="56">
      <c r="A2901" s="32" t="s">
        <v>5819</v>
      </c>
      <c r="B2901" s="33"/>
      <c r="C2901" s="32" t="s">
        <v>5820</v>
      </c>
      <c r="D2901" s="35" t="s">
        <v>19</v>
      </c>
      <c r="E2901" s="58" t="n">
        <v>18.39</v>
      </c>
      <c r="F2901" s="58" t="n">
        <v>8.98</v>
      </c>
      <c r="G2901" s="58" t="n">
        <v>27.37</v>
      </c>
    </row>
    <row collapsed="false" customFormat="true" customHeight="true" hidden="false" ht="25.5" outlineLevel="0" r="2902" s="56">
      <c r="A2902" s="32" t="s">
        <v>5821</v>
      </c>
      <c r="B2902" s="33"/>
      <c r="C2902" s="32" t="s">
        <v>5822</v>
      </c>
      <c r="D2902" s="35" t="s">
        <v>19</v>
      </c>
      <c r="E2902" s="58" t="n">
        <v>689.3</v>
      </c>
      <c r="F2902" s="58" t="n">
        <v>33.18</v>
      </c>
      <c r="G2902" s="58" t="n">
        <v>722.48</v>
      </c>
    </row>
    <row collapsed="false" customFormat="true" customHeight="true" hidden="false" ht="12.75" outlineLevel="0" r="2903" s="56">
      <c r="A2903" s="32" t="s">
        <v>5823</v>
      </c>
      <c r="B2903" s="33"/>
      <c r="C2903" s="32" t="s">
        <v>5824</v>
      </c>
      <c r="D2903" s="35" t="s">
        <v>19</v>
      </c>
      <c r="E2903" s="58" t="n">
        <v>166.8</v>
      </c>
      <c r="F2903" s="58" t="n">
        <v>16.6</v>
      </c>
      <c r="G2903" s="58" t="n">
        <v>183.4</v>
      </c>
    </row>
    <row collapsed="false" customFormat="true" customHeight="true" hidden="false" ht="12.75" outlineLevel="0" r="2904" s="56">
      <c r="A2904" s="32" t="s">
        <v>5825</v>
      </c>
      <c r="B2904" s="33"/>
      <c r="C2904" s="32" t="s">
        <v>5826</v>
      </c>
      <c r="D2904" s="35" t="s">
        <v>19</v>
      </c>
      <c r="E2904" s="58" t="n">
        <v>494.75</v>
      </c>
      <c r="F2904" s="58" t="n">
        <v>16.6</v>
      </c>
      <c r="G2904" s="58" t="n">
        <v>511.35</v>
      </c>
    </row>
    <row collapsed="false" customFormat="true" customHeight="true" hidden="false" ht="12.75" outlineLevel="0" r="2905" s="56">
      <c r="A2905" s="42" t="s">
        <v>5827</v>
      </c>
      <c r="B2905" s="42" t="s">
        <v>5828</v>
      </c>
      <c r="C2905" s="43"/>
      <c r="D2905" s="44"/>
      <c r="E2905" s="61"/>
      <c r="F2905" s="61"/>
      <c r="G2905" s="61"/>
    </row>
    <row collapsed="false" customFormat="true" customHeight="true" hidden="false" ht="12.75" outlineLevel="0" r="2906" s="56">
      <c r="A2906" s="23" t="s">
        <v>5829</v>
      </c>
      <c r="B2906" s="23" t="s">
        <v>5830</v>
      </c>
      <c r="C2906" s="24"/>
      <c r="D2906" s="46"/>
      <c r="E2906" s="62"/>
      <c r="F2906" s="62"/>
      <c r="G2906" s="62"/>
    </row>
    <row collapsed="false" customFormat="true" customHeight="true" hidden="false" ht="12.75" outlineLevel="0" r="2907" s="56">
      <c r="A2907" s="32" t="s">
        <v>5831</v>
      </c>
      <c r="B2907" s="33"/>
      <c r="C2907" s="32" t="s">
        <v>5832</v>
      </c>
      <c r="D2907" s="35" t="s">
        <v>19</v>
      </c>
      <c r="E2907" s="58" t="n">
        <v>332.32</v>
      </c>
      <c r="F2907" s="58" t="n">
        <v>39.93</v>
      </c>
      <c r="G2907" s="58" t="n">
        <v>372.25</v>
      </c>
    </row>
    <row collapsed="false" customFormat="true" customHeight="true" hidden="false" ht="12.75" outlineLevel="0" r="2908" s="56">
      <c r="A2908" s="32" t="s">
        <v>5833</v>
      </c>
      <c r="B2908" s="33"/>
      <c r="C2908" s="32" t="s">
        <v>5834</v>
      </c>
      <c r="D2908" s="35" t="s">
        <v>19</v>
      </c>
      <c r="E2908" s="58" t="n">
        <v>149.54</v>
      </c>
      <c r="F2908" s="58" t="n">
        <v>39.93</v>
      </c>
      <c r="G2908" s="58" t="n">
        <v>189.47</v>
      </c>
    </row>
    <row collapsed="false" customFormat="true" customHeight="true" hidden="false" ht="25.5" outlineLevel="0" r="2909" s="56">
      <c r="A2909" s="32" t="s">
        <v>5835</v>
      </c>
      <c r="B2909" s="33"/>
      <c r="C2909" s="32" t="s">
        <v>5836</v>
      </c>
      <c r="D2909" s="35" t="s">
        <v>19</v>
      </c>
      <c r="E2909" s="58" t="n">
        <v>300.65</v>
      </c>
      <c r="F2909" s="58" t="n">
        <v>39.93</v>
      </c>
      <c r="G2909" s="58" t="n">
        <v>340.58</v>
      </c>
    </row>
    <row collapsed="false" customFormat="true" customHeight="true" hidden="false" ht="12.75" outlineLevel="0" r="2910" s="56">
      <c r="A2910" s="32" t="s">
        <v>5837</v>
      </c>
      <c r="B2910" s="33"/>
      <c r="C2910" s="32" t="s">
        <v>5838</v>
      </c>
      <c r="D2910" s="35" t="s">
        <v>19</v>
      </c>
      <c r="E2910" s="58" t="n">
        <v>58.35</v>
      </c>
      <c r="F2910" s="58" t="n">
        <v>46.68</v>
      </c>
      <c r="G2910" s="58" t="n">
        <v>105.03</v>
      </c>
    </row>
    <row collapsed="false" customFormat="false" customHeight="true" hidden="false" ht="15" outlineLevel="0" r="2911">
      <c r="A2911" s="32" t="s">
        <v>5839</v>
      </c>
      <c r="B2911" s="33"/>
      <c r="C2911" s="32" t="s">
        <v>5840</v>
      </c>
      <c r="D2911" s="35" t="s">
        <v>19</v>
      </c>
      <c r="E2911" s="58" t="n">
        <v>177.07</v>
      </c>
      <c r="F2911" s="58" t="n">
        <v>46.68</v>
      </c>
      <c r="G2911" s="58" t="n">
        <v>223.75</v>
      </c>
    </row>
    <row collapsed="false" customFormat="true" customHeight="true" hidden="false" ht="25.5" outlineLevel="0" r="2912" s="56">
      <c r="A2912" s="32" t="s">
        <v>5841</v>
      </c>
      <c r="B2912" s="33"/>
      <c r="C2912" s="32" t="s">
        <v>5842</v>
      </c>
      <c r="D2912" s="35" t="s">
        <v>19</v>
      </c>
      <c r="E2912" s="58" t="n">
        <v>402.49</v>
      </c>
      <c r="F2912" s="58" t="n">
        <v>46.68</v>
      </c>
      <c r="G2912" s="58" t="n">
        <v>449.17</v>
      </c>
    </row>
    <row collapsed="false" customFormat="true" customHeight="true" hidden="false" ht="12.75" outlineLevel="0" r="2913" s="56">
      <c r="A2913" s="32" t="s">
        <v>5843</v>
      </c>
      <c r="B2913" s="33"/>
      <c r="C2913" s="32" t="s">
        <v>5844</v>
      </c>
      <c r="D2913" s="35" t="s">
        <v>19</v>
      </c>
      <c r="E2913" s="58" t="n">
        <v>26.08</v>
      </c>
      <c r="F2913" s="58" t="n">
        <v>16.6</v>
      </c>
      <c r="G2913" s="58" t="n">
        <v>42.68</v>
      </c>
    </row>
    <row collapsed="false" customFormat="true" customHeight="true" hidden="false" ht="12.75" outlineLevel="0" r="2914" s="56">
      <c r="A2914" s="32" t="s">
        <v>5845</v>
      </c>
      <c r="B2914" s="33"/>
      <c r="C2914" s="32" t="s">
        <v>5846</v>
      </c>
      <c r="D2914" s="35" t="s">
        <v>19</v>
      </c>
      <c r="E2914" s="58" t="n">
        <v>372.22</v>
      </c>
      <c r="F2914" s="58" t="n">
        <v>46.68</v>
      </c>
      <c r="G2914" s="58" t="n">
        <v>418.9</v>
      </c>
    </row>
    <row collapsed="false" customFormat="true" customHeight="true" hidden="false" ht="12.75" outlineLevel="0" r="2915" s="56">
      <c r="A2915" s="32" t="s">
        <v>5847</v>
      </c>
      <c r="B2915" s="33"/>
      <c r="C2915" s="32" t="s">
        <v>5848</v>
      </c>
      <c r="D2915" s="35" t="s">
        <v>19</v>
      </c>
      <c r="E2915" s="58" t="n">
        <v>290.14</v>
      </c>
      <c r="F2915" s="58" t="n">
        <v>46.68</v>
      </c>
      <c r="G2915" s="58" t="n">
        <v>336.82</v>
      </c>
    </row>
    <row collapsed="false" customFormat="true" customHeight="true" hidden="false" ht="12.75" outlineLevel="0" r="2916" s="56">
      <c r="A2916" s="32" t="s">
        <v>5849</v>
      </c>
      <c r="B2916" s="33"/>
      <c r="C2916" s="32" t="s">
        <v>5850</v>
      </c>
      <c r="D2916" s="35" t="s">
        <v>19</v>
      </c>
      <c r="E2916" s="58" t="n">
        <v>71.56</v>
      </c>
      <c r="F2916" s="58" t="n">
        <v>16.6</v>
      </c>
      <c r="G2916" s="58" t="n">
        <v>88.16</v>
      </c>
    </row>
    <row collapsed="false" customFormat="true" customHeight="true" hidden="false" ht="12.75" outlineLevel="0" r="2917" s="56">
      <c r="A2917" s="32" t="s">
        <v>5851</v>
      </c>
      <c r="B2917" s="33"/>
      <c r="C2917" s="32" t="s">
        <v>5852</v>
      </c>
      <c r="D2917" s="35" t="s">
        <v>19</v>
      </c>
      <c r="E2917" s="58" t="n">
        <v>415.24</v>
      </c>
      <c r="F2917" s="58" t="n">
        <v>99.54</v>
      </c>
      <c r="G2917" s="58" t="n">
        <v>514.78</v>
      </c>
    </row>
    <row collapsed="false" customFormat="true" customHeight="true" hidden="false" ht="12.75" outlineLevel="0" r="2918" s="56">
      <c r="A2918" s="32" t="s">
        <v>5853</v>
      </c>
      <c r="B2918" s="33"/>
      <c r="C2918" s="32" t="s">
        <v>5854</v>
      </c>
      <c r="D2918" s="35" t="s">
        <v>19</v>
      </c>
      <c r="E2918" s="58" t="n">
        <v>54.9</v>
      </c>
      <c r="F2918" s="58" t="n">
        <v>33.18</v>
      </c>
      <c r="G2918" s="58" t="n">
        <v>88.08</v>
      </c>
    </row>
    <row collapsed="false" customFormat="true" customHeight="true" hidden="false" ht="12.75" outlineLevel="0" r="2919" s="56">
      <c r="A2919" s="32" t="s">
        <v>5855</v>
      </c>
      <c r="B2919" s="33"/>
      <c r="C2919" s="32" t="s">
        <v>5856</v>
      </c>
      <c r="D2919" s="35" t="s">
        <v>19</v>
      </c>
      <c r="E2919" s="58" t="n">
        <v>380.13</v>
      </c>
      <c r="F2919" s="58" t="n">
        <v>99.54</v>
      </c>
      <c r="G2919" s="58" t="n">
        <v>479.67</v>
      </c>
    </row>
    <row collapsed="false" customFormat="true" customHeight="true" hidden="false" ht="25.5" outlineLevel="0" r="2920" s="56">
      <c r="A2920" s="32" t="s">
        <v>5857</v>
      </c>
      <c r="B2920" s="33"/>
      <c r="C2920" s="32" t="s">
        <v>5858</v>
      </c>
      <c r="D2920" s="35" t="s">
        <v>19</v>
      </c>
      <c r="E2920" s="58" t="n">
        <v>126.57</v>
      </c>
      <c r="F2920" s="58" t="n">
        <v>33.18</v>
      </c>
      <c r="G2920" s="58" t="n">
        <v>159.75</v>
      </c>
    </row>
    <row collapsed="false" customFormat="true" customHeight="true" hidden="false" ht="25.5" outlineLevel="0" r="2921" s="56">
      <c r="A2921" s="32" t="s">
        <v>5859</v>
      </c>
      <c r="B2921" s="33"/>
      <c r="C2921" s="32" t="s">
        <v>5860</v>
      </c>
      <c r="D2921" s="35" t="s">
        <v>19</v>
      </c>
      <c r="E2921" s="58" t="n">
        <v>116.08</v>
      </c>
      <c r="F2921" s="58" t="n">
        <v>16.6</v>
      </c>
      <c r="G2921" s="58" t="n">
        <v>132.68</v>
      </c>
    </row>
    <row collapsed="false" customFormat="true" customHeight="true" hidden="false" ht="25.5" outlineLevel="0" r="2922" s="56">
      <c r="A2922" s="32" t="s">
        <v>5861</v>
      </c>
      <c r="B2922" s="33"/>
      <c r="C2922" s="32" t="s">
        <v>5862</v>
      </c>
      <c r="D2922" s="35" t="s">
        <v>19</v>
      </c>
      <c r="E2922" s="58" t="n">
        <v>42.64</v>
      </c>
      <c r="F2922" s="58" t="n">
        <v>10.94</v>
      </c>
      <c r="G2922" s="58" t="n">
        <v>53.58</v>
      </c>
    </row>
    <row collapsed="false" customFormat="true" customHeight="true" hidden="false" ht="25.5" outlineLevel="0" r="2923" s="56">
      <c r="A2923" s="32" t="s">
        <v>5863</v>
      </c>
      <c r="B2923" s="33"/>
      <c r="C2923" s="32" t="s">
        <v>5864</v>
      </c>
      <c r="D2923" s="35" t="s">
        <v>19</v>
      </c>
      <c r="E2923" s="58" t="n">
        <v>43</v>
      </c>
      <c r="F2923" s="58" t="n">
        <v>10.94</v>
      </c>
      <c r="G2923" s="58" t="n">
        <v>53.94</v>
      </c>
    </row>
    <row collapsed="false" customFormat="true" customHeight="true" hidden="false" ht="12.75" outlineLevel="0" r="2924" s="56">
      <c r="A2924" s="32" t="s">
        <v>5865</v>
      </c>
      <c r="B2924" s="33"/>
      <c r="C2924" s="32" t="s">
        <v>5866</v>
      </c>
      <c r="D2924" s="35" t="s">
        <v>19</v>
      </c>
      <c r="E2924" s="58" t="n">
        <v>328.55</v>
      </c>
      <c r="F2924" s="58" t="n">
        <v>99.54</v>
      </c>
      <c r="G2924" s="58" t="n">
        <v>428.09</v>
      </c>
    </row>
    <row collapsed="false" customFormat="true" customHeight="true" hidden="false" ht="12.75" outlineLevel="0" r="2925" s="56">
      <c r="A2925" s="32" t="s">
        <v>5867</v>
      </c>
      <c r="B2925" s="33"/>
      <c r="C2925" s="32" t="s">
        <v>5868</v>
      </c>
      <c r="D2925" s="35" t="s">
        <v>19</v>
      </c>
      <c r="E2925" s="58" t="n">
        <v>1944.01</v>
      </c>
      <c r="F2925" s="58" t="n">
        <v>69.68</v>
      </c>
      <c r="G2925" s="58" t="n">
        <v>2013.69</v>
      </c>
    </row>
    <row collapsed="false" customFormat="true" customHeight="true" hidden="false" ht="25.5" outlineLevel="0" r="2926" s="56">
      <c r="A2926" s="32" t="s">
        <v>5869</v>
      </c>
      <c r="B2926" s="33"/>
      <c r="C2926" s="32" t="s">
        <v>5870</v>
      </c>
      <c r="D2926" s="35" t="s">
        <v>330</v>
      </c>
      <c r="E2926" s="58" t="n">
        <v>414.04</v>
      </c>
      <c r="F2926" s="58" t="n">
        <v>39.93</v>
      </c>
      <c r="G2926" s="58" t="n">
        <v>453.97</v>
      </c>
    </row>
    <row collapsed="false" customFormat="true" customHeight="true" hidden="false" ht="12.75" outlineLevel="0" r="2927" s="56">
      <c r="A2927" s="32" t="s">
        <v>5871</v>
      </c>
      <c r="B2927" s="33"/>
      <c r="C2927" s="32" t="s">
        <v>5872</v>
      </c>
      <c r="D2927" s="35" t="s">
        <v>19</v>
      </c>
      <c r="E2927" s="58" t="n">
        <v>76.15</v>
      </c>
      <c r="F2927" s="58" t="n">
        <v>16.6</v>
      </c>
      <c r="G2927" s="58" t="n">
        <v>92.75</v>
      </c>
    </row>
    <row collapsed="false" customFormat="true" customHeight="true" hidden="false" ht="12.75" outlineLevel="0" r="2928" s="56">
      <c r="A2928" s="38" t="s">
        <v>5873</v>
      </c>
      <c r="B2928" s="39" t="s">
        <v>5874</v>
      </c>
      <c r="C2928" s="38"/>
      <c r="D2928" s="40"/>
      <c r="E2928" s="59"/>
      <c r="F2928" s="59"/>
      <c r="G2928" s="59"/>
    </row>
    <row collapsed="false" customFormat="true" customHeight="true" hidden="false" ht="25.5" outlineLevel="0" r="2929" s="56">
      <c r="A2929" s="32" t="s">
        <v>5875</v>
      </c>
      <c r="B2929" s="33"/>
      <c r="C2929" s="32" t="s">
        <v>5876</v>
      </c>
      <c r="D2929" s="35" t="s">
        <v>71</v>
      </c>
      <c r="E2929" s="58" t="n">
        <v>865.18</v>
      </c>
      <c r="F2929" s="58" t="n">
        <v>59.84</v>
      </c>
      <c r="G2929" s="58" t="n">
        <v>925.02</v>
      </c>
    </row>
    <row collapsed="false" customFormat="true" customHeight="true" hidden="false" ht="25.5" outlineLevel="0" r="2930" s="56">
      <c r="A2930" s="32" t="s">
        <v>5877</v>
      </c>
      <c r="B2930" s="33"/>
      <c r="C2930" s="32" t="s">
        <v>5878</v>
      </c>
      <c r="D2930" s="35" t="s">
        <v>71</v>
      </c>
      <c r="E2930" s="58" t="n">
        <v>1044.09</v>
      </c>
      <c r="F2930" s="58" t="n">
        <v>59.84</v>
      </c>
      <c r="G2930" s="58" t="n">
        <v>1103.93</v>
      </c>
    </row>
    <row collapsed="false" customFormat="true" customHeight="true" hidden="false" ht="25.5" outlineLevel="0" r="2931" s="56">
      <c r="A2931" s="32" t="s">
        <v>5879</v>
      </c>
      <c r="B2931" s="33"/>
      <c r="C2931" s="32" t="s">
        <v>5880</v>
      </c>
      <c r="D2931" s="35" t="s">
        <v>71</v>
      </c>
      <c r="E2931" s="58" t="n">
        <v>818.84</v>
      </c>
      <c r="F2931" s="58" t="n">
        <v>121.23</v>
      </c>
      <c r="G2931" s="58" t="n">
        <v>940.07</v>
      </c>
    </row>
    <row collapsed="false" customFormat="true" customHeight="true" hidden="false" ht="25.5" outlineLevel="0" r="2932" s="56">
      <c r="A2932" s="32" t="s">
        <v>5881</v>
      </c>
      <c r="B2932" s="33"/>
      <c r="C2932" s="32" t="s">
        <v>5882</v>
      </c>
      <c r="D2932" s="35" t="s">
        <v>71</v>
      </c>
      <c r="E2932" s="58" t="n">
        <v>2227.11</v>
      </c>
      <c r="F2932" s="58" t="n">
        <v>0</v>
      </c>
      <c r="G2932" s="58" t="n">
        <v>2227.11</v>
      </c>
    </row>
    <row collapsed="false" customFormat="true" customHeight="true" hidden="false" ht="12.75" outlineLevel="0" r="2933" s="56">
      <c r="A2933" s="38" t="s">
        <v>5883</v>
      </c>
      <c r="B2933" s="39" t="s">
        <v>5884</v>
      </c>
      <c r="C2933" s="38"/>
      <c r="D2933" s="40"/>
      <c r="E2933" s="59"/>
      <c r="F2933" s="59"/>
      <c r="G2933" s="59"/>
    </row>
    <row collapsed="false" customFormat="true" customHeight="true" hidden="false" ht="25.5" outlineLevel="0" r="2934" s="56">
      <c r="A2934" s="32" t="s">
        <v>5885</v>
      </c>
      <c r="B2934" s="33"/>
      <c r="C2934" s="32" t="s">
        <v>5886</v>
      </c>
      <c r="D2934" s="35" t="s">
        <v>19</v>
      </c>
      <c r="E2934" s="58" t="n">
        <v>174.04</v>
      </c>
      <c r="F2934" s="58" t="n">
        <v>4.1</v>
      </c>
      <c r="G2934" s="58" t="n">
        <v>178.14</v>
      </c>
    </row>
    <row collapsed="false" customFormat="false" customHeight="true" hidden="false" ht="15" outlineLevel="0" r="2935">
      <c r="A2935" s="32" t="s">
        <v>5887</v>
      </c>
      <c r="B2935" s="33"/>
      <c r="C2935" s="32" t="s">
        <v>5888</v>
      </c>
      <c r="D2935" s="35" t="s">
        <v>19</v>
      </c>
      <c r="E2935" s="58" t="n">
        <v>20.18</v>
      </c>
      <c r="F2935" s="58" t="n">
        <v>9.87</v>
      </c>
      <c r="G2935" s="58" t="n">
        <v>30.05</v>
      </c>
    </row>
    <row collapsed="false" customFormat="true" customHeight="true" hidden="false" ht="25.5" outlineLevel="0" r="2936" s="56">
      <c r="A2936" s="32" t="s">
        <v>5889</v>
      </c>
      <c r="B2936" s="33"/>
      <c r="C2936" s="32" t="s">
        <v>5890</v>
      </c>
      <c r="D2936" s="35" t="s">
        <v>19</v>
      </c>
      <c r="E2936" s="58" t="n">
        <v>44.22</v>
      </c>
      <c r="F2936" s="58" t="n">
        <v>4.1</v>
      </c>
      <c r="G2936" s="58" t="n">
        <v>48.32</v>
      </c>
    </row>
    <row collapsed="false" customFormat="true" customHeight="true" hidden="false" ht="12.75" outlineLevel="0" r="2937" s="56">
      <c r="A2937" s="32" t="s">
        <v>5891</v>
      </c>
      <c r="B2937" s="33"/>
      <c r="C2937" s="32" t="s">
        <v>5892</v>
      </c>
      <c r="D2937" s="35" t="s">
        <v>19</v>
      </c>
      <c r="E2937" s="58" t="n">
        <v>28.36</v>
      </c>
      <c r="F2937" s="58" t="n">
        <v>9.87</v>
      </c>
      <c r="G2937" s="58" t="n">
        <v>38.23</v>
      </c>
    </row>
    <row collapsed="false" customFormat="true" customHeight="true" hidden="false" ht="25.5" outlineLevel="0" r="2938" s="56">
      <c r="A2938" s="32" t="s">
        <v>5893</v>
      </c>
      <c r="B2938" s="33"/>
      <c r="C2938" s="32" t="s">
        <v>5894</v>
      </c>
      <c r="D2938" s="35" t="s">
        <v>19</v>
      </c>
      <c r="E2938" s="58" t="n">
        <v>42.99</v>
      </c>
      <c r="F2938" s="58" t="n">
        <v>4.1</v>
      </c>
      <c r="G2938" s="58" t="n">
        <v>47.09</v>
      </c>
    </row>
    <row collapsed="false" customFormat="true" customHeight="true" hidden="false" ht="12.75" outlineLevel="0" r="2939" s="56">
      <c r="A2939" s="32" t="s">
        <v>5895</v>
      </c>
      <c r="B2939" s="33"/>
      <c r="C2939" s="32" t="s">
        <v>5896</v>
      </c>
      <c r="D2939" s="35" t="s">
        <v>19</v>
      </c>
      <c r="E2939" s="58" t="n">
        <v>29.04</v>
      </c>
      <c r="F2939" s="58" t="n">
        <v>9.87</v>
      </c>
      <c r="G2939" s="58" t="n">
        <v>38.91</v>
      </c>
    </row>
    <row collapsed="false" customFormat="true" customHeight="true" hidden="false" ht="12.75" outlineLevel="0" r="2940" s="56">
      <c r="A2940" s="32" t="s">
        <v>5897</v>
      </c>
      <c r="B2940" s="33"/>
      <c r="C2940" s="32" t="s">
        <v>5898</v>
      </c>
      <c r="D2940" s="35" t="s">
        <v>19</v>
      </c>
      <c r="E2940" s="58" t="n">
        <v>35.86</v>
      </c>
      <c r="F2940" s="58" t="n">
        <v>4.1</v>
      </c>
      <c r="G2940" s="58" t="n">
        <v>39.96</v>
      </c>
    </row>
    <row collapsed="false" customFormat="true" customHeight="true" hidden="false" ht="25.5" outlineLevel="0" r="2941" s="56">
      <c r="A2941" s="32" t="s">
        <v>5899</v>
      </c>
      <c r="B2941" s="33"/>
      <c r="C2941" s="32" t="s">
        <v>5900</v>
      </c>
      <c r="D2941" s="35" t="s">
        <v>19</v>
      </c>
      <c r="E2941" s="58" t="n">
        <v>23.12</v>
      </c>
      <c r="F2941" s="58" t="n">
        <v>4.1</v>
      </c>
      <c r="G2941" s="58" t="n">
        <v>27.22</v>
      </c>
    </row>
    <row collapsed="false" customFormat="true" customHeight="true" hidden="false" ht="12.75" outlineLevel="0" r="2942" s="56">
      <c r="A2942" s="32" t="s">
        <v>5901</v>
      </c>
      <c r="B2942" s="33"/>
      <c r="C2942" s="32" t="s">
        <v>5902</v>
      </c>
      <c r="D2942" s="35" t="s">
        <v>19</v>
      </c>
      <c r="E2942" s="58" t="n">
        <v>36.07</v>
      </c>
      <c r="F2942" s="58" t="n">
        <v>4.1</v>
      </c>
      <c r="G2942" s="58" t="n">
        <v>40.17</v>
      </c>
    </row>
    <row collapsed="false" customFormat="true" customHeight="true" hidden="false" ht="12.75" outlineLevel="0" r="2943" s="56">
      <c r="A2943" s="32" t="s">
        <v>5903</v>
      </c>
      <c r="B2943" s="33"/>
      <c r="C2943" s="32" t="s">
        <v>5904</v>
      </c>
      <c r="D2943" s="35" t="s">
        <v>19</v>
      </c>
      <c r="E2943" s="58" t="n">
        <v>45.19</v>
      </c>
      <c r="F2943" s="58" t="n">
        <v>16.6</v>
      </c>
      <c r="G2943" s="58" t="n">
        <v>61.79</v>
      </c>
    </row>
    <row collapsed="false" customFormat="true" customHeight="true" hidden="false" ht="12.75" outlineLevel="0" r="2944" s="56">
      <c r="A2944" s="32" t="s">
        <v>5905</v>
      </c>
      <c r="B2944" s="33"/>
      <c r="C2944" s="32" t="s">
        <v>5906</v>
      </c>
      <c r="D2944" s="35" t="s">
        <v>19</v>
      </c>
      <c r="E2944" s="58" t="n">
        <v>86.55</v>
      </c>
      <c r="F2944" s="58" t="n">
        <v>29.92</v>
      </c>
      <c r="G2944" s="58" t="n">
        <v>116.47</v>
      </c>
    </row>
    <row collapsed="false" customFormat="true" customHeight="true" hidden="false" ht="12.75" outlineLevel="0" r="2945" s="56">
      <c r="A2945" s="32" t="s">
        <v>5907</v>
      </c>
      <c r="B2945" s="33"/>
      <c r="C2945" s="32" t="s">
        <v>5908</v>
      </c>
      <c r="D2945" s="35" t="s">
        <v>19</v>
      </c>
      <c r="E2945" s="58" t="n">
        <v>220.79</v>
      </c>
      <c r="F2945" s="58" t="n">
        <v>12.66</v>
      </c>
      <c r="G2945" s="58" t="n">
        <v>233.45</v>
      </c>
    </row>
    <row collapsed="false" customFormat="true" customHeight="true" hidden="false" ht="51" outlineLevel="0" r="2946" s="56">
      <c r="A2946" s="32" t="s">
        <v>5909</v>
      </c>
      <c r="B2946" s="33"/>
      <c r="C2946" s="32" t="s">
        <v>5910</v>
      </c>
      <c r="D2946" s="35" t="s">
        <v>19</v>
      </c>
      <c r="E2946" s="58" t="n">
        <v>578.44</v>
      </c>
      <c r="F2946" s="58" t="n">
        <v>12.66</v>
      </c>
      <c r="G2946" s="58" t="n">
        <v>591.1</v>
      </c>
    </row>
    <row collapsed="false" customFormat="true" customHeight="true" hidden="false" ht="12.75" outlineLevel="0" r="2947" s="56">
      <c r="A2947" s="32" t="s">
        <v>5911</v>
      </c>
      <c r="B2947" s="33"/>
      <c r="C2947" s="32" t="s">
        <v>5912</v>
      </c>
      <c r="D2947" s="35" t="s">
        <v>19</v>
      </c>
      <c r="E2947" s="58" t="n">
        <v>296.3</v>
      </c>
      <c r="F2947" s="58" t="n">
        <v>16.6</v>
      </c>
      <c r="G2947" s="58" t="n">
        <v>312.9</v>
      </c>
    </row>
    <row collapsed="false" customFormat="true" customHeight="true" hidden="false" ht="25.5" outlineLevel="0" r="2948" s="56">
      <c r="A2948" s="32" t="s">
        <v>5913</v>
      </c>
      <c r="B2948" s="33"/>
      <c r="C2948" s="32" t="s">
        <v>5914</v>
      </c>
      <c r="D2948" s="35" t="s">
        <v>19</v>
      </c>
      <c r="E2948" s="58" t="n">
        <v>24.03</v>
      </c>
      <c r="F2948" s="58" t="n">
        <v>11.67</v>
      </c>
      <c r="G2948" s="58" t="n">
        <v>35.7</v>
      </c>
    </row>
    <row collapsed="false" customFormat="true" customHeight="true" hidden="false" ht="25.5" outlineLevel="0" r="2949" s="56">
      <c r="A2949" s="32" t="s">
        <v>5915</v>
      </c>
      <c r="B2949" s="33"/>
      <c r="C2949" s="32" t="s">
        <v>5916</v>
      </c>
      <c r="D2949" s="35" t="s">
        <v>19</v>
      </c>
      <c r="E2949" s="58" t="n">
        <v>23.94</v>
      </c>
      <c r="F2949" s="58" t="n">
        <v>11.67</v>
      </c>
      <c r="G2949" s="58" t="n">
        <v>35.61</v>
      </c>
    </row>
    <row collapsed="false" customFormat="true" customHeight="true" hidden="false" ht="25.5" outlineLevel="0" r="2950" s="56">
      <c r="A2950" s="32" t="s">
        <v>5917</v>
      </c>
      <c r="B2950" s="33"/>
      <c r="C2950" s="32" t="s">
        <v>5918</v>
      </c>
      <c r="D2950" s="35" t="s">
        <v>19</v>
      </c>
      <c r="E2950" s="58" t="n">
        <v>25.76</v>
      </c>
      <c r="F2950" s="58" t="n">
        <v>11.67</v>
      </c>
      <c r="G2950" s="58" t="n">
        <v>37.43</v>
      </c>
    </row>
    <row collapsed="false" customFormat="true" customHeight="true" hidden="false" ht="25.5" outlineLevel="0" r="2951" s="56">
      <c r="A2951" s="32" t="s">
        <v>5919</v>
      </c>
      <c r="B2951" s="33"/>
      <c r="C2951" s="32" t="s">
        <v>5920</v>
      </c>
      <c r="D2951" s="35" t="s">
        <v>19</v>
      </c>
      <c r="E2951" s="58" t="n">
        <v>17.24</v>
      </c>
      <c r="F2951" s="58" t="n">
        <v>11.67</v>
      </c>
      <c r="G2951" s="58" t="n">
        <v>28.91</v>
      </c>
    </row>
    <row collapsed="false" customFormat="true" customHeight="true" hidden="false" ht="25.5" outlineLevel="0" r="2952" s="56">
      <c r="A2952" s="32" t="s">
        <v>5921</v>
      </c>
      <c r="B2952" s="33"/>
      <c r="C2952" s="32" t="s">
        <v>5922</v>
      </c>
      <c r="D2952" s="35" t="s">
        <v>19</v>
      </c>
      <c r="E2952" s="58" t="n">
        <v>19.94</v>
      </c>
      <c r="F2952" s="58" t="n">
        <v>11.67</v>
      </c>
      <c r="G2952" s="58" t="n">
        <v>31.61</v>
      </c>
    </row>
    <row collapsed="false" customFormat="true" customHeight="true" hidden="false" ht="25.5" outlineLevel="0" r="2953" s="56">
      <c r="A2953" s="32" t="s">
        <v>5923</v>
      </c>
      <c r="B2953" s="33"/>
      <c r="C2953" s="32" t="s">
        <v>5924</v>
      </c>
      <c r="D2953" s="35" t="s">
        <v>19</v>
      </c>
      <c r="E2953" s="58" t="n">
        <v>22.66</v>
      </c>
      <c r="F2953" s="58" t="n">
        <v>11.67</v>
      </c>
      <c r="G2953" s="58" t="n">
        <v>34.33</v>
      </c>
    </row>
    <row collapsed="false" customFormat="false" customHeight="true" hidden="false" ht="25.5" outlineLevel="0" r="2954">
      <c r="A2954" s="32" t="s">
        <v>5925</v>
      </c>
      <c r="B2954" s="33"/>
      <c r="C2954" s="32" t="s">
        <v>5926</v>
      </c>
      <c r="D2954" s="35" t="s">
        <v>19</v>
      </c>
      <c r="E2954" s="58" t="n">
        <v>39.06</v>
      </c>
      <c r="F2954" s="58" t="n">
        <v>11.67</v>
      </c>
      <c r="G2954" s="58" t="n">
        <v>50.73</v>
      </c>
    </row>
    <row collapsed="false" customFormat="true" customHeight="true" hidden="false" ht="25.5" outlineLevel="0" r="2955" s="56">
      <c r="A2955" s="32" t="s">
        <v>5927</v>
      </c>
      <c r="B2955" s="33"/>
      <c r="C2955" s="32" t="s">
        <v>5928</v>
      </c>
      <c r="D2955" s="35" t="s">
        <v>19</v>
      </c>
      <c r="E2955" s="58" t="n">
        <v>37.45</v>
      </c>
      <c r="F2955" s="58" t="n">
        <v>12.66</v>
      </c>
      <c r="G2955" s="58" t="n">
        <v>50.11</v>
      </c>
    </row>
    <row collapsed="false" customFormat="false" customHeight="true" hidden="false" ht="25.5" outlineLevel="0" r="2956">
      <c r="A2956" s="32" t="s">
        <v>5929</v>
      </c>
      <c r="B2956" s="33"/>
      <c r="C2956" s="32" t="s">
        <v>5930</v>
      </c>
      <c r="D2956" s="35" t="s">
        <v>19</v>
      </c>
      <c r="E2956" s="58" t="n">
        <v>61.75</v>
      </c>
      <c r="F2956" s="58" t="n">
        <v>11.67</v>
      </c>
      <c r="G2956" s="58" t="n">
        <v>73.42</v>
      </c>
    </row>
    <row collapsed="false" customFormat="true" customHeight="true" hidden="false" ht="38.25" outlineLevel="0" r="2957" s="56">
      <c r="A2957" s="32" t="s">
        <v>5931</v>
      </c>
      <c r="B2957" s="33"/>
      <c r="C2957" s="32" t="s">
        <v>5932</v>
      </c>
      <c r="D2957" s="35" t="s">
        <v>19</v>
      </c>
      <c r="E2957" s="58" t="n">
        <v>174.21</v>
      </c>
      <c r="F2957" s="58" t="n">
        <v>12.66</v>
      </c>
      <c r="G2957" s="58" t="n">
        <v>186.87</v>
      </c>
    </row>
    <row collapsed="false" customFormat="true" customHeight="true" hidden="false" ht="25.5" outlineLevel="0" r="2958" s="56">
      <c r="A2958" s="32" t="s">
        <v>5933</v>
      </c>
      <c r="B2958" s="33"/>
      <c r="C2958" s="32" t="s">
        <v>5934</v>
      </c>
      <c r="D2958" s="35" t="s">
        <v>19</v>
      </c>
      <c r="E2958" s="58" t="n">
        <v>435.19</v>
      </c>
      <c r="F2958" s="58" t="n">
        <v>46.45</v>
      </c>
      <c r="G2958" s="58" t="n">
        <v>481.64</v>
      </c>
    </row>
    <row collapsed="false" customFormat="true" customHeight="true" hidden="false" ht="12.75" outlineLevel="0" r="2959" s="56">
      <c r="A2959" s="32" t="s">
        <v>5935</v>
      </c>
      <c r="B2959" s="33"/>
      <c r="C2959" s="32" t="s">
        <v>5936</v>
      </c>
      <c r="D2959" s="35" t="s">
        <v>19</v>
      </c>
      <c r="E2959" s="58" t="n">
        <v>257.7</v>
      </c>
      <c r="F2959" s="58" t="n">
        <v>26.61</v>
      </c>
      <c r="G2959" s="58" t="n">
        <v>284.31</v>
      </c>
    </row>
    <row collapsed="false" customFormat="true" customHeight="true" hidden="false" ht="25.5" outlineLevel="0" r="2960" s="56">
      <c r="A2960" s="32" t="s">
        <v>5937</v>
      </c>
      <c r="B2960" s="33"/>
      <c r="C2960" s="32" t="s">
        <v>5938</v>
      </c>
      <c r="D2960" s="35" t="s">
        <v>19</v>
      </c>
      <c r="E2960" s="58" t="n">
        <v>122.89</v>
      </c>
      <c r="F2960" s="58" t="n">
        <v>12.66</v>
      </c>
      <c r="G2960" s="58" t="n">
        <v>135.55</v>
      </c>
    </row>
    <row collapsed="false" customFormat="false" customHeight="true" hidden="false" ht="25.5" outlineLevel="0" r="2961">
      <c r="A2961" s="32" t="s">
        <v>5939</v>
      </c>
      <c r="B2961" s="33"/>
      <c r="C2961" s="32" t="s">
        <v>5940</v>
      </c>
      <c r="D2961" s="35" t="s">
        <v>19</v>
      </c>
      <c r="E2961" s="58" t="n">
        <v>38.7</v>
      </c>
      <c r="F2961" s="58" t="n">
        <v>11.67</v>
      </c>
      <c r="G2961" s="58" t="n">
        <v>50.37</v>
      </c>
    </row>
    <row collapsed="false" customFormat="false" customHeight="true" hidden="false" ht="38.25" outlineLevel="0" r="2962">
      <c r="A2962" s="32" t="s">
        <v>5941</v>
      </c>
      <c r="B2962" s="33"/>
      <c r="C2962" s="32" t="s">
        <v>5942</v>
      </c>
      <c r="D2962" s="35" t="s">
        <v>19</v>
      </c>
      <c r="E2962" s="58" t="n">
        <v>274.98</v>
      </c>
      <c r="F2962" s="58" t="n">
        <v>11.67</v>
      </c>
      <c r="G2962" s="58" t="n">
        <v>286.65</v>
      </c>
    </row>
    <row collapsed="false" customFormat="true" customHeight="true" hidden="false" ht="25.5" outlineLevel="0" r="2963" s="56">
      <c r="A2963" s="32" t="s">
        <v>5943</v>
      </c>
      <c r="B2963" s="33"/>
      <c r="C2963" s="32" t="s">
        <v>5944</v>
      </c>
      <c r="D2963" s="35" t="s">
        <v>330</v>
      </c>
      <c r="E2963" s="58" t="n">
        <v>569.33</v>
      </c>
      <c r="F2963" s="58" t="n">
        <v>46.52</v>
      </c>
      <c r="G2963" s="58" t="n">
        <v>615.85</v>
      </c>
    </row>
    <row collapsed="false" customFormat="true" customHeight="true" hidden="false" ht="25.5" outlineLevel="0" r="2964" s="56">
      <c r="A2964" s="32" t="s">
        <v>5945</v>
      </c>
      <c r="B2964" s="33"/>
      <c r="C2964" s="32" t="s">
        <v>5946</v>
      </c>
      <c r="D2964" s="35" t="s">
        <v>19</v>
      </c>
      <c r="E2964" s="58" t="n">
        <v>2.17</v>
      </c>
      <c r="F2964" s="58" t="n">
        <v>11.67</v>
      </c>
      <c r="G2964" s="58" t="n">
        <v>13.84</v>
      </c>
    </row>
    <row collapsed="false" customFormat="true" customHeight="true" hidden="false" ht="25.5" outlineLevel="0" r="2965" s="56">
      <c r="A2965" s="32" t="s">
        <v>5947</v>
      </c>
      <c r="B2965" s="33"/>
      <c r="C2965" s="32" t="s">
        <v>5948</v>
      </c>
      <c r="D2965" s="35" t="s">
        <v>19</v>
      </c>
      <c r="E2965" s="58" t="n">
        <v>2.4</v>
      </c>
      <c r="F2965" s="58" t="n">
        <v>11.67</v>
      </c>
      <c r="G2965" s="58" t="n">
        <v>14.07</v>
      </c>
    </row>
    <row collapsed="false" customFormat="true" customHeight="true" hidden="false" ht="51" outlineLevel="0" r="2966" s="56">
      <c r="A2966" s="32" t="s">
        <v>5949</v>
      </c>
      <c r="B2966" s="33"/>
      <c r="C2966" s="32" t="s">
        <v>5950</v>
      </c>
      <c r="D2966" s="35" t="s">
        <v>19</v>
      </c>
      <c r="E2966" s="58" t="n">
        <v>420.3</v>
      </c>
      <c r="F2966" s="58" t="n">
        <v>12.66</v>
      </c>
      <c r="G2966" s="58" t="n">
        <v>432.96</v>
      </c>
    </row>
    <row collapsed="false" customFormat="true" customHeight="true" hidden="false" ht="25.5" outlineLevel="0" r="2967" s="56">
      <c r="A2967" s="32" t="s">
        <v>5951</v>
      </c>
      <c r="B2967" s="33"/>
      <c r="C2967" s="32" t="s">
        <v>5952</v>
      </c>
      <c r="D2967" s="35" t="s">
        <v>19</v>
      </c>
      <c r="E2967" s="58" t="n">
        <v>1050.64</v>
      </c>
      <c r="F2967" s="58" t="n">
        <v>46.45</v>
      </c>
      <c r="G2967" s="58" t="n">
        <v>1097.09</v>
      </c>
    </row>
    <row collapsed="false" customFormat="true" customHeight="true" hidden="false" ht="12.75" outlineLevel="0" r="2968" s="56">
      <c r="A2968" s="32" t="s">
        <v>5953</v>
      </c>
      <c r="B2968" s="33"/>
      <c r="C2968" s="32" t="s">
        <v>5954</v>
      </c>
      <c r="D2968" s="35" t="s">
        <v>19</v>
      </c>
      <c r="E2968" s="58" t="n">
        <v>74.93</v>
      </c>
      <c r="F2968" s="58" t="n">
        <v>16.6</v>
      </c>
      <c r="G2968" s="58" t="n">
        <v>91.53</v>
      </c>
    </row>
    <row collapsed="false" customFormat="true" customHeight="true" hidden="false" ht="12.75" outlineLevel="0" r="2969" s="56">
      <c r="A2969" s="32" t="s">
        <v>5955</v>
      </c>
      <c r="B2969" s="33"/>
      <c r="C2969" s="32" t="s">
        <v>5956</v>
      </c>
      <c r="D2969" s="35" t="s">
        <v>19</v>
      </c>
      <c r="E2969" s="58" t="n">
        <v>802.51</v>
      </c>
      <c r="F2969" s="58" t="n">
        <v>4.1</v>
      </c>
      <c r="G2969" s="58" t="n">
        <v>806.61</v>
      </c>
    </row>
    <row collapsed="false" customFormat="true" customHeight="true" hidden="false" ht="12.75" outlineLevel="0" r="2970" s="56">
      <c r="A2970" s="32" t="s">
        <v>5957</v>
      </c>
      <c r="B2970" s="33"/>
      <c r="C2970" s="32" t="s">
        <v>5958</v>
      </c>
      <c r="D2970" s="35" t="s">
        <v>19</v>
      </c>
      <c r="E2970" s="58" t="n">
        <v>259.44</v>
      </c>
      <c r="F2970" s="58" t="n">
        <v>16.6</v>
      </c>
      <c r="G2970" s="58" t="n">
        <v>276.04</v>
      </c>
    </row>
    <row collapsed="false" customFormat="true" customHeight="true" hidden="false" ht="12.75" outlineLevel="0" r="2971" s="56">
      <c r="A2971" s="32" t="s">
        <v>5959</v>
      </c>
      <c r="B2971" s="33"/>
      <c r="C2971" s="32" t="s">
        <v>5960</v>
      </c>
      <c r="D2971" s="35" t="s">
        <v>19</v>
      </c>
      <c r="E2971" s="58" t="n">
        <v>50.28</v>
      </c>
      <c r="F2971" s="58" t="n">
        <v>19.68</v>
      </c>
      <c r="G2971" s="58" t="n">
        <v>69.96</v>
      </c>
    </row>
    <row collapsed="false" customFormat="true" customHeight="true" hidden="false" ht="38.25" outlineLevel="0" r="2972" s="56">
      <c r="A2972" s="32" t="s">
        <v>5961</v>
      </c>
      <c r="B2972" s="33"/>
      <c r="C2972" s="32" t="s">
        <v>5962</v>
      </c>
      <c r="D2972" s="35" t="s">
        <v>19</v>
      </c>
      <c r="E2972" s="58" t="n">
        <v>303.87</v>
      </c>
      <c r="F2972" s="58" t="n">
        <v>16.6</v>
      </c>
      <c r="G2972" s="58" t="n">
        <v>320.47</v>
      </c>
    </row>
    <row collapsed="false" customFormat="true" customHeight="true" hidden="false" ht="25.5" outlineLevel="0" r="2973" s="56">
      <c r="A2973" s="32" t="s">
        <v>5963</v>
      </c>
      <c r="B2973" s="33"/>
      <c r="C2973" s="32" t="s">
        <v>5964</v>
      </c>
      <c r="D2973" s="35" t="s">
        <v>19</v>
      </c>
      <c r="E2973" s="58" t="n">
        <v>334.93</v>
      </c>
      <c r="F2973" s="58" t="n">
        <v>16.6</v>
      </c>
      <c r="G2973" s="58" t="n">
        <v>351.53</v>
      </c>
    </row>
    <row collapsed="false" customFormat="true" customHeight="true" hidden="false" ht="12.75" outlineLevel="0" r="2974" s="56">
      <c r="A2974" s="38" t="s">
        <v>5965</v>
      </c>
      <c r="B2974" s="39" t="s">
        <v>5966</v>
      </c>
      <c r="C2974" s="38"/>
      <c r="D2974" s="40"/>
      <c r="E2974" s="59"/>
      <c r="F2974" s="59"/>
      <c r="G2974" s="59"/>
    </row>
    <row collapsed="false" customFormat="true" customHeight="true" hidden="false" ht="12.75" outlineLevel="0" r="2975" s="56">
      <c r="A2975" s="32" t="s">
        <v>5967</v>
      </c>
      <c r="B2975" s="33"/>
      <c r="C2975" s="32" t="s">
        <v>5968</v>
      </c>
      <c r="D2975" s="35" t="s">
        <v>71</v>
      </c>
      <c r="E2975" s="58" t="n">
        <v>334.34</v>
      </c>
      <c r="F2975" s="58" t="n">
        <v>19.44</v>
      </c>
      <c r="G2975" s="58" t="n">
        <v>353.78</v>
      </c>
    </row>
    <row collapsed="false" customFormat="true" customHeight="true" hidden="false" ht="12.75" outlineLevel="0" r="2976" s="56">
      <c r="A2976" s="32" t="s">
        <v>5969</v>
      </c>
      <c r="B2976" s="33"/>
      <c r="C2976" s="32" t="s">
        <v>5970</v>
      </c>
      <c r="D2976" s="35" t="s">
        <v>71</v>
      </c>
      <c r="E2976" s="58" t="n">
        <v>145.8</v>
      </c>
      <c r="F2976" s="58" t="n">
        <v>59.84</v>
      </c>
      <c r="G2976" s="58" t="n">
        <v>205.64</v>
      </c>
    </row>
    <row collapsed="false" customFormat="true" customHeight="true" hidden="false" ht="12.75" outlineLevel="0" r="2977" s="56">
      <c r="A2977" s="32" t="s">
        <v>5971</v>
      </c>
      <c r="B2977" s="33"/>
      <c r="C2977" s="32" t="s">
        <v>5972</v>
      </c>
      <c r="D2977" s="35" t="s">
        <v>71</v>
      </c>
      <c r="E2977" s="58" t="n">
        <v>598.23</v>
      </c>
      <c r="F2977" s="58" t="n">
        <v>19.44</v>
      </c>
      <c r="G2977" s="58" t="n">
        <v>617.67</v>
      </c>
    </row>
    <row collapsed="false" customFormat="true" customHeight="true" hidden="false" ht="12.75" outlineLevel="0" r="2978" s="56">
      <c r="A2978" s="38" t="s">
        <v>5973</v>
      </c>
      <c r="B2978" s="39" t="s">
        <v>5974</v>
      </c>
      <c r="C2978" s="38"/>
      <c r="D2978" s="40"/>
      <c r="E2978" s="59"/>
      <c r="F2978" s="59"/>
      <c r="G2978" s="59"/>
    </row>
    <row collapsed="false" customFormat="true" customHeight="true" hidden="false" ht="12.75" outlineLevel="0" r="2979" s="56">
      <c r="A2979" s="32" t="s">
        <v>5975</v>
      </c>
      <c r="B2979" s="33"/>
      <c r="C2979" s="32" t="s">
        <v>5976</v>
      </c>
      <c r="D2979" s="35" t="s">
        <v>127</v>
      </c>
      <c r="E2979" s="58" t="n">
        <v>795.84</v>
      </c>
      <c r="F2979" s="58" t="n">
        <v>46.68</v>
      </c>
      <c r="G2979" s="58" t="n">
        <v>842.52</v>
      </c>
    </row>
    <row collapsed="false" customFormat="true" customHeight="true" hidden="false" ht="12.75" outlineLevel="0" r="2980" s="56">
      <c r="A2980" s="32" t="s">
        <v>5977</v>
      </c>
      <c r="B2980" s="33"/>
      <c r="C2980" s="32" t="s">
        <v>5978</v>
      </c>
      <c r="D2980" s="35" t="s">
        <v>127</v>
      </c>
      <c r="E2980" s="58" t="n">
        <v>546.41</v>
      </c>
      <c r="F2980" s="58" t="n">
        <v>46.68</v>
      </c>
      <c r="G2980" s="58" t="n">
        <v>593.09</v>
      </c>
    </row>
    <row collapsed="false" customFormat="true" customHeight="true" hidden="false" ht="12.75" outlineLevel="0" r="2981" s="56">
      <c r="A2981" s="32" t="s">
        <v>5979</v>
      </c>
      <c r="B2981" s="33"/>
      <c r="C2981" s="32" t="s">
        <v>5980</v>
      </c>
      <c r="D2981" s="35" t="s">
        <v>19</v>
      </c>
      <c r="E2981" s="58" t="n">
        <v>667.16</v>
      </c>
      <c r="F2981" s="58" t="n">
        <v>99.54</v>
      </c>
      <c r="G2981" s="58" t="n">
        <v>766.7</v>
      </c>
    </row>
    <row collapsed="false" customFormat="true" customHeight="true" hidden="false" ht="25.5" outlineLevel="0" r="2982" s="56">
      <c r="A2982" s="32" t="s">
        <v>5981</v>
      </c>
      <c r="B2982" s="33"/>
      <c r="C2982" s="32" t="s">
        <v>5982</v>
      </c>
      <c r="D2982" s="35" t="s">
        <v>19</v>
      </c>
      <c r="E2982" s="58" t="n">
        <v>138.24</v>
      </c>
      <c r="F2982" s="58" t="n">
        <v>16.6</v>
      </c>
      <c r="G2982" s="58" t="n">
        <v>154.84</v>
      </c>
    </row>
    <row collapsed="false" customFormat="true" customHeight="true" hidden="false" ht="25.5" outlineLevel="0" r="2983" s="56">
      <c r="A2983" s="32" t="s">
        <v>5983</v>
      </c>
      <c r="B2983" s="33"/>
      <c r="C2983" s="32" t="s">
        <v>5984</v>
      </c>
      <c r="D2983" s="35" t="s">
        <v>19</v>
      </c>
      <c r="E2983" s="58" t="n">
        <v>147</v>
      </c>
      <c r="F2983" s="58" t="n">
        <v>16.6</v>
      </c>
      <c r="G2983" s="58" t="n">
        <v>163.6</v>
      </c>
    </row>
    <row collapsed="false" customFormat="false" customHeight="true" hidden="false" ht="25.5" outlineLevel="0" r="2984">
      <c r="A2984" s="32" t="s">
        <v>5985</v>
      </c>
      <c r="B2984" s="33"/>
      <c r="C2984" s="32" t="s">
        <v>5986</v>
      </c>
      <c r="D2984" s="35" t="s">
        <v>19</v>
      </c>
      <c r="E2984" s="58" t="n">
        <v>162.56</v>
      </c>
      <c r="F2984" s="58" t="n">
        <v>16.6</v>
      </c>
      <c r="G2984" s="58" t="n">
        <v>179.16</v>
      </c>
    </row>
    <row collapsed="false" customFormat="true" customHeight="true" hidden="false" ht="25.5" outlineLevel="0" r="2985" s="56">
      <c r="A2985" s="32" t="s">
        <v>5987</v>
      </c>
      <c r="B2985" s="33"/>
      <c r="C2985" s="32" t="s">
        <v>5988</v>
      </c>
      <c r="D2985" s="35" t="s">
        <v>19</v>
      </c>
      <c r="E2985" s="58" t="n">
        <v>196.27</v>
      </c>
      <c r="F2985" s="58" t="n">
        <v>16.6</v>
      </c>
      <c r="G2985" s="58" t="n">
        <v>212.87</v>
      </c>
    </row>
    <row collapsed="false" customFormat="true" customHeight="true" hidden="false" ht="25.5" outlineLevel="0" r="2986" s="56">
      <c r="A2986" s="32" t="s">
        <v>5989</v>
      </c>
      <c r="B2986" s="33"/>
      <c r="C2986" s="32" t="s">
        <v>5990</v>
      </c>
      <c r="D2986" s="35" t="s">
        <v>19</v>
      </c>
      <c r="E2986" s="58" t="n">
        <v>585.42</v>
      </c>
      <c r="F2986" s="58" t="n">
        <v>16.6</v>
      </c>
      <c r="G2986" s="58" t="n">
        <v>602.02</v>
      </c>
    </row>
    <row collapsed="false" customFormat="true" customHeight="true" hidden="false" ht="25.5" outlineLevel="0" r="2987" s="56">
      <c r="A2987" s="32" t="s">
        <v>5991</v>
      </c>
      <c r="B2987" s="33"/>
      <c r="C2987" s="32" t="s">
        <v>5992</v>
      </c>
      <c r="D2987" s="35" t="s">
        <v>19</v>
      </c>
      <c r="E2987" s="58" t="n">
        <v>314.97</v>
      </c>
      <c r="F2987" s="58" t="n">
        <v>16.6</v>
      </c>
      <c r="G2987" s="58" t="n">
        <v>331.57</v>
      </c>
    </row>
    <row collapsed="false" customFormat="true" customHeight="true" hidden="false" ht="25.5" outlineLevel="0" r="2988" s="56">
      <c r="A2988" s="32" t="s">
        <v>5993</v>
      </c>
      <c r="B2988" s="33"/>
      <c r="C2988" s="32" t="s">
        <v>5994</v>
      </c>
      <c r="D2988" s="35" t="s">
        <v>19</v>
      </c>
      <c r="E2988" s="58" t="n">
        <v>383.45</v>
      </c>
      <c r="F2988" s="58" t="n">
        <v>16.6</v>
      </c>
      <c r="G2988" s="58" t="n">
        <v>400.05</v>
      </c>
    </row>
    <row collapsed="false" customFormat="false" customHeight="true" hidden="false" ht="25.5" outlineLevel="0" r="2989">
      <c r="A2989" s="32" t="s">
        <v>5995</v>
      </c>
      <c r="B2989" s="33"/>
      <c r="C2989" s="32" t="s">
        <v>5996</v>
      </c>
      <c r="D2989" s="35" t="s">
        <v>19</v>
      </c>
      <c r="E2989" s="58" t="n">
        <v>467.29</v>
      </c>
      <c r="F2989" s="58" t="n">
        <v>16.6</v>
      </c>
      <c r="G2989" s="58" t="n">
        <v>483.89</v>
      </c>
    </row>
    <row collapsed="false" customFormat="true" customHeight="true" hidden="false" ht="25.5" outlineLevel="0" r="2990" s="56">
      <c r="A2990" s="32" t="s">
        <v>5997</v>
      </c>
      <c r="B2990" s="33"/>
      <c r="C2990" s="32" t="s">
        <v>5998</v>
      </c>
      <c r="D2990" s="35" t="s">
        <v>19</v>
      </c>
      <c r="E2990" s="58" t="n">
        <v>604.97</v>
      </c>
      <c r="F2990" s="58" t="n">
        <v>16.6</v>
      </c>
      <c r="G2990" s="58" t="n">
        <v>621.57</v>
      </c>
    </row>
    <row collapsed="false" customFormat="true" customHeight="true" hidden="false" ht="25.5" outlineLevel="0" r="2991" s="56">
      <c r="A2991" s="32" t="s">
        <v>5999</v>
      </c>
      <c r="B2991" s="33"/>
      <c r="C2991" s="32" t="s">
        <v>6000</v>
      </c>
      <c r="D2991" s="35" t="s">
        <v>19</v>
      </c>
      <c r="E2991" s="58" t="n">
        <v>782.97</v>
      </c>
      <c r="F2991" s="58" t="n">
        <v>16.6</v>
      </c>
      <c r="G2991" s="58" t="n">
        <v>799.57</v>
      </c>
    </row>
    <row collapsed="false" customFormat="true" customHeight="true" hidden="false" ht="25.5" outlineLevel="0" r="2992" s="56">
      <c r="A2992" s="32" t="s">
        <v>6001</v>
      </c>
      <c r="B2992" s="33"/>
      <c r="C2992" s="32" t="s">
        <v>6002</v>
      </c>
      <c r="D2992" s="35" t="s">
        <v>19</v>
      </c>
      <c r="E2992" s="58" t="n">
        <v>700.65</v>
      </c>
      <c r="F2992" s="58" t="n">
        <v>16.6</v>
      </c>
      <c r="G2992" s="58" t="n">
        <v>717.25</v>
      </c>
    </row>
    <row collapsed="false" customFormat="true" customHeight="true" hidden="false" ht="25.5" outlineLevel="0" r="2993" s="56">
      <c r="A2993" s="32" t="s">
        <v>6003</v>
      </c>
      <c r="B2993" s="33"/>
      <c r="C2993" s="32" t="s">
        <v>6004</v>
      </c>
      <c r="D2993" s="35" t="s">
        <v>19</v>
      </c>
      <c r="E2993" s="58" t="n">
        <v>1105.91</v>
      </c>
      <c r="F2993" s="58" t="n">
        <v>16.6</v>
      </c>
      <c r="G2993" s="58" t="n">
        <v>1122.51</v>
      </c>
    </row>
    <row collapsed="false" customFormat="true" customHeight="true" hidden="false" ht="25.5" outlineLevel="0" r="2994" s="56">
      <c r="A2994" s="32" t="s">
        <v>6005</v>
      </c>
      <c r="B2994" s="33"/>
      <c r="C2994" s="32" t="s">
        <v>6006</v>
      </c>
      <c r="D2994" s="35" t="s">
        <v>19</v>
      </c>
      <c r="E2994" s="58" t="n">
        <v>2904.65</v>
      </c>
      <c r="F2994" s="58" t="n">
        <v>16.6</v>
      </c>
      <c r="G2994" s="58" t="n">
        <v>2921.25</v>
      </c>
    </row>
    <row collapsed="false" customFormat="true" customHeight="true" hidden="false" ht="25.5" outlineLevel="0" r="2995" s="56">
      <c r="A2995" s="32" t="s">
        <v>6007</v>
      </c>
      <c r="B2995" s="33"/>
      <c r="C2995" s="32" t="s">
        <v>6008</v>
      </c>
      <c r="D2995" s="35" t="s">
        <v>19</v>
      </c>
      <c r="E2995" s="58" t="n">
        <v>1337.25</v>
      </c>
      <c r="F2995" s="58" t="n">
        <v>16.6</v>
      </c>
      <c r="G2995" s="58" t="n">
        <v>1353.85</v>
      </c>
    </row>
    <row collapsed="false" customFormat="true" customHeight="true" hidden="false" ht="25.5" outlineLevel="0" r="2996" s="56">
      <c r="A2996" s="32" t="s">
        <v>6009</v>
      </c>
      <c r="B2996" s="33"/>
      <c r="C2996" s="32" t="s">
        <v>6010</v>
      </c>
      <c r="D2996" s="35" t="s">
        <v>19</v>
      </c>
      <c r="E2996" s="58" t="n">
        <v>391.08</v>
      </c>
      <c r="F2996" s="58" t="n">
        <v>16.6</v>
      </c>
      <c r="G2996" s="58" t="n">
        <v>407.68</v>
      </c>
    </row>
    <row collapsed="false" customFormat="true" customHeight="true" hidden="false" ht="25.5" outlineLevel="0" r="2997" s="56">
      <c r="A2997" s="32" t="s">
        <v>6011</v>
      </c>
      <c r="B2997" s="33"/>
      <c r="C2997" s="32" t="s">
        <v>6012</v>
      </c>
      <c r="D2997" s="35" t="s">
        <v>19</v>
      </c>
      <c r="E2997" s="58" t="n">
        <v>422.02</v>
      </c>
      <c r="F2997" s="58" t="n">
        <v>16.6</v>
      </c>
      <c r="G2997" s="58" t="n">
        <v>438.62</v>
      </c>
    </row>
    <row collapsed="false" customFormat="true" customHeight="true" hidden="false" ht="25.5" outlineLevel="0" r="2998" s="56">
      <c r="A2998" s="32" t="s">
        <v>6013</v>
      </c>
      <c r="B2998" s="33"/>
      <c r="C2998" s="32" t="s">
        <v>6014</v>
      </c>
      <c r="D2998" s="35" t="s">
        <v>19</v>
      </c>
      <c r="E2998" s="58" t="n">
        <v>721</v>
      </c>
      <c r="F2998" s="58" t="n">
        <v>16.6</v>
      </c>
      <c r="G2998" s="58" t="n">
        <v>737.6</v>
      </c>
    </row>
    <row collapsed="false" customFormat="true" customHeight="true" hidden="false" ht="12.75" outlineLevel="0" r="2999" s="56">
      <c r="A2999" s="38" t="s">
        <v>6015</v>
      </c>
      <c r="B2999" s="39" t="s">
        <v>6016</v>
      </c>
      <c r="C2999" s="38"/>
      <c r="D2999" s="40"/>
      <c r="E2999" s="59"/>
      <c r="F2999" s="59"/>
      <c r="G2999" s="59"/>
    </row>
    <row collapsed="false" customFormat="true" customHeight="true" hidden="false" ht="12.75" outlineLevel="0" r="3000" s="56">
      <c r="A3000" s="32" t="s">
        <v>6017</v>
      </c>
      <c r="B3000" s="33"/>
      <c r="C3000" s="32" t="s">
        <v>6018</v>
      </c>
      <c r="D3000" s="35" t="s">
        <v>19</v>
      </c>
      <c r="E3000" s="58" t="n">
        <v>8.48</v>
      </c>
      <c r="F3000" s="58" t="n">
        <v>13.27</v>
      </c>
      <c r="G3000" s="58" t="n">
        <v>21.75</v>
      </c>
    </row>
    <row collapsed="false" customFormat="true" customHeight="true" hidden="false" ht="12.75" outlineLevel="0" r="3001" s="56">
      <c r="A3001" s="32" t="s">
        <v>6019</v>
      </c>
      <c r="B3001" s="33"/>
      <c r="C3001" s="32" t="s">
        <v>6020</v>
      </c>
      <c r="D3001" s="35" t="s">
        <v>19</v>
      </c>
      <c r="E3001" s="58" t="n">
        <v>0.05</v>
      </c>
      <c r="F3001" s="58" t="n">
        <v>16.6</v>
      </c>
      <c r="G3001" s="58" t="n">
        <v>16.65</v>
      </c>
    </row>
    <row collapsed="false" customFormat="true" customHeight="true" hidden="false" ht="12.75" outlineLevel="0" r="3002" s="56">
      <c r="A3002" s="32" t="s">
        <v>6021</v>
      </c>
      <c r="B3002" s="33"/>
      <c r="C3002" s="32" t="s">
        <v>6022</v>
      </c>
      <c r="D3002" s="35" t="s">
        <v>19</v>
      </c>
      <c r="E3002" s="58" t="n">
        <v>0.05</v>
      </c>
      <c r="F3002" s="58" t="n">
        <v>16.6</v>
      </c>
      <c r="G3002" s="58" t="n">
        <v>16.65</v>
      </c>
    </row>
    <row collapsed="false" customFormat="true" customHeight="true" hidden="false" ht="25.5" outlineLevel="0" r="3003" s="56">
      <c r="A3003" s="32" t="s">
        <v>6023</v>
      </c>
      <c r="B3003" s="33"/>
      <c r="C3003" s="32" t="s">
        <v>6024</v>
      </c>
      <c r="D3003" s="35" t="s">
        <v>19</v>
      </c>
      <c r="E3003" s="58" t="n">
        <v>0.59</v>
      </c>
      <c r="F3003" s="58" t="n">
        <v>46.68</v>
      </c>
      <c r="G3003" s="58" t="n">
        <v>47.27</v>
      </c>
    </row>
    <row collapsed="false" customFormat="true" customHeight="true" hidden="false" ht="25.5" outlineLevel="0" r="3004" s="56">
      <c r="A3004" s="32" t="s">
        <v>6025</v>
      </c>
      <c r="B3004" s="33"/>
      <c r="C3004" s="32" t="s">
        <v>6026</v>
      </c>
      <c r="D3004" s="35" t="s">
        <v>19</v>
      </c>
      <c r="E3004" s="58" t="n">
        <v>0</v>
      </c>
      <c r="F3004" s="58" t="n">
        <v>82.96</v>
      </c>
      <c r="G3004" s="58" t="n">
        <v>82.96</v>
      </c>
    </row>
    <row collapsed="false" customFormat="true" customHeight="true" hidden="false" ht="12.75" outlineLevel="0" r="3005" s="56">
      <c r="A3005" s="32" t="s">
        <v>6027</v>
      </c>
      <c r="B3005" s="33"/>
      <c r="C3005" s="32" t="s">
        <v>6028</v>
      </c>
      <c r="D3005" s="35" t="s">
        <v>19</v>
      </c>
      <c r="E3005" s="58" t="n">
        <v>27.7</v>
      </c>
      <c r="F3005" s="58" t="n">
        <v>4.05</v>
      </c>
      <c r="G3005" s="58" t="n">
        <v>31.75</v>
      </c>
    </row>
    <row collapsed="false" customFormat="true" customHeight="true" hidden="false" ht="12.75" outlineLevel="0" r="3006" s="56">
      <c r="A3006" s="32" t="s">
        <v>6029</v>
      </c>
      <c r="B3006" s="33"/>
      <c r="C3006" s="32" t="s">
        <v>6030</v>
      </c>
      <c r="D3006" s="35" t="s">
        <v>19</v>
      </c>
      <c r="E3006" s="58" t="n">
        <v>4.42</v>
      </c>
      <c r="F3006" s="58" t="n">
        <v>4.05</v>
      </c>
      <c r="G3006" s="58" t="n">
        <v>8.47</v>
      </c>
    </row>
    <row collapsed="false" customFormat="true" customHeight="true" hidden="false" ht="12.75" outlineLevel="0" r="3007" s="56">
      <c r="A3007" s="32" t="s">
        <v>6031</v>
      </c>
      <c r="B3007" s="33"/>
      <c r="C3007" s="32" t="s">
        <v>6032</v>
      </c>
      <c r="D3007" s="35" t="s">
        <v>19</v>
      </c>
      <c r="E3007" s="58" t="n">
        <v>86.61</v>
      </c>
      <c r="F3007" s="58" t="n">
        <v>2.3</v>
      </c>
      <c r="G3007" s="58" t="n">
        <v>88.91</v>
      </c>
    </row>
    <row collapsed="false" customFormat="true" customHeight="true" hidden="false" ht="25.5" outlineLevel="0" r="3008" s="56">
      <c r="A3008" s="32" t="s">
        <v>6033</v>
      </c>
      <c r="B3008" s="33"/>
      <c r="C3008" s="32" t="s">
        <v>6034</v>
      </c>
      <c r="D3008" s="35" t="s">
        <v>19</v>
      </c>
      <c r="E3008" s="58" t="n">
        <v>25.31</v>
      </c>
      <c r="F3008" s="58" t="n">
        <v>1.35</v>
      </c>
      <c r="G3008" s="58" t="n">
        <v>26.66</v>
      </c>
    </row>
    <row collapsed="false" customFormat="true" customHeight="true" hidden="false" ht="12.75" outlineLevel="0" r="3009" s="56">
      <c r="A3009" s="32" t="s">
        <v>6035</v>
      </c>
      <c r="B3009" s="33"/>
      <c r="C3009" s="32" t="s">
        <v>6036</v>
      </c>
      <c r="D3009" s="35" t="s">
        <v>19</v>
      </c>
      <c r="E3009" s="58" t="n">
        <v>45.66</v>
      </c>
      <c r="F3009" s="58" t="n">
        <v>4.05</v>
      </c>
      <c r="G3009" s="58" t="n">
        <v>49.71</v>
      </c>
    </row>
    <row collapsed="false" customFormat="true" customHeight="true" hidden="false" ht="12.75" outlineLevel="0" r="3010" s="56">
      <c r="A3010" s="32" t="s">
        <v>6037</v>
      </c>
      <c r="B3010" s="33"/>
      <c r="C3010" s="32" t="s">
        <v>6038</v>
      </c>
      <c r="D3010" s="35" t="s">
        <v>19</v>
      </c>
      <c r="E3010" s="58" t="n">
        <v>31.06</v>
      </c>
      <c r="F3010" s="58" t="n">
        <v>2.3</v>
      </c>
      <c r="G3010" s="58" t="n">
        <v>33.36</v>
      </c>
    </row>
    <row collapsed="false" customFormat="true" customHeight="true" hidden="false" ht="12.75" outlineLevel="0" r="3011" s="56">
      <c r="A3011" s="32" t="s">
        <v>6039</v>
      </c>
      <c r="B3011" s="33"/>
      <c r="C3011" s="32" t="s">
        <v>6040</v>
      </c>
      <c r="D3011" s="35" t="s">
        <v>19</v>
      </c>
      <c r="E3011" s="58" t="n">
        <v>36.95</v>
      </c>
      <c r="F3011" s="58" t="n">
        <v>2.3</v>
      </c>
      <c r="G3011" s="58" t="n">
        <v>39.25</v>
      </c>
    </row>
    <row collapsed="false" customFormat="true" customHeight="true" hidden="false" ht="12.75" outlineLevel="0" r="3012" s="56">
      <c r="A3012" s="32" t="s">
        <v>6041</v>
      </c>
      <c r="B3012" s="33"/>
      <c r="C3012" s="32" t="s">
        <v>6042</v>
      </c>
      <c r="D3012" s="35" t="s">
        <v>19</v>
      </c>
      <c r="E3012" s="58" t="n">
        <v>44.33</v>
      </c>
      <c r="F3012" s="58" t="n">
        <v>29.87</v>
      </c>
      <c r="G3012" s="58" t="n">
        <v>74.2</v>
      </c>
    </row>
    <row collapsed="false" customFormat="true" customHeight="true" hidden="false" ht="12.75" outlineLevel="0" r="3013" s="56">
      <c r="A3013" s="32" t="s">
        <v>6043</v>
      </c>
      <c r="B3013" s="33"/>
      <c r="C3013" s="32" t="s">
        <v>6044</v>
      </c>
      <c r="D3013" s="35" t="s">
        <v>19</v>
      </c>
      <c r="E3013" s="58" t="n">
        <v>112.61</v>
      </c>
      <c r="F3013" s="58" t="n">
        <v>16.6</v>
      </c>
      <c r="G3013" s="58" t="n">
        <v>129.21</v>
      </c>
    </row>
    <row collapsed="false" customFormat="true" customHeight="true" hidden="false" ht="12.75" outlineLevel="0" r="3014" s="56">
      <c r="A3014" s="32" t="s">
        <v>6045</v>
      </c>
      <c r="B3014" s="33"/>
      <c r="C3014" s="32" t="s">
        <v>6046</v>
      </c>
      <c r="D3014" s="35" t="s">
        <v>19</v>
      </c>
      <c r="E3014" s="58" t="n">
        <v>130.47</v>
      </c>
      <c r="F3014" s="58" t="n">
        <v>16.6</v>
      </c>
      <c r="G3014" s="58" t="n">
        <v>147.07</v>
      </c>
    </row>
    <row collapsed="false" customFormat="true" customHeight="true" hidden="false" ht="12.75" outlineLevel="0" r="3015" s="56">
      <c r="A3015" s="32" t="s">
        <v>6047</v>
      </c>
      <c r="B3015" s="33"/>
      <c r="C3015" s="32" t="s">
        <v>6048</v>
      </c>
      <c r="D3015" s="35" t="s">
        <v>19</v>
      </c>
      <c r="E3015" s="58" t="n">
        <v>30.16</v>
      </c>
      <c r="F3015" s="58" t="n">
        <v>4.05</v>
      </c>
      <c r="G3015" s="58" t="n">
        <v>34.21</v>
      </c>
    </row>
    <row collapsed="false" customFormat="true" customHeight="true" hidden="false" ht="12.75" outlineLevel="0" r="3016" s="56">
      <c r="A3016" s="32" t="s">
        <v>6049</v>
      </c>
      <c r="B3016" s="33"/>
      <c r="C3016" s="32" t="s">
        <v>6050</v>
      </c>
      <c r="D3016" s="35" t="s">
        <v>19</v>
      </c>
      <c r="E3016" s="58" t="n">
        <v>15.25</v>
      </c>
      <c r="F3016" s="58" t="n">
        <v>13.27</v>
      </c>
      <c r="G3016" s="58" t="n">
        <v>28.52</v>
      </c>
    </row>
    <row collapsed="false" customFormat="true" customHeight="true" hidden="false" ht="12.75" outlineLevel="0" r="3017" s="56">
      <c r="A3017" s="32" t="s">
        <v>6051</v>
      </c>
      <c r="B3017" s="33"/>
      <c r="C3017" s="32" t="s">
        <v>6052</v>
      </c>
      <c r="D3017" s="35" t="s">
        <v>19</v>
      </c>
      <c r="E3017" s="58" t="n">
        <v>18.41</v>
      </c>
      <c r="F3017" s="58" t="n">
        <v>13.27</v>
      </c>
      <c r="G3017" s="58" t="n">
        <v>31.68</v>
      </c>
    </row>
    <row collapsed="false" customFormat="true" customHeight="true" hidden="false" ht="12.75" outlineLevel="0" r="3018" s="56">
      <c r="A3018" s="32" t="s">
        <v>6053</v>
      </c>
      <c r="B3018" s="33"/>
      <c r="C3018" s="32" t="s">
        <v>6054</v>
      </c>
      <c r="D3018" s="35" t="s">
        <v>19</v>
      </c>
      <c r="E3018" s="58" t="n">
        <v>25.52</v>
      </c>
      <c r="F3018" s="58" t="n">
        <v>2.02</v>
      </c>
      <c r="G3018" s="58" t="n">
        <v>27.54</v>
      </c>
    </row>
    <row collapsed="false" customFormat="true" customHeight="true" hidden="false" ht="12.75" outlineLevel="0" r="3019" s="56">
      <c r="A3019" s="32" t="s">
        <v>6055</v>
      </c>
      <c r="B3019" s="33"/>
      <c r="C3019" s="32" t="s">
        <v>6056</v>
      </c>
      <c r="D3019" s="35" t="s">
        <v>19</v>
      </c>
      <c r="E3019" s="58" t="n">
        <v>3.87</v>
      </c>
      <c r="F3019" s="58" t="n">
        <v>5.65</v>
      </c>
      <c r="G3019" s="58" t="n">
        <v>9.52</v>
      </c>
    </row>
    <row collapsed="false" customFormat="true" customHeight="true" hidden="false" ht="12.75" outlineLevel="0" r="3020" s="56">
      <c r="A3020" s="32" t="s">
        <v>6057</v>
      </c>
      <c r="B3020" s="33"/>
      <c r="C3020" s="32" t="s">
        <v>6058</v>
      </c>
      <c r="D3020" s="35" t="s">
        <v>19</v>
      </c>
      <c r="E3020" s="58" t="n">
        <v>284.79</v>
      </c>
      <c r="F3020" s="58" t="n">
        <v>23.35</v>
      </c>
      <c r="G3020" s="58" t="n">
        <v>308.14</v>
      </c>
    </row>
    <row collapsed="false" customFormat="true" customHeight="true" hidden="false" ht="12.75" outlineLevel="0" r="3021" s="56">
      <c r="A3021" s="32" t="s">
        <v>6059</v>
      </c>
      <c r="B3021" s="33"/>
      <c r="C3021" s="32" t="s">
        <v>6060</v>
      </c>
      <c r="D3021" s="35" t="s">
        <v>19</v>
      </c>
      <c r="E3021" s="58" t="n">
        <v>3.84</v>
      </c>
      <c r="F3021" s="58" t="n">
        <v>1.35</v>
      </c>
      <c r="G3021" s="58" t="n">
        <v>5.19</v>
      </c>
    </row>
    <row collapsed="false" customFormat="true" customHeight="true" hidden="false" ht="12.75" outlineLevel="0" r="3022" s="56">
      <c r="A3022" s="32" t="s">
        <v>6061</v>
      </c>
      <c r="B3022" s="33"/>
      <c r="C3022" s="32" t="s">
        <v>6062</v>
      </c>
      <c r="D3022" s="35" t="s">
        <v>19</v>
      </c>
      <c r="E3022" s="58" t="n">
        <v>34.22</v>
      </c>
      <c r="F3022" s="58" t="n">
        <v>1.35</v>
      </c>
      <c r="G3022" s="58" t="n">
        <v>35.57</v>
      </c>
    </row>
    <row collapsed="false" customFormat="true" customHeight="true" hidden="false" ht="12.75" outlineLevel="0" r="3023" s="56">
      <c r="A3023" s="32" t="s">
        <v>6063</v>
      </c>
      <c r="B3023" s="33"/>
      <c r="C3023" s="32" t="s">
        <v>6064</v>
      </c>
      <c r="D3023" s="35" t="s">
        <v>19</v>
      </c>
      <c r="E3023" s="58" t="n">
        <v>64.64</v>
      </c>
      <c r="F3023" s="58" t="n">
        <v>6.64</v>
      </c>
      <c r="G3023" s="58" t="n">
        <v>71.28</v>
      </c>
    </row>
    <row collapsed="false" customFormat="true" customHeight="true" hidden="false" ht="12.75" outlineLevel="0" r="3024" s="56">
      <c r="A3024" s="32" t="s">
        <v>6065</v>
      </c>
      <c r="B3024" s="33"/>
      <c r="C3024" s="32" t="s">
        <v>6066</v>
      </c>
      <c r="D3024" s="35" t="s">
        <v>19</v>
      </c>
      <c r="E3024" s="58" t="n">
        <v>26.93</v>
      </c>
      <c r="F3024" s="58" t="n">
        <v>6.64</v>
      </c>
      <c r="G3024" s="58" t="n">
        <v>33.57</v>
      </c>
    </row>
    <row collapsed="false" customFormat="true" customHeight="true" hidden="false" ht="12.75" outlineLevel="0" r="3025" s="56">
      <c r="A3025" s="42" t="s">
        <v>6067</v>
      </c>
      <c r="B3025" s="42" t="s">
        <v>6068</v>
      </c>
      <c r="C3025" s="43"/>
      <c r="D3025" s="44"/>
      <c r="E3025" s="61"/>
      <c r="F3025" s="61"/>
      <c r="G3025" s="61"/>
    </row>
    <row collapsed="false" customFormat="true" customHeight="true" hidden="false" ht="12.75" outlineLevel="0" r="3026" s="56">
      <c r="A3026" s="23" t="s">
        <v>6069</v>
      </c>
      <c r="B3026" s="23" t="s">
        <v>6070</v>
      </c>
      <c r="C3026" s="24"/>
      <c r="D3026" s="46"/>
      <c r="E3026" s="62"/>
      <c r="F3026" s="62"/>
      <c r="G3026" s="62"/>
    </row>
    <row collapsed="false" customFormat="true" customHeight="true" hidden="false" ht="25.5" outlineLevel="0" r="3027" s="56">
      <c r="A3027" s="32" t="s">
        <v>6071</v>
      </c>
      <c r="B3027" s="33"/>
      <c r="C3027" s="32" t="s">
        <v>6072</v>
      </c>
      <c r="D3027" s="35" t="s">
        <v>19</v>
      </c>
      <c r="E3027" s="58" t="n">
        <v>561.2</v>
      </c>
      <c r="F3027" s="58" t="n">
        <v>403.92</v>
      </c>
      <c r="G3027" s="58" t="n">
        <v>965.12</v>
      </c>
    </row>
    <row collapsed="false" customFormat="true" customHeight="true" hidden="false" ht="25.5" outlineLevel="0" r="3028" s="56">
      <c r="A3028" s="32" t="s">
        <v>6073</v>
      </c>
      <c r="B3028" s="33"/>
      <c r="C3028" s="32" t="s">
        <v>6074</v>
      </c>
      <c r="D3028" s="35" t="s">
        <v>19</v>
      </c>
      <c r="E3028" s="58" t="n">
        <v>585.26</v>
      </c>
      <c r="F3028" s="58" t="n">
        <v>403.92</v>
      </c>
      <c r="G3028" s="58" t="n">
        <v>989.18</v>
      </c>
    </row>
    <row collapsed="false" customFormat="true" customHeight="true" hidden="false" ht="25.5" outlineLevel="0" r="3029" s="56">
      <c r="A3029" s="32" t="s">
        <v>6075</v>
      </c>
      <c r="B3029" s="33"/>
      <c r="C3029" s="32" t="s">
        <v>6076</v>
      </c>
      <c r="D3029" s="35" t="s">
        <v>19</v>
      </c>
      <c r="E3029" s="58" t="n">
        <v>1697.28</v>
      </c>
      <c r="F3029" s="58" t="n">
        <v>708.14</v>
      </c>
      <c r="G3029" s="58" t="n">
        <v>2405.42</v>
      </c>
    </row>
    <row collapsed="false" customFormat="false" customHeight="true" hidden="false" ht="25.5" outlineLevel="0" r="3030">
      <c r="A3030" s="32" t="s">
        <v>6077</v>
      </c>
      <c r="B3030" s="33"/>
      <c r="C3030" s="32" t="s">
        <v>6078</v>
      </c>
      <c r="D3030" s="35" t="s">
        <v>19</v>
      </c>
      <c r="E3030" s="58" t="n">
        <v>1780.8</v>
      </c>
      <c r="F3030" s="58" t="n">
        <v>708.14</v>
      </c>
      <c r="G3030" s="58" t="n">
        <v>2488.94</v>
      </c>
    </row>
    <row collapsed="false" customFormat="true" customHeight="true" hidden="false" ht="25.5" outlineLevel="0" r="3031" s="56">
      <c r="A3031" s="32" t="s">
        <v>6079</v>
      </c>
      <c r="B3031" s="33"/>
      <c r="C3031" s="32" t="s">
        <v>6080</v>
      </c>
      <c r="D3031" s="35" t="s">
        <v>19</v>
      </c>
      <c r="E3031" s="58" t="n">
        <v>1981.22</v>
      </c>
      <c r="F3031" s="58" t="n">
        <v>708.14</v>
      </c>
      <c r="G3031" s="58" t="n">
        <v>2689.36</v>
      </c>
    </row>
    <row collapsed="false" customFormat="true" customHeight="true" hidden="false" ht="25.5" outlineLevel="0" r="3032" s="56">
      <c r="A3032" s="32" t="s">
        <v>6081</v>
      </c>
      <c r="B3032" s="33"/>
      <c r="C3032" s="32" t="s">
        <v>6082</v>
      </c>
      <c r="D3032" s="35" t="s">
        <v>19</v>
      </c>
      <c r="E3032" s="58" t="n">
        <v>2139.42</v>
      </c>
      <c r="F3032" s="58" t="n">
        <v>708.14</v>
      </c>
      <c r="G3032" s="58" t="n">
        <v>2847.56</v>
      </c>
    </row>
    <row collapsed="false" customFormat="true" customHeight="true" hidden="false" ht="12.75" outlineLevel="0" r="3033" s="56">
      <c r="A3033" s="38" t="s">
        <v>6083</v>
      </c>
      <c r="B3033" s="39" t="s">
        <v>6084</v>
      </c>
      <c r="C3033" s="38"/>
      <c r="D3033" s="40"/>
      <c r="E3033" s="59"/>
      <c r="F3033" s="59"/>
      <c r="G3033" s="59"/>
    </row>
    <row collapsed="false" customFormat="false" customHeight="true" hidden="false" ht="25.5" outlineLevel="0" r="3034">
      <c r="A3034" s="32" t="s">
        <v>6085</v>
      </c>
      <c r="B3034" s="33"/>
      <c r="C3034" s="32" t="s">
        <v>6086</v>
      </c>
      <c r="D3034" s="35" t="s">
        <v>19</v>
      </c>
      <c r="E3034" s="58" t="n">
        <v>1242.91</v>
      </c>
      <c r="F3034" s="58" t="n">
        <v>512.08</v>
      </c>
      <c r="G3034" s="58" t="n">
        <v>1754.99</v>
      </c>
    </row>
    <row collapsed="false" customFormat="true" customHeight="true" hidden="false" ht="25.5" outlineLevel="0" r="3035" s="56">
      <c r="A3035" s="32" t="s">
        <v>6087</v>
      </c>
      <c r="B3035" s="33"/>
      <c r="C3035" s="32" t="s">
        <v>6088</v>
      </c>
      <c r="D3035" s="35" t="s">
        <v>19</v>
      </c>
      <c r="E3035" s="58" t="n">
        <v>3186.31</v>
      </c>
      <c r="F3035" s="58" t="n">
        <v>1101.35</v>
      </c>
      <c r="G3035" s="58" t="n">
        <v>4287.66</v>
      </c>
    </row>
    <row collapsed="false" customFormat="true" customHeight="true" hidden="false" ht="25.5" outlineLevel="0" r="3036" s="56">
      <c r="A3036" s="32" t="s">
        <v>6089</v>
      </c>
      <c r="B3036" s="33"/>
      <c r="C3036" s="32" t="s">
        <v>6090</v>
      </c>
      <c r="D3036" s="35" t="s">
        <v>19</v>
      </c>
      <c r="E3036" s="58" t="n">
        <v>5429.77</v>
      </c>
      <c r="F3036" s="58" t="n">
        <v>1451.93</v>
      </c>
      <c r="G3036" s="58" t="n">
        <v>6881.7</v>
      </c>
    </row>
    <row collapsed="false" customFormat="true" customHeight="true" hidden="false" ht="25.5" outlineLevel="0" r="3037" s="56">
      <c r="A3037" s="32" t="s">
        <v>6091</v>
      </c>
      <c r="B3037" s="33"/>
      <c r="C3037" s="32" t="s">
        <v>6092</v>
      </c>
      <c r="D3037" s="35" t="s">
        <v>19</v>
      </c>
      <c r="E3037" s="58" t="n">
        <v>7661.73</v>
      </c>
      <c r="F3037" s="58" t="n">
        <v>1760.53</v>
      </c>
      <c r="G3037" s="58" t="n">
        <v>9422.26</v>
      </c>
    </row>
    <row collapsed="false" customFormat="true" customHeight="true" hidden="false" ht="12.75" outlineLevel="0" r="3038" s="56">
      <c r="A3038" s="32" t="s">
        <v>6093</v>
      </c>
      <c r="B3038" s="33"/>
      <c r="C3038" s="32" t="s">
        <v>6094</v>
      </c>
      <c r="D3038" s="35" t="s">
        <v>19</v>
      </c>
      <c r="E3038" s="58" t="n">
        <v>394.39</v>
      </c>
      <c r="F3038" s="58" t="n">
        <v>349.28</v>
      </c>
      <c r="G3038" s="58" t="n">
        <v>743.67</v>
      </c>
    </row>
    <row collapsed="false" customFormat="true" customHeight="true" hidden="false" ht="12.75" outlineLevel="0" r="3039" s="56">
      <c r="A3039" s="38" t="s">
        <v>6095</v>
      </c>
      <c r="B3039" s="39" t="s">
        <v>6096</v>
      </c>
      <c r="C3039" s="38"/>
      <c r="D3039" s="40"/>
      <c r="E3039" s="59"/>
      <c r="F3039" s="59"/>
      <c r="G3039" s="59"/>
    </row>
    <row collapsed="false" customFormat="true" customHeight="true" hidden="false" ht="25.5" outlineLevel="0" r="3040" s="56">
      <c r="A3040" s="32" t="s">
        <v>6097</v>
      </c>
      <c r="B3040" s="33"/>
      <c r="C3040" s="32" t="s">
        <v>6098</v>
      </c>
      <c r="D3040" s="35" t="s">
        <v>19</v>
      </c>
      <c r="E3040" s="58" t="n">
        <v>2063.39</v>
      </c>
      <c r="F3040" s="58" t="n">
        <v>24.89</v>
      </c>
      <c r="G3040" s="58" t="n">
        <v>2088.28</v>
      </c>
    </row>
    <row collapsed="false" customFormat="true" customHeight="true" hidden="false" ht="25.5" outlineLevel="0" r="3041" s="56">
      <c r="A3041" s="32" t="s">
        <v>6099</v>
      </c>
      <c r="B3041" s="33"/>
      <c r="C3041" s="32" t="s">
        <v>6100</v>
      </c>
      <c r="D3041" s="35" t="s">
        <v>19</v>
      </c>
      <c r="E3041" s="58" t="n">
        <v>3195.4</v>
      </c>
      <c r="F3041" s="58" t="n">
        <v>24.89</v>
      </c>
      <c r="G3041" s="58" t="n">
        <v>3220.29</v>
      </c>
    </row>
    <row collapsed="false" customFormat="true" customHeight="true" hidden="false" ht="25.5" outlineLevel="0" r="3042" s="56">
      <c r="A3042" s="32" t="s">
        <v>6101</v>
      </c>
      <c r="B3042" s="33"/>
      <c r="C3042" s="32" t="s">
        <v>6102</v>
      </c>
      <c r="D3042" s="35" t="s">
        <v>19</v>
      </c>
      <c r="E3042" s="58" t="n">
        <v>414.32</v>
      </c>
      <c r="F3042" s="58" t="n">
        <v>39.82</v>
      </c>
      <c r="G3042" s="58" t="n">
        <v>454.14</v>
      </c>
    </row>
    <row collapsed="false" customFormat="true" customHeight="true" hidden="false" ht="25.5" outlineLevel="0" r="3043" s="56">
      <c r="A3043" s="32" t="s">
        <v>6103</v>
      </c>
      <c r="B3043" s="33"/>
      <c r="C3043" s="32" t="s">
        <v>6104</v>
      </c>
      <c r="D3043" s="35" t="s">
        <v>19</v>
      </c>
      <c r="E3043" s="58" t="n">
        <v>693.01</v>
      </c>
      <c r="F3043" s="58" t="n">
        <v>39.82</v>
      </c>
      <c r="G3043" s="58" t="n">
        <v>732.83</v>
      </c>
    </row>
    <row collapsed="false" customFormat="true" customHeight="true" hidden="false" ht="12.75" outlineLevel="0" r="3044" s="56">
      <c r="A3044" s="32" t="s">
        <v>6105</v>
      </c>
      <c r="B3044" s="33"/>
      <c r="C3044" s="32" t="s">
        <v>6106</v>
      </c>
      <c r="D3044" s="35" t="s">
        <v>19</v>
      </c>
      <c r="E3044" s="58" t="n">
        <v>1205.22</v>
      </c>
      <c r="F3044" s="58" t="n">
        <v>24.89</v>
      </c>
      <c r="G3044" s="58" t="n">
        <v>1230.11</v>
      </c>
    </row>
    <row collapsed="false" customFormat="true" customHeight="true" hidden="false" ht="12.75" outlineLevel="0" r="3045" s="56">
      <c r="A3045" s="38" t="s">
        <v>6107</v>
      </c>
      <c r="B3045" s="39" t="s">
        <v>6108</v>
      </c>
      <c r="C3045" s="38"/>
      <c r="D3045" s="40"/>
      <c r="E3045" s="59"/>
      <c r="F3045" s="59"/>
      <c r="G3045" s="59"/>
    </row>
    <row collapsed="false" customFormat="true" customHeight="true" hidden="false" ht="12.75" outlineLevel="0" r="3046" s="56">
      <c r="A3046" s="32" t="s">
        <v>6109</v>
      </c>
      <c r="B3046" s="33"/>
      <c r="C3046" s="32" t="s">
        <v>6110</v>
      </c>
      <c r="D3046" s="35" t="s">
        <v>19</v>
      </c>
      <c r="E3046" s="58" t="n">
        <v>742.75</v>
      </c>
      <c r="F3046" s="58" t="n">
        <v>0</v>
      </c>
      <c r="G3046" s="58" t="n">
        <v>742.75</v>
      </c>
    </row>
    <row collapsed="false" customFormat="true" customHeight="true" hidden="false" ht="12.75" outlineLevel="0" r="3047" s="56">
      <c r="A3047" s="42" t="s">
        <v>6111</v>
      </c>
      <c r="B3047" s="42" t="s">
        <v>6112</v>
      </c>
      <c r="C3047" s="43"/>
      <c r="D3047" s="44"/>
      <c r="E3047" s="61"/>
      <c r="F3047" s="61"/>
      <c r="G3047" s="61"/>
    </row>
    <row collapsed="false" customFormat="true" customHeight="true" hidden="false" ht="12.75" outlineLevel="0" r="3048" s="56">
      <c r="A3048" s="23" t="s">
        <v>6113</v>
      </c>
      <c r="B3048" s="23" t="s">
        <v>6114</v>
      </c>
      <c r="C3048" s="24"/>
      <c r="D3048" s="46"/>
      <c r="E3048" s="62"/>
      <c r="F3048" s="62"/>
      <c r="G3048" s="62"/>
    </row>
    <row collapsed="false" customFormat="true" customHeight="true" hidden="false" ht="25.5" outlineLevel="0" r="3049" s="56">
      <c r="A3049" s="32" t="s">
        <v>6115</v>
      </c>
      <c r="B3049" s="33"/>
      <c r="C3049" s="32" t="s">
        <v>6116</v>
      </c>
      <c r="D3049" s="35" t="s">
        <v>127</v>
      </c>
      <c r="E3049" s="58" t="n">
        <v>3.47</v>
      </c>
      <c r="F3049" s="58" t="n">
        <v>16.6</v>
      </c>
      <c r="G3049" s="58" t="n">
        <v>20.07</v>
      </c>
    </row>
    <row collapsed="false" customFormat="true" customHeight="true" hidden="false" ht="25.5" outlineLevel="0" r="3050" s="56">
      <c r="A3050" s="32" t="s">
        <v>6117</v>
      </c>
      <c r="B3050" s="33"/>
      <c r="C3050" s="32" t="s">
        <v>6118</v>
      </c>
      <c r="D3050" s="35" t="s">
        <v>127</v>
      </c>
      <c r="E3050" s="58" t="n">
        <v>4.19</v>
      </c>
      <c r="F3050" s="58" t="n">
        <v>16.6</v>
      </c>
      <c r="G3050" s="58" t="n">
        <v>20.79</v>
      </c>
    </row>
    <row collapsed="false" customFormat="true" customHeight="true" hidden="false" ht="25.5" outlineLevel="0" r="3051" s="56">
      <c r="A3051" s="32" t="s">
        <v>6119</v>
      </c>
      <c r="B3051" s="33"/>
      <c r="C3051" s="32" t="s">
        <v>6120</v>
      </c>
      <c r="D3051" s="35" t="s">
        <v>127</v>
      </c>
      <c r="E3051" s="58" t="n">
        <v>9.58</v>
      </c>
      <c r="F3051" s="58" t="n">
        <v>16.6</v>
      </c>
      <c r="G3051" s="58" t="n">
        <v>26.18</v>
      </c>
    </row>
    <row collapsed="false" customFormat="true" customHeight="true" hidden="false" ht="25.5" outlineLevel="0" r="3052" s="56">
      <c r="A3052" s="32" t="s">
        <v>6121</v>
      </c>
      <c r="B3052" s="33"/>
      <c r="C3052" s="32" t="s">
        <v>6122</v>
      </c>
      <c r="D3052" s="35" t="s">
        <v>127</v>
      </c>
      <c r="E3052" s="58" t="n">
        <v>12.99</v>
      </c>
      <c r="F3052" s="58" t="n">
        <v>16.6</v>
      </c>
      <c r="G3052" s="58" t="n">
        <v>29.59</v>
      </c>
    </row>
    <row collapsed="false" customFormat="true" customHeight="true" hidden="false" ht="25.5" outlineLevel="0" r="3053" s="56">
      <c r="A3053" s="32" t="s">
        <v>6123</v>
      </c>
      <c r="B3053" s="33"/>
      <c r="C3053" s="32" t="s">
        <v>6124</v>
      </c>
      <c r="D3053" s="35" t="s">
        <v>127</v>
      </c>
      <c r="E3053" s="58" t="n">
        <v>14.08</v>
      </c>
      <c r="F3053" s="58" t="n">
        <v>19.91</v>
      </c>
      <c r="G3053" s="58" t="n">
        <v>33.99</v>
      </c>
    </row>
    <row collapsed="false" customFormat="true" customHeight="true" hidden="false" ht="25.5" outlineLevel="0" r="3054" s="56">
      <c r="A3054" s="32" t="s">
        <v>6125</v>
      </c>
      <c r="B3054" s="33"/>
      <c r="C3054" s="32" t="s">
        <v>6126</v>
      </c>
      <c r="D3054" s="35" t="s">
        <v>127</v>
      </c>
      <c r="E3054" s="58" t="n">
        <v>25.1</v>
      </c>
      <c r="F3054" s="58" t="n">
        <v>23.23</v>
      </c>
      <c r="G3054" s="58" t="n">
        <v>48.33</v>
      </c>
    </row>
    <row collapsed="false" customFormat="false" customHeight="true" hidden="false" ht="25.5" outlineLevel="0" r="3055">
      <c r="A3055" s="32" t="s">
        <v>6127</v>
      </c>
      <c r="B3055" s="33"/>
      <c r="C3055" s="32" t="s">
        <v>6128</v>
      </c>
      <c r="D3055" s="35" t="s">
        <v>127</v>
      </c>
      <c r="E3055" s="58" t="n">
        <v>33.94</v>
      </c>
      <c r="F3055" s="58" t="n">
        <v>29.87</v>
      </c>
      <c r="G3055" s="58" t="n">
        <v>63.81</v>
      </c>
    </row>
    <row collapsed="false" customFormat="true" customHeight="true" hidden="false" ht="25.5" outlineLevel="0" r="3056" s="56">
      <c r="A3056" s="32" t="s">
        <v>6129</v>
      </c>
      <c r="B3056" s="33"/>
      <c r="C3056" s="32" t="s">
        <v>6130</v>
      </c>
      <c r="D3056" s="35" t="s">
        <v>127</v>
      </c>
      <c r="E3056" s="58" t="n">
        <v>41.62</v>
      </c>
      <c r="F3056" s="58" t="n">
        <v>33.18</v>
      </c>
      <c r="G3056" s="58" t="n">
        <v>74.8</v>
      </c>
    </row>
    <row collapsed="false" customFormat="true" customHeight="true" hidden="false" ht="25.5" outlineLevel="0" r="3057" s="56">
      <c r="A3057" s="32" t="s">
        <v>6131</v>
      </c>
      <c r="B3057" s="33"/>
      <c r="C3057" s="32" t="s">
        <v>6132</v>
      </c>
      <c r="D3057" s="35" t="s">
        <v>127</v>
      </c>
      <c r="E3057" s="58" t="n">
        <v>77.74</v>
      </c>
      <c r="F3057" s="58" t="n">
        <v>36.5</v>
      </c>
      <c r="G3057" s="58" t="n">
        <v>114.24</v>
      </c>
    </row>
    <row collapsed="false" customFormat="true" customHeight="true" hidden="false" ht="12.75" outlineLevel="0" r="3058" s="56">
      <c r="A3058" s="38" t="s">
        <v>6133</v>
      </c>
      <c r="B3058" s="39" t="s">
        <v>6134</v>
      </c>
      <c r="C3058" s="38"/>
      <c r="D3058" s="40"/>
      <c r="E3058" s="59"/>
      <c r="F3058" s="59"/>
      <c r="G3058" s="59"/>
    </row>
    <row collapsed="false" customFormat="true" customHeight="true" hidden="false" ht="38.25" outlineLevel="0" r="3059" s="56">
      <c r="A3059" s="32" t="s">
        <v>6135</v>
      </c>
      <c r="B3059" s="33"/>
      <c r="C3059" s="32" t="s">
        <v>6136</v>
      </c>
      <c r="D3059" s="35" t="s">
        <v>127</v>
      </c>
      <c r="E3059" s="58" t="n">
        <v>7.14</v>
      </c>
      <c r="F3059" s="58" t="n">
        <v>16.6</v>
      </c>
      <c r="G3059" s="58" t="n">
        <v>23.74</v>
      </c>
    </row>
    <row collapsed="false" customFormat="true" customHeight="true" hidden="false" ht="38.25" outlineLevel="0" r="3060" s="56">
      <c r="A3060" s="32" t="s">
        <v>6137</v>
      </c>
      <c r="B3060" s="33"/>
      <c r="C3060" s="32" t="s">
        <v>6138</v>
      </c>
      <c r="D3060" s="35" t="s">
        <v>127</v>
      </c>
      <c r="E3060" s="58" t="n">
        <v>9.88</v>
      </c>
      <c r="F3060" s="58" t="n">
        <v>19.91</v>
      </c>
      <c r="G3060" s="58" t="n">
        <v>29.79</v>
      </c>
    </row>
    <row collapsed="false" customFormat="true" customHeight="true" hidden="false" ht="38.25" outlineLevel="0" r="3061" s="56">
      <c r="A3061" s="32" t="s">
        <v>6139</v>
      </c>
      <c r="B3061" s="33"/>
      <c r="C3061" s="32" t="s">
        <v>6140</v>
      </c>
      <c r="D3061" s="35" t="s">
        <v>127</v>
      </c>
      <c r="E3061" s="58" t="n">
        <v>16.26</v>
      </c>
      <c r="F3061" s="58" t="n">
        <v>29.87</v>
      </c>
      <c r="G3061" s="58" t="n">
        <v>46.13</v>
      </c>
    </row>
    <row collapsed="false" customFormat="true" customHeight="true" hidden="false" ht="38.25" outlineLevel="0" r="3062" s="56">
      <c r="A3062" s="32" t="s">
        <v>6141</v>
      </c>
      <c r="B3062" s="33"/>
      <c r="C3062" s="32" t="s">
        <v>6142</v>
      </c>
      <c r="D3062" s="35" t="s">
        <v>127</v>
      </c>
      <c r="E3062" s="58" t="n">
        <v>15.44</v>
      </c>
      <c r="F3062" s="58" t="n">
        <v>36.5</v>
      </c>
      <c r="G3062" s="58" t="n">
        <v>51.94</v>
      </c>
    </row>
    <row collapsed="false" customFormat="true" customHeight="true" hidden="false" ht="12.75" outlineLevel="0" r="3063" s="56">
      <c r="A3063" s="38" t="s">
        <v>6143</v>
      </c>
      <c r="B3063" s="39" t="s">
        <v>6144</v>
      </c>
      <c r="C3063" s="38"/>
      <c r="D3063" s="40"/>
      <c r="E3063" s="59"/>
      <c r="F3063" s="59"/>
      <c r="G3063" s="59"/>
    </row>
    <row collapsed="false" customFormat="true" customHeight="true" hidden="false" ht="38.25" outlineLevel="0" r="3064" s="56">
      <c r="A3064" s="32" t="s">
        <v>6145</v>
      </c>
      <c r="B3064" s="33"/>
      <c r="C3064" s="32" t="s">
        <v>6146</v>
      </c>
      <c r="D3064" s="35" t="s">
        <v>127</v>
      </c>
      <c r="E3064" s="58" t="n">
        <v>15.55</v>
      </c>
      <c r="F3064" s="58" t="n">
        <v>19.91</v>
      </c>
      <c r="G3064" s="58" t="n">
        <v>35.46</v>
      </c>
    </row>
    <row collapsed="false" customFormat="true" customHeight="true" hidden="false" ht="38.25" outlineLevel="0" r="3065" s="56">
      <c r="A3065" s="32" t="s">
        <v>6147</v>
      </c>
      <c r="B3065" s="33"/>
      <c r="C3065" s="32" t="s">
        <v>6148</v>
      </c>
      <c r="D3065" s="35" t="s">
        <v>127</v>
      </c>
      <c r="E3065" s="58" t="n">
        <v>21.47</v>
      </c>
      <c r="F3065" s="58" t="n">
        <v>29.87</v>
      </c>
      <c r="G3065" s="58" t="n">
        <v>51.34</v>
      </c>
    </row>
    <row collapsed="false" customFormat="true" customHeight="true" hidden="false" ht="38.25" outlineLevel="0" r="3066" s="56">
      <c r="A3066" s="32" t="s">
        <v>6149</v>
      </c>
      <c r="B3066" s="33"/>
      <c r="C3066" s="32" t="s">
        <v>6150</v>
      </c>
      <c r="D3066" s="35" t="s">
        <v>127</v>
      </c>
      <c r="E3066" s="58" t="n">
        <v>30.86</v>
      </c>
      <c r="F3066" s="58" t="n">
        <v>36.5</v>
      </c>
      <c r="G3066" s="58" t="n">
        <v>67.36</v>
      </c>
    </row>
    <row collapsed="false" customFormat="true" customHeight="true" hidden="false" ht="38.25" outlineLevel="0" r="3067" s="56">
      <c r="A3067" s="32" t="s">
        <v>6151</v>
      </c>
      <c r="B3067" s="33"/>
      <c r="C3067" s="32" t="s">
        <v>6152</v>
      </c>
      <c r="D3067" s="35" t="s">
        <v>127</v>
      </c>
      <c r="E3067" s="58" t="n">
        <v>68.94</v>
      </c>
      <c r="F3067" s="58" t="n">
        <v>36.5</v>
      </c>
      <c r="G3067" s="58" t="n">
        <v>105.44</v>
      </c>
    </row>
    <row collapsed="false" customFormat="true" customHeight="true" hidden="false" ht="38.25" outlineLevel="0" r="3068" s="56">
      <c r="A3068" s="32" t="s">
        <v>6153</v>
      </c>
      <c r="B3068" s="33"/>
      <c r="C3068" s="32" t="s">
        <v>6154</v>
      </c>
      <c r="D3068" s="35" t="s">
        <v>127</v>
      </c>
      <c r="E3068" s="58" t="n">
        <v>12.87</v>
      </c>
      <c r="F3068" s="58" t="n">
        <v>16.6</v>
      </c>
      <c r="G3068" s="58" t="n">
        <v>29.47</v>
      </c>
    </row>
    <row collapsed="false" customFormat="true" customHeight="true" hidden="false" ht="12.75" outlineLevel="0" r="3069" s="56">
      <c r="A3069" s="38" t="s">
        <v>6155</v>
      </c>
      <c r="B3069" s="39" t="s">
        <v>6156</v>
      </c>
      <c r="C3069" s="38"/>
      <c r="D3069" s="40"/>
      <c r="E3069" s="59"/>
      <c r="F3069" s="59"/>
      <c r="G3069" s="59"/>
    </row>
    <row collapsed="false" customFormat="true" customHeight="true" hidden="false" ht="25.5" outlineLevel="0" r="3070" s="56">
      <c r="A3070" s="32" t="s">
        <v>6157</v>
      </c>
      <c r="B3070" s="33"/>
      <c r="C3070" s="32" t="s">
        <v>6158</v>
      </c>
      <c r="D3070" s="35" t="s">
        <v>127</v>
      </c>
      <c r="E3070" s="58" t="n">
        <v>12.52</v>
      </c>
      <c r="F3070" s="58" t="n">
        <v>11.67</v>
      </c>
      <c r="G3070" s="58" t="n">
        <v>24.19</v>
      </c>
    </row>
    <row collapsed="false" customFormat="true" customHeight="true" hidden="false" ht="25.5" outlineLevel="0" r="3071" s="56">
      <c r="A3071" s="32" t="s">
        <v>6159</v>
      </c>
      <c r="B3071" s="33"/>
      <c r="C3071" s="32" t="s">
        <v>6160</v>
      </c>
      <c r="D3071" s="35" t="s">
        <v>127</v>
      </c>
      <c r="E3071" s="58" t="n">
        <v>26.08</v>
      </c>
      <c r="F3071" s="58" t="n">
        <v>11.67</v>
      </c>
      <c r="G3071" s="58" t="n">
        <v>37.75</v>
      </c>
    </row>
    <row collapsed="false" customFormat="true" customHeight="true" hidden="false" ht="25.5" outlineLevel="0" r="3072" s="56">
      <c r="A3072" s="32" t="s">
        <v>6161</v>
      </c>
      <c r="B3072" s="33"/>
      <c r="C3072" s="32" t="s">
        <v>6162</v>
      </c>
      <c r="D3072" s="35" t="s">
        <v>127</v>
      </c>
      <c r="E3072" s="58" t="n">
        <v>47.34</v>
      </c>
      <c r="F3072" s="58" t="n">
        <v>11.67</v>
      </c>
      <c r="G3072" s="58" t="n">
        <v>59.01</v>
      </c>
    </row>
    <row collapsed="false" customFormat="true" customHeight="true" hidden="false" ht="25.5" outlineLevel="0" r="3073" s="56">
      <c r="A3073" s="32" t="s">
        <v>6163</v>
      </c>
      <c r="B3073" s="33"/>
      <c r="C3073" s="32" t="s">
        <v>6164</v>
      </c>
      <c r="D3073" s="35" t="s">
        <v>127</v>
      </c>
      <c r="E3073" s="58" t="n">
        <v>58.67</v>
      </c>
      <c r="F3073" s="58" t="n">
        <v>11.67</v>
      </c>
      <c r="G3073" s="58" t="n">
        <v>70.34</v>
      </c>
    </row>
    <row collapsed="false" customFormat="true" customHeight="true" hidden="false" ht="25.5" outlineLevel="0" r="3074" s="56">
      <c r="A3074" s="32" t="s">
        <v>6165</v>
      </c>
      <c r="B3074" s="33"/>
      <c r="C3074" s="32" t="s">
        <v>6166</v>
      </c>
      <c r="D3074" s="35" t="s">
        <v>127</v>
      </c>
      <c r="E3074" s="58" t="n">
        <v>123.6</v>
      </c>
      <c r="F3074" s="58" t="n">
        <v>11.67</v>
      </c>
      <c r="G3074" s="58" t="n">
        <v>135.27</v>
      </c>
    </row>
    <row collapsed="false" customFormat="true" customHeight="true" hidden="false" ht="25.5" outlineLevel="0" r="3075" s="56">
      <c r="A3075" s="32" t="s">
        <v>6167</v>
      </c>
      <c r="B3075" s="33"/>
      <c r="C3075" s="32" t="s">
        <v>6168</v>
      </c>
      <c r="D3075" s="35" t="s">
        <v>127</v>
      </c>
      <c r="E3075" s="58" t="n">
        <v>188.38</v>
      </c>
      <c r="F3075" s="58" t="n">
        <v>23.35</v>
      </c>
      <c r="G3075" s="58" t="n">
        <v>211.73</v>
      </c>
    </row>
    <row collapsed="false" customFormat="true" customHeight="true" hidden="false" ht="25.5" outlineLevel="0" r="3076" s="56">
      <c r="A3076" s="32" t="s">
        <v>6169</v>
      </c>
      <c r="B3076" s="33"/>
      <c r="C3076" s="32" t="s">
        <v>6170</v>
      </c>
      <c r="D3076" s="35" t="s">
        <v>127</v>
      </c>
      <c r="E3076" s="58" t="n">
        <v>305.7</v>
      </c>
      <c r="F3076" s="58" t="n">
        <v>23.35</v>
      </c>
      <c r="G3076" s="58" t="n">
        <v>329.05</v>
      </c>
    </row>
    <row collapsed="false" customFormat="true" customHeight="true" hidden="false" ht="25.5" outlineLevel="0" r="3077" s="56">
      <c r="A3077" s="32" t="s">
        <v>6171</v>
      </c>
      <c r="B3077" s="33"/>
      <c r="C3077" s="32" t="s">
        <v>6172</v>
      </c>
      <c r="D3077" s="35" t="s">
        <v>127</v>
      </c>
      <c r="E3077" s="58" t="n">
        <v>411.25</v>
      </c>
      <c r="F3077" s="58" t="n">
        <v>23.35</v>
      </c>
      <c r="G3077" s="58" t="n">
        <v>434.6</v>
      </c>
    </row>
    <row collapsed="false" customFormat="true" customHeight="true" hidden="false" ht="12.75" outlineLevel="0" r="3078" s="56">
      <c r="A3078" s="38" t="s">
        <v>6173</v>
      </c>
      <c r="B3078" s="39" t="s">
        <v>6174</v>
      </c>
      <c r="C3078" s="38"/>
      <c r="D3078" s="40"/>
      <c r="E3078" s="59"/>
      <c r="F3078" s="59"/>
      <c r="G3078" s="59"/>
    </row>
    <row collapsed="false" customFormat="true" customHeight="true" hidden="false" ht="25.5" outlineLevel="0" r="3079" s="56">
      <c r="A3079" s="32" t="s">
        <v>6175</v>
      </c>
      <c r="B3079" s="33"/>
      <c r="C3079" s="32" t="s">
        <v>6176</v>
      </c>
      <c r="D3079" s="35" t="s">
        <v>127</v>
      </c>
      <c r="E3079" s="58" t="n">
        <v>16.07</v>
      </c>
      <c r="F3079" s="58" t="n">
        <v>11.67</v>
      </c>
      <c r="G3079" s="58" t="n">
        <v>27.74</v>
      </c>
    </row>
    <row collapsed="false" customFormat="true" customHeight="true" hidden="false" ht="25.5" outlineLevel="0" r="3080" s="56">
      <c r="A3080" s="32" t="s">
        <v>6177</v>
      </c>
      <c r="B3080" s="33"/>
      <c r="C3080" s="32" t="s">
        <v>6178</v>
      </c>
      <c r="D3080" s="35" t="s">
        <v>127</v>
      </c>
      <c r="E3080" s="58" t="n">
        <v>34.48</v>
      </c>
      <c r="F3080" s="58" t="n">
        <v>11.67</v>
      </c>
      <c r="G3080" s="58" t="n">
        <v>46.15</v>
      </c>
    </row>
    <row collapsed="false" customFormat="false" customHeight="true" hidden="false" ht="25.5" outlineLevel="0" r="3081">
      <c r="A3081" s="32" t="s">
        <v>6179</v>
      </c>
      <c r="B3081" s="33"/>
      <c r="C3081" s="32" t="s">
        <v>6180</v>
      </c>
      <c r="D3081" s="35" t="s">
        <v>127</v>
      </c>
      <c r="E3081" s="58" t="n">
        <v>55.7</v>
      </c>
      <c r="F3081" s="58" t="n">
        <v>23.35</v>
      </c>
      <c r="G3081" s="58" t="n">
        <v>79.05</v>
      </c>
    </row>
    <row collapsed="false" customFormat="false" customHeight="true" hidden="false" ht="25.5" outlineLevel="0" r="3082">
      <c r="A3082" s="32" t="s">
        <v>6181</v>
      </c>
      <c r="B3082" s="33"/>
      <c r="C3082" s="32" t="s">
        <v>6182</v>
      </c>
      <c r="D3082" s="35" t="s">
        <v>127</v>
      </c>
      <c r="E3082" s="58" t="n">
        <v>90.26</v>
      </c>
      <c r="F3082" s="58" t="n">
        <v>23.35</v>
      </c>
      <c r="G3082" s="58" t="n">
        <v>113.61</v>
      </c>
    </row>
    <row collapsed="false" customFormat="true" customHeight="true" hidden="false" ht="25.5" outlineLevel="0" r="3083" s="56">
      <c r="A3083" s="32" t="s">
        <v>6183</v>
      </c>
      <c r="B3083" s="33"/>
      <c r="C3083" s="32" t="s">
        <v>6184</v>
      </c>
      <c r="D3083" s="35" t="s">
        <v>127</v>
      </c>
      <c r="E3083" s="58" t="n">
        <v>147.44</v>
      </c>
      <c r="F3083" s="58" t="n">
        <v>23.35</v>
      </c>
      <c r="G3083" s="58" t="n">
        <v>170.79</v>
      </c>
    </row>
    <row collapsed="false" customFormat="true" customHeight="true" hidden="false" ht="25.5" outlineLevel="0" r="3084" s="56">
      <c r="A3084" s="32" t="s">
        <v>6185</v>
      </c>
      <c r="B3084" s="33"/>
      <c r="C3084" s="32" t="s">
        <v>6186</v>
      </c>
      <c r="D3084" s="35" t="s">
        <v>127</v>
      </c>
      <c r="E3084" s="58" t="n">
        <v>255.01</v>
      </c>
      <c r="F3084" s="58" t="n">
        <v>23.35</v>
      </c>
      <c r="G3084" s="58" t="n">
        <v>278.36</v>
      </c>
    </row>
    <row collapsed="false" customFormat="true" customHeight="true" hidden="false" ht="12.75" outlineLevel="0" r="3085" s="56">
      <c r="A3085" s="38" t="s">
        <v>6187</v>
      </c>
      <c r="B3085" s="39" t="s">
        <v>6188</v>
      </c>
      <c r="C3085" s="38"/>
      <c r="D3085" s="40"/>
      <c r="E3085" s="59"/>
      <c r="F3085" s="59"/>
      <c r="G3085" s="59"/>
    </row>
    <row collapsed="false" customFormat="true" customHeight="true" hidden="false" ht="25.5" outlineLevel="0" r="3086" s="56">
      <c r="A3086" s="32" t="s">
        <v>6189</v>
      </c>
      <c r="B3086" s="33"/>
      <c r="C3086" s="32" t="s">
        <v>6190</v>
      </c>
      <c r="D3086" s="35" t="s">
        <v>127</v>
      </c>
      <c r="E3086" s="58" t="n">
        <v>21.17</v>
      </c>
      <c r="F3086" s="58" t="n">
        <v>33.18</v>
      </c>
      <c r="G3086" s="58" t="n">
        <v>54.35</v>
      </c>
    </row>
    <row collapsed="false" customFormat="true" customHeight="true" hidden="false" ht="25.5" outlineLevel="0" r="3087" s="56">
      <c r="A3087" s="32" t="s">
        <v>6191</v>
      </c>
      <c r="B3087" s="33"/>
      <c r="C3087" s="32" t="s">
        <v>6192</v>
      </c>
      <c r="D3087" s="35" t="s">
        <v>127</v>
      </c>
      <c r="E3087" s="58" t="n">
        <v>25.14</v>
      </c>
      <c r="F3087" s="58" t="n">
        <v>36.5</v>
      </c>
      <c r="G3087" s="58" t="n">
        <v>61.64</v>
      </c>
    </row>
    <row collapsed="false" customFormat="true" customHeight="true" hidden="false" ht="12.75" outlineLevel="0" r="3088" s="56">
      <c r="A3088" s="32" t="s">
        <v>6193</v>
      </c>
      <c r="B3088" s="33"/>
      <c r="C3088" s="32" t="s">
        <v>6194</v>
      </c>
      <c r="D3088" s="35" t="s">
        <v>127</v>
      </c>
      <c r="E3088" s="58" t="n">
        <v>34</v>
      </c>
      <c r="F3088" s="58" t="n">
        <v>43.14</v>
      </c>
      <c r="G3088" s="58" t="n">
        <v>77.14</v>
      </c>
    </row>
    <row collapsed="false" customFormat="false" customHeight="true" hidden="false" ht="25.5" outlineLevel="0" r="3089">
      <c r="A3089" s="32" t="s">
        <v>6195</v>
      </c>
      <c r="B3089" s="33"/>
      <c r="C3089" s="32" t="s">
        <v>6196</v>
      </c>
      <c r="D3089" s="35" t="s">
        <v>127</v>
      </c>
      <c r="E3089" s="58" t="n">
        <v>43.66</v>
      </c>
      <c r="F3089" s="58" t="n">
        <v>46.45</v>
      </c>
      <c r="G3089" s="58" t="n">
        <v>90.11</v>
      </c>
    </row>
    <row collapsed="false" customFormat="true" customHeight="true" hidden="false" ht="25.5" outlineLevel="0" r="3090" s="56">
      <c r="A3090" s="32" t="s">
        <v>6197</v>
      </c>
      <c r="B3090" s="33"/>
      <c r="C3090" s="32" t="s">
        <v>6198</v>
      </c>
      <c r="D3090" s="35" t="s">
        <v>127</v>
      </c>
      <c r="E3090" s="58" t="n">
        <v>47.39</v>
      </c>
      <c r="F3090" s="58" t="n">
        <v>53.09</v>
      </c>
      <c r="G3090" s="58" t="n">
        <v>100.48</v>
      </c>
    </row>
    <row collapsed="false" customFormat="true" customHeight="true" hidden="false" ht="12.75" outlineLevel="0" r="3091" s="56">
      <c r="A3091" s="32" t="s">
        <v>6199</v>
      </c>
      <c r="B3091" s="33"/>
      <c r="C3091" s="32" t="s">
        <v>6200</v>
      </c>
      <c r="D3091" s="35" t="s">
        <v>127</v>
      </c>
      <c r="E3091" s="58" t="n">
        <v>65.01</v>
      </c>
      <c r="F3091" s="58" t="n">
        <v>59.72</v>
      </c>
      <c r="G3091" s="58" t="n">
        <v>124.73</v>
      </c>
    </row>
    <row collapsed="false" customFormat="true" customHeight="true" hidden="false" ht="25.5" outlineLevel="0" r="3092" s="56">
      <c r="A3092" s="32" t="s">
        <v>6201</v>
      </c>
      <c r="B3092" s="33"/>
      <c r="C3092" s="32" t="s">
        <v>6202</v>
      </c>
      <c r="D3092" s="35" t="s">
        <v>127</v>
      </c>
      <c r="E3092" s="58" t="n">
        <v>84.63</v>
      </c>
      <c r="F3092" s="58" t="n">
        <v>66.36</v>
      </c>
      <c r="G3092" s="58" t="n">
        <v>150.99</v>
      </c>
    </row>
    <row collapsed="false" customFormat="true" customHeight="true" hidden="false" ht="12.75" outlineLevel="0" r="3093" s="56">
      <c r="A3093" s="32" t="s">
        <v>6203</v>
      </c>
      <c r="B3093" s="33"/>
      <c r="C3093" s="32" t="s">
        <v>6204</v>
      </c>
      <c r="D3093" s="35" t="s">
        <v>127</v>
      </c>
      <c r="E3093" s="58" t="n">
        <v>96.65</v>
      </c>
      <c r="F3093" s="58" t="n">
        <v>74.66</v>
      </c>
      <c r="G3093" s="58" t="n">
        <v>171.31</v>
      </c>
    </row>
    <row collapsed="false" customFormat="true" customHeight="true" hidden="false" ht="12.75" outlineLevel="0" r="3094" s="56">
      <c r="A3094" s="32" t="s">
        <v>6205</v>
      </c>
      <c r="B3094" s="33"/>
      <c r="C3094" s="32" t="s">
        <v>6206</v>
      </c>
      <c r="D3094" s="35" t="s">
        <v>127</v>
      </c>
      <c r="E3094" s="58" t="n">
        <v>140.42</v>
      </c>
      <c r="F3094" s="58" t="n">
        <v>82.96</v>
      </c>
      <c r="G3094" s="58" t="n">
        <v>223.38</v>
      </c>
    </row>
    <row collapsed="false" customFormat="false" customHeight="true" hidden="false" ht="15" outlineLevel="0" r="3095">
      <c r="A3095" s="32" t="s">
        <v>6207</v>
      </c>
      <c r="B3095" s="33"/>
      <c r="C3095" s="32" t="s">
        <v>6208</v>
      </c>
      <c r="D3095" s="35" t="s">
        <v>127</v>
      </c>
      <c r="E3095" s="58" t="n">
        <v>238.03</v>
      </c>
      <c r="F3095" s="58" t="n">
        <v>91.25</v>
      </c>
      <c r="G3095" s="58" t="n">
        <v>329.28</v>
      </c>
    </row>
    <row collapsed="false" customFormat="true" customHeight="true" hidden="false" ht="12.75" outlineLevel="0" r="3096" s="56">
      <c r="A3096" s="38" t="s">
        <v>6209</v>
      </c>
      <c r="B3096" s="39" t="s">
        <v>6210</v>
      </c>
      <c r="C3096" s="38"/>
      <c r="D3096" s="40"/>
      <c r="E3096" s="59"/>
      <c r="F3096" s="59"/>
      <c r="G3096" s="59"/>
    </row>
    <row collapsed="false" customFormat="true" customHeight="true" hidden="false" ht="25.5" outlineLevel="0" r="3097" s="56">
      <c r="A3097" s="32" t="s">
        <v>6211</v>
      </c>
      <c r="B3097" s="33"/>
      <c r="C3097" s="32" t="s">
        <v>6212</v>
      </c>
      <c r="D3097" s="35" t="s">
        <v>127</v>
      </c>
      <c r="E3097" s="58" t="n">
        <v>32.26</v>
      </c>
      <c r="F3097" s="58" t="n">
        <v>33.18</v>
      </c>
      <c r="G3097" s="58" t="n">
        <v>65.44</v>
      </c>
    </row>
    <row collapsed="false" customFormat="true" customHeight="true" hidden="false" ht="25.5" outlineLevel="0" r="3098" s="56">
      <c r="A3098" s="32" t="s">
        <v>6213</v>
      </c>
      <c r="B3098" s="33"/>
      <c r="C3098" s="32" t="s">
        <v>6214</v>
      </c>
      <c r="D3098" s="35" t="s">
        <v>127</v>
      </c>
      <c r="E3098" s="58" t="n">
        <v>39.25</v>
      </c>
      <c r="F3098" s="58" t="n">
        <v>36.5</v>
      </c>
      <c r="G3098" s="58" t="n">
        <v>75.75</v>
      </c>
    </row>
    <row collapsed="false" customFormat="true" customHeight="true" hidden="false" ht="25.5" outlineLevel="0" r="3099" s="56">
      <c r="A3099" s="32" t="s">
        <v>6215</v>
      </c>
      <c r="B3099" s="33"/>
      <c r="C3099" s="32" t="s">
        <v>6216</v>
      </c>
      <c r="D3099" s="35" t="s">
        <v>127</v>
      </c>
      <c r="E3099" s="58" t="n">
        <v>45.17</v>
      </c>
      <c r="F3099" s="58" t="n">
        <v>43.14</v>
      </c>
      <c r="G3099" s="58" t="n">
        <v>88.31</v>
      </c>
    </row>
    <row collapsed="false" customFormat="true" customHeight="true" hidden="false" ht="25.5" outlineLevel="0" r="3100" s="56">
      <c r="A3100" s="32" t="s">
        <v>6217</v>
      </c>
      <c r="B3100" s="33"/>
      <c r="C3100" s="32" t="s">
        <v>6218</v>
      </c>
      <c r="D3100" s="35" t="s">
        <v>127</v>
      </c>
      <c r="E3100" s="58" t="n">
        <v>58.61</v>
      </c>
      <c r="F3100" s="58" t="n">
        <v>46.45</v>
      </c>
      <c r="G3100" s="58" t="n">
        <v>105.06</v>
      </c>
    </row>
    <row collapsed="false" customFormat="true" customHeight="true" hidden="false" ht="25.5" outlineLevel="0" r="3101" s="56">
      <c r="A3101" s="32" t="s">
        <v>6219</v>
      </c>
      <c r="B3101" s="33"/>
      <c r="C3101" s="32" t="s">
        <v>6220</v>
      </c>
      <c r="D3101" s="35" t="s">
        <v>127</v>
      </c>
      <c r="E3101" s="58" t="n">
        <v>64.59</v>
      </c>
      <c r="F3101" s="58" t="n">
        <v>53.09</v>
      </c>
      <c r="G3101" s="58" t="n">
        <v>117.68</v>
      </c>
    </row>
    <row collapsed="false" customFormat="true" customHeight="true" hidden="false" ht="25.5" outlineLevel="0" r="3102" s="56">
      <c r="A3102" s="32" t="s">
        <v>6221</v>
      </c>
      <c r="B3102" s="33"/>
      <c r="C3102" s="32" t="s">
        <v>6222</v>
      </c>
      <c r="D3102" s="35" t="s">
        <v>127</v>
      </c>
      <c r="E3102" s="58" t="n">
        <v>80.97</v>
      </c>
      <c r="F3102" s="58" t="n">
        <v>59.72</v>
      </c>
      <c r="G3102" s="58" t="n">
        <v>140.69</v>
      </c>
    </row>
    <row collapsed="false" customFormat="true" customHeight="true" hidden="false" ht="25.5" outlineLevel="0" r="3103" s="56">
      <c r="A3103" s="32" t="s">
        <v>6223</v>
      </c>
      <c r="B3103" s="33"/>
      <c r="C3103" s="32" t="s">
        <v>6224</v>
      </c>
      <c r="D3103" s="35" t="s">
        <v>127</v>
      </c>
      <c r="E3103" s="58" t="n">
        <v>129.9</v>
      </c>
      <c r="F3103" s="58" t="n">
        <v>66.36</v>
      </c>
      <c r="G3103" s="58" t="n">
        <v>196.26</v>
      </c>
    </row>
    <row collapsed="false" customFormat="false" customHeight="true" hidden="false" ht="25.5" outlineLevel="0" r="3104">
      <c r="A3104" s="32" t="s">
        <v>6225</v>
      </c>
      <c r="B3104" s="33"/>
      <c r="C3104" s="32" t="s">
        <v>6226</v>
      </c>
      <c r="D3104" s="35" t="s">
        <v>127</v>
      </c>
      <c r="E3104" s="58" t="n">
        <v>157.27</v>
      </c>
      <c r="F3104" s="58" t="n">
        <v>74.66</v>
      </c>
      <c r="G3104" s="58" t="n">
        <v>231.93</v>
      </c>
    </row>
    <row collapsed="false" customFormat="true" customHeight="true" hidden="false" ht="25.5" outlineLevel="0" r="3105" s="56">
      <c r="A3105" s="32" t="s">
        <v>6227</v>
      </c>
      <c r="B3105" s="33"/>
      <c r="C3105" s="32" t="s">
        <v>6228</v>
      </c>
      <c r="D3105" s="35" t="s">
        <v>127</v>
      </c>
      <c r="E3105" s="58" t="n">
        <v>218.81</v>
      </c>
      <c r="F3105" s="58" t="n">
        <v>82.96</v>
      </c>
      <c r="G3105" s="58" t="n">
        <v>301.77</v>
      </c>
    </row>
    <row collapsed="false" customFormat="false" customHeight="true" hidden="false" ht="25.5" outlineLevel="0" r="3106">
      <c r="A3106" s="32" t="s">
        <v>6229</v>
      </c>
      <c r="B3106" s="33"/>
      <c r="C3106" s="32" t="s">
        <v>6230</v>
      </c>
      <c r="D3106" s="35" t="s">
        <v>127</v>
      </c>
      <c r="E3106" s="58" t="n">
        <v>380.92</v>
      </c>
      <c r="F3106" s="58" t="n">
        <v>91.25</v>
      </c>
      <c r="G3106" s="58" t="n">
        <v>472.17</v>
      </c>
    </row>
    <row collapsed="false" customFormat="false" customHeight="true" hidden="false" ht="15" outlineLevel="0" r="3107">
      <c r="A3107" s="38" t="s">
        <v>6231</v>
      </c>
      <c r="B3107" s="39" t="s">
        <v>6232</v>
      </c>
      <c r="C3107" s="38"/>
      <c r="D3107" s="40"/>
      <c r="E3107" s="59"/>
      <c r="F3107" s="59"/>
      <c r="G3107" s="59"/>
    </row>
    <row collapsed="false" customFormat="true" customHeight="true" hidden="false" ht="25.5" outlineLevel="0" r="3108" s="56">
      <c r="A3108" s="32" t="s">
        <v>6233</v>
      </c>
      <c r="B3108" s="33"/>
      <c r="C3108" s="32" t="s">
        <v>6234</v>
      </c>
      <c r="D3108" s="35" t="s">
        <v>19</v>
      </c>
      <c r="E3108" s="58" t="n">
        <v>44.86</v>
      </c>
      <c r="F3108" s="58" t="n">
        <v>9.96</v>
      </c>
      <c r="G3108" s="58" t="n">
        <v>54.82</v>
      </c>
    </row>
    <row collapsed="false" customFormat="true" customHeight="true" hidden="false" ht="25.5" outlineLevel="0" r="3109" s="56">
      <c r="A3109" s="32" t="s">
        <v>6235</v>
      </c>
      <c r="B3109" s="33"/>
      <c r="C3109" s="32" t="s">
        <v>6236</v>
      </c>
      <c r="D3109" s="35" t="s">
        <v>19</v>
      </c>
      <c r="E3109" s="58" t="n">
        <v>59.93</v>
      </c>
      <c r="F3109" s="58" t="n">
        <v>9.96</v>
      </c>
      <c r="G3109" s="58" t="n">
        <v>69.89</v>
      </c>
    </row>
    <row collapsed="false" customFormat="true" customHeight="true" hidden="false" ht="25.5" outlineLevel="0" r="3110" s="56">
      <c r="A3110" s="32" t="s">
        <v>6237</v>
      </c>
      <c r="B3110" s="33"/>
      <c r="C3110" s="32" t="s">
        <v>6238</v>
      </c>
      <c r="D3110" s="35" t="s">
        <v>19</v>
      </c>
      <c r="E3110" s="58" t="n">
        <v>73.21</v>
      </c>
      <c r="F3110" s="58" t="n">
        <v>13.27</v>
      </c>
      <c r="G3110" s="58" t="n">
        <v>86.48</v>
      </c>
    </row>
    <row collapsed="false" customFormat="true" customHeight="true" hidden="false" ht="25.5" outlineLevel="0" r="3111" s="56">
      <c r="A3111" s="32" t="s">
        <v>6239</v>
      </c>
      <c r="B3111" s="33"/>
      <c r="C3111" s="32" t="s">
        <v>6240</v>
      </c>
      <c r="D3111" s="35" t="s">
        <v>19</v>
      </c>
      <c r="E3111" s="58" t="n">
        <v>123.62</v>
      </c>
      <c r="F3111" s="58" t="n">
        <v>13.27</v>
      </c>
      <c r="G3111" s="58" t="n">
        <v>136.89</v>
      </c>
    </row>
    <row collapsed="false" customFormat="true" customHeight="true" hidden="false" ht="25.5" outlineLevel="0" r="3112" s="56">
      <c r="A3112" s="32" t="s">
        <v>6241</v>
      </c>
      <c r="B3112" s="33"/>
      <c r="C3112" s="32" t="s">
        <v>6242</v>
      </c>
      <c r="D3112" s="35" t="s">
        <v>19</v>
      </c>
      <c r="E3112" s="58" t="n">
        <v>61.09</v>
      </c>
      <c r="F3112" s="58" t="n">
        <v>9.96</v>
      </c>
      <c r="G3112" s="58" t="n">
        <v>71.05</v>
      </c>
    </row>
    <row collapsed="false" customFormat="true" customHeight="true" hidden="false" ht="25.5" outlineLevel="0" r="3113" s="56">
      <c r="A3113" s="32" t="s">
        <v>6243</v>
      </c>
      <c r="B3113" s="33"/>
      <c r="C3113" s="32" t="s">
        <v>6244</v>
      </c>
      <c r="D3113" s="35" t="s">
        <v>19</v>
      </c>
      <c r="E3113" s="58" t="n">
        <v>78.36</v>
      </c>
      <c r="F3113" s="58" t="n">
        <v>9.96</v>
      </c>
      <c r="G3113" s="58" t="n">
        <v>88.32</v>
      </c>
    </row>
    <row collapsed="false" customFormat="true" customHeight="true" hidden="false" ht="25.5" outlineLevel="0" r="3114" s="56">
      <c r="A3114" s="32" t="s">
        <v>6245</v>
      </c>
      <c r="B3114" s="33"/>
      <c r="C3114" s="32" t="s">
        <v>6246</v>
      </c>
      <c r="D3114" s="35" t="s">
        <v>19</v>
      </c>
      <c r="E3114" s="58" t="n">
        <v>107.65</v>
      </c>
      <c r="F3114" s="58" t="n">
        <v>13.27</v>
      </c>
      <c r="G3114" s="58" t="n">
        <v>120.92</v>
      </c>
    </row>
    <row collapsed="false" customFormat="true" customHeight="true" hidden="false" ht="25.5" outlineLevel="0" r="3115" s="56">
      <c r="A3115" s="32" t="s">
        <v>6247</v>
      </c>
      <c r="B3115" s="33"/>
      <c r="C3115" s="32" t="s">
        <v>6248</v>
      </c>
      <c r="D3115" s="35" t="s">
        <v>19</v>
      </c>
      <c r="E3115" s="58" t="n">
        <v>182.01</v>
      </c>
      <c r="F3115" s="58" t="n">
        <v>13.27</v>
      </c>
      <c r="G3115" s="58" t="n">
        <v>195.28</v>
      </c>
    </row>
    <row collapsed="false" customFormat="true" customHeight="true" hidden="false" ht="25.5" outlineLevel="0" r="3116" s="56">
      <c r="A3116" s="32" t="s">
        <v>6249</v>
      </c>
      <c r="B3116" s="33"/>
      <c r="C3116" s="32" t="s">
        <v>6250</v>
      </c>
      <c r="D3116" s="35" t="s">
        <v>19</v>
      </c>
      <c r="E3116" s="58" t="n">
        <v>41.09</v>
      </c>
      <c r="F3116" s="58" t="n">
        <v>9.96</v>
      </c>
      <c r="G3116" s="58" t="n">
        <v>51.05</v>
      </c>
    </row>
    <row collapsed="false" customFormat="false" customHeight="true" hidden="false" ht="25.5" outlineLevel="0" r="3117">
      <c r="A3117" s="32" t="s">
        <v>6251</v>
      </c>
      <c r="B3117" s="33"/>
      <c r="C3117" s="32" t="s">
        <v>6252</v>
      </c>
      <c r="D3117" s="35" t="s">
        <v>19</v>
      </c>
      <c r="E3117" s="58" t="n">
        <v>50.35</v>
      </c>
      <c r="F3117" s="58" t="n">
        <v>9.96</v>
      </c>
      <c r="G3117" s="58" t="n">
        <v>60.31</v>
      </c>
    </row>
    <row collapsed="false" customFormat="true" customHeight="true" hidden="false" ht="25.5" outlineLevel="0" r="3118" s="56">
      <c r="A3118" s="32" t="s">
        <v>6253</v>
      </c>
      <c r="B3118" s="33"/>
      <c r="C3118" s="32" t="s">
        <v>6254</v>
      </c>
      <c r="D3118" s="35" t="s">
        <v>19</v>
      </c>
      <c r="E3118" s="58" t="n">
        <v>56.39</v>
      </c>
      <c r="F3118" s="58" t="n">
        <v>13.27</v>
      </c>
      <c r="G3118" s="58" t="n">
        <v>69.66</v>
      </c>
    </row>
    <row collapsed="false" customFormat="true" customHeight="true" hidden="false" ht="25.5" outlineLevel="0" r="3119" s="56">
      <c r="A3119" s="32" t="s">
        <v>6255</v>
      </c>
      <c r="B3119" s="33"/>
      <c r="C3119" s="32" t="s">
        <v>6256</v>
      </c>
      <c r="D3119" s="35" t="s">
        <v>19</v>
      </c>
      <c r="E3119" s="58" t="n">
        <v>83.68</v>
      </c>
      <c r="F3119" s="58" t="n">
        <v>13.27</v>
      </c>
      <c r="G3119" s="58" t="n">
        <v>96.95</v>
      </c>
    </row>
    <row collapsed="false" customFormat="true" customHeight="true" hidden="false" ht="25.5" outlineLevel="0" r="3120" s="56">
      <c r="A3120" s="32" t="s">
        <v>6257</v>
      </c>
      <c r="B3120" s="33"/>
      <c r="C3120" s="32" t="s">
        <v>6258</v>
      </c>
      <c r="D3120" s="35" t="s">
        <v>19</v>
      </c>
      <c r="E3120" s="58" t="n">
        <v>31.95</v>
      </c>
      <c r="F3120" s="58" t="n">
        <v>9.96</v>
      </c>
      <c r="G3120" s="58" t="n">
        <v>41.91</v>
      </c>
    </row>
    <row collapsed="false" customFormat="true" customHeight="true" hidden="false" ht="25.5" outlineLevel="0" r="3121" s="56">
      <c r="A3121" s="32" t="s">
        <v>6259</v>
      </c>
      <c r="B3121" s="33"/>
      <c r="C3121" s="32" t="s">
        <v>6260</v>
      </c>
      <c r="D3121" s="35" t="s">
        <v>19</v>
      </c>
      <c r="E3121" s="58" t="n">
        <v>39.46</v>
      </c>
      <c r="F3121" s="58" t="n">
        <v>13.27</v>
      </c>
      <c r="G3121" s="58" t="n">
        <v>52.73</v>
      </c>
    </row>
    <row collapsed="false" customFormat="false" customHeight="true" hidden="false" ht="25.5" outlineLevel="0" r="3122">
      <c r="A3122" s="32" t="s">
        <v>6261</v>
      </c>
      <c r="B3122" s="33"/>
      <c r="C3122" s="32" t="s">
        <v>6262</v>
      </c>
      <c r="D3122" s="35" t="s">
        <v>19</v>
      </c>
      <c r="E3122" s="58" t="n">
        <v>69.45</v>
      </c>
      <c r="F3122" s="58" t="n">
        <v>9.96</v>
      </c>
      <c r="G3122" s="58" t="n">
        <v>79.41</v>
      </c>
    </row>
    <row collapsed="false" customFormat="true" customHeight="true" hidden="false" ht="25.5" outlineLevel="0" r="3123" s="56">
      <c r="A3123" s="32" t="s">
        <v>6263</v>
      </c>
      <c r="B3123" s="33"/>
      <c r="C3123" s="32" t="s">
        <v>6264</v>
      </c>
      <c r="D3123" s="35" t="s">
        <v>19</v>
      </c>
      <c r="E3123" s="58" t="n">
        <v>91.86</v>
      </c>
      <c r="F3123" s="58" t="n">
        <v>13.27</v>
      </c>
      <c r="G3123" s="58" t="n">
        <v>105.13</v>
      </c>
    </row>
    <row collapsed="false" customFormat="true" customHeight="true" hidden="false" ht="25.5" outlineLevel="0" r="3124" s="56">
      <c r="A3124" s="32" t="s">
        <v>6265</v>
      </c>
      <c r="B3124" s="33"/>
      <c r="C3124" s="32" t="s">
        <v>6266</v>
      </c>
      <c r="D3124" s="35" t="s">
        <v>19</v>
      </c>
      <c r="E3124" s="58" t="n">
        <v>98.53</v>
      </c>
      <c r="F3124" s="58" t="n">
        <v>13.27</v>
      </c>
      <c r="G3124" s="58" t="n">
        <v>111.8</v>
      </c>
    </row>
    <row collapsed="false" customFormat="true" customHeight="true" hidden="false" ht="25.5" outlineLevel="0" r="3125" s="56">
      <c r="A3125" s="32" t="s">
        <v>6267</v>
      </c>
      <c r="B3125" s="33"/>
      <c r="C3125" s="32" t="s">
        <v>6268</v>
      </c>
      <c r="D3125" s="35" t="s">
        <v>19</v>
      </c>
      <c r="E3125" s="58" t="n">
        <v>102.29</v>
      </c>
      <c r="F3125" s="58" t="n">
        <v>13.27</v>
      </c>
      <c r="G3125" s="58" t="n">
        <v>115.56</v>
      </c>
    </row>
    <row collapsed="false" customFormat="true" customHeight="true" hidden="false" ht="25.5" outlineLevel="0" r="3126" s="56">
      <c r="A3126" s="32" t="s">
        <v>6269</v>
      </c>
      <c r="B3126" s="33"/>
      <c r="C3126" s="32" t="s">
        <v>6270</v>
      </c>
      <c r="D3126" s="35" t="s">
        <v>19</v>
      </c>
      <c r="E3126" s="58" t="n">
        <v>119.91</v>
      </c>
      <c r="F3126" s="58" t="n">
        <v>13.27</v>
      </c>
      <c r="G3126" s="58" t="n">
        <v>133.18</v>
      </c>
    </row>
    <row collapsed="false" customFormat="true" customHeight="true" hidden="false" ht="25.5" outlineLevel="0" r="3127" s="56">
      <c r="A3127" s="32" t="s">
        <v>6271</v>
      </c>
      <c r="B3127" s="33"/>
      <c r="C3127" s="32" t="s">
        <v>6272</v>
      </c>
      <c r="D3127" s="35" t="s">
        <v>19</v>
      </c>
      <c r="E3127" s="58" t="n">
        <v>133.35</v>
      </c>
      <c r="F3127" s="58" t="n">
        <v>13.27</v>
      </c>
      <c r="G3127" s="58" t="n">
        <v>146.62</v>
      </c>
    </row>
    <row collapsed="false" customFormat="false" customHeight="true" hidden="false" ht="25.5" outlineLevel="0" r="3128">
      <c r="A3128" s="32" t="s">
        <v>6273</v>
      </c>
      <c r="B3128" s="33"/>
      <c r="C3128" s="32" t="s">
        <v>6274</v>
      </c>
      <c r="D3128" s="35" t="s">
        <v>19</v>
      </c>
      <c r="E3128" s="58" t="n">
        <v>160.23</v>
      </c>
      <c r="F3128" s="58" t="n">
        <v>16.6</v>
      </c>
      <c r="G3128" s="58" t="n">
        <v>176.83</v>
      </c>
    </row>
    <row collapsed="false" customFormat="true" customHeight="true" hidden="false" ht="25.5" outlineLevel="0" r="3129" s="56">
      <c r="A3129" s="32" t="s">
        <v>6275</v>
      </c>
      <c r="B3129" s="33"/>
      <c r="C3129" s="32" t="s">
        <v>6276</v>
      </c>
      <c r="D3129" s="35" t="s">
        <v>19</v>
      </c>
      <c r="E3129" s="58" t="n">
        <v>182.76</v>
      </c>
      <c r="F3129" s="58" t="n">
        <v>13.27</v>
      </c>
      <c r="G3129" s="58" t="n">
        <v>196.03</v>
      </c>
    </row>
    <row collapsed="false" customFormat="true" customHeight="true" hidden="false" ht="25.5" outlineLevel="0" r="3130" s="56">
      <c r="A3130" s="32" t="s">
        <v>6277</v>
      </c>
      <c r="B3130" s="33"/>
      <c r="C3130" s="32" t="s">
        <v>6278</v>
      </c>
      <c r="D3130" s="35" t="s">
        <v>19</v>
      </c>
      <c r="E3130" s="58" t="n">
        <v>65.53</v>
      </c>
      <c r="F3130" s="58" t="n">
        <v>9.96</v>
      </c>
      <c r="G3130" s="58" t="n">
        <v>75.49</v>
      </c>
    </row>
    <row collapsed="false" customFormat="true" customHeight="true" hidden="false" ht="25.5" outlineLevel="0" r="3131" s="56">
      <c r="A3131" s="32" t="s">
        <v>6279</v>
      </c>
      <c r="B3131" s="33"/>
      <c r="C3131" s="32" t="s">
        <v>6280</v>
      </c>
      <c r="D3131" s="35" t="s">
        <v>19</v>
      </c>
      <c r="E3131" s="58" t="n">
        <v>79.37</v>
      </c>
      <c r="F3131" s="58" t="n">
        <v>13.27</v>
      </c>
      <c r="G3131" s="58" t="n">
        <v>92.64</v>
      </c>
    </row>
    <row collapsed="false" customFormat="true" customHeight="true" hidden="false" ht="25.5" outlineLevel="0" r="3132" s="56">
      <c r="A3132" s="32" t="s">
        <v>6281</v>
      </c>
      <c r="B3132" s="33"/>
      <c r="C3132" s="32" t="s">
        <v>6282</v>
      </c>
      <c r="D3132" s="35" t="s">
        <v>19</v>
      </c>
      <c r="E3132" s="58" t="n">
        <v>91.3</v>
      </c>
      <c r="F3132" s="58" t="n">
        <v>13.27</v>
      </c>
      <c r="G3132" s="58" t="n">
        <v>104.57</v>
      </c>
    </row>
    <row collapsed="false" customFormat="true" customHeight="true" hidden="false" ht="25.5" outlineLevel="0" r="3133" s="56">
      <c r="A3133" s="32" t="s">
        <v>6283</v>
      </c>
      <c r="B3133" s="33"/>
      <c r="C3133" s="32" t="s">
        <v>6284</v>
      </c>
      <c r="D3133" s="35" t="s">
        <v>19</v>
      </c>
      <c r="E3133" s="58" t="n">
        <v>87.83</v>
      </c>
      <c r="F3133" s="58" t="n">
        <v>13.27</v>
      </c>
      <c r="G3133" s="58" t="n">
        <v>101.1</v>
      </c>
    </row>
    <row collapsed="false" customFormat="true" customHeight="true" hidden="false" ht="25.5" outlineLevel="0" r="3134" s="56">
      <c r="A3134" s="32" t="s">
        <v>6285</v>
      </c>
      <c r="B3134" s="33"/>
      <c r="C3134" s="32" t="s">
        <v>6286</v>
      </c>
      <c r="D3134" s="35" t="s">
        <v>19</v>
      </c>
      <c r="E3134" s="58" t="n">
        <v>100.89</v>
      </c>
      <c r="F3134" s="58" t="n">
        <v>13.27</v>
      </c>
      <c r="G3134" s="58" t="n">
        <v>114.16</v>
      </c>
    </row>
    <row collapsed="false" customFormat="true" customHeight="true" hidden="false" ht="25.5" outlineLevel="0" r="3135" s="56">
      <c r="A3135" s="32" t="s">
        <v>6287</v>
      </c>
      <c r="B3135" s="33"/>
      <c r="C3135" s="32" t="s">
        <v>6288</v>
      </c>
      <c r="D3135" s="35" t="s">
        <v>19</v>
      </c>
      <c r="E3135" s="58" t="n">
        <v>133.62</v>
      </c>
      <c r="F3135" s="58" t="n">
        <v>13.27</v>
      </c>
      <c r="G3135" s="58" t="n">
        <v>146.89</v>
      </c>
    </row>
    <row collapsed="false" customFormat="true" customHeight="true" hidden="false" ht="25.5" outlineLevel="0" r="3136" s="56">
      <c r="A3136" s="32" t="s">
        <v>6289</v>
      </c>
      <c r="B3136" s="33"/>
      <c r="C3136" s="32" t="s">
        <v>6290</v>
      </c>
      <c r="D3136" s="35" t="s">
        <v>19</v>
      </c>
      <c r="E3136" s="58" t="n">
        <v>30.38</v>
      </c>
      <c r="F3136" s="58" t="n">
        <v>13.27</v>
      </c>
      <c r="G3136" s="58" t="n">
        <v>43.65</v>
      </c>
    </row>
    <row collapsed="false" customFormat="false" customHeight="true" hidden="false" ht="25.5" outlineLevel="0" r="3137">
      <c r="A3137" s="32" t="s">
        <v>6291</v>
      </c>
      <c r="B3137" s="33"/>
      <c r="C3137" s="32" t="s">
        <v>6292</v>
      </c>
      <c r="D3137" s="35" t="s">
        <v>19</v>
      </c>
      <c r="E3137" s="58" t="n">
        <v>32.83</v>
      </c>
      <c r="F3137" s="58" t="n">
        <v>13.27</v>
      </c>
      <c r="G3137" s="58" t="n">
        <v>46.1</v>
      </c>
    </row>
    <row collapsed="false" customFormat="true" customHeight="true" hidden="false" ht="25.5" outlineLevel="0" r="3138" s="56">
      <c r="A3138" s="32" t="s">
        <v>6293</v>
      </c>
      <c r="B3138" s="33"/>
      <c r="C3138" s="32" t="s">
        <v>6294</v>
      </c>
      <c r="D3138" s="35" t="s">
        <v>19</v>
      </c>
      <c r="E3138" s="58" t="n">
        <v>88.03</v>
      </c>
      <c r="F3138" s="58" t="n">
        <v>16.6</v>
      </c>
      <c r="G3138" s="58" t="n">
        <v>104.63</v>
      </c>
    </row>
    <row collapsed="false" customFormat="true" customHeight="true" hidden="false" ht="12.75" outlineLevel="0" r="3139" s="56">
      <c r="A3139" s="38" t="s">
        <v>6295</v>
      </c>
      <c r="B3139" s="39" t="s">
        <v>6296</v>
      </c>
      <c r="C3139" s="38"/>
      <c r="D3139" s="40"/>
      <c r="E3139" s="59"/>
      <c r="F3139" s="59"/>
      <c r="G3139" s="59"/>
    </row>
    <row collapsed="false" customFormat="true" customHeight="true" hidden="false" ht="25.5" outlineLevel="0" r="3140" s="56">
      <c r="A3140" s="32" t="s">
        <v>6297</v>
      </c>
      <c r="B3140" s="33"/>
      <c r="C3140" s="32" t="s">
        <v>6298</v>
      </c>
      <c r="D3140" s="35" t="s">
        <v>127</v>
      </c>
      <c r="E3140" s="58" t="n">
        <v>37.48</v>
      </c>
      <c r="F3140" s="58" t="n">
        <v>10.94</v>
      </c>
      <c r="G3140" s="58" t="n">
        <v>48.42</v>
      </c>
    </row>
    <row collapsed="false" customFormat="true" customHeight="true" hidden="false" ht="25.5" outlineLevel="0" r="3141" s="56">
      <c r="A3141" s="32" t="s">
        <v>6299</v>
      </c>
      <c r="B3141" s="33"/>
      <c r="C3141" s="32" t="s">
        <v>6300</v>
      </c>
      <c r="D3141" s="35" t="s">
        <v>127</v>
      </c>
      <c r="E3141" s="58" t="n">
        <v>56.26</v>
      </c>
      <c r="F3141" s="58" t="n">
        <v>11.94</v>
      </c>
      <c r="G3141" s="58" t="n">
        <v>68.2</v>
      </c>
    </row>
    <row collapsed="false" customFormat="true" customHeight="true" hidden="false" ht="25.5" outlineLevel="0" r="3142" s="56">
      <c r="A3142" s="32" t="s">
        <v>6301</v>
      </c>
      <c r="B3142" s="33"/>
      <c r="C3142" s="32" t="s">
        <v>6302</v>
      </c>
      <c r="D3142" s="35" t="s">
        <v>127</v>
      </c>
      <c r="E3142" s="58" t="n">
        <v>68.75</v>
      </c>
      <c r="F3142" s="58" t="n">
        <v>14.93</v>
      </c>
      <c r="G3142" s="58" t="n">
        <v>83.68</v>
      </c>
    </row>
    <row collapsed="false" customFormat="true" customHeight="true" hidden="false" ht="25.5" outlineLevel="0" r="3143" s="56">
      <c r="A3143" s="32" t="s">
        <v>6303</v>
      </c>
      <c r="B3143" s="33"/>
      <c r="C3143" s="32" t="s">
        <v>6304</v>
      </c>
      <c r="D3143" s="35" t="s">
        <v>127</v>
      </c>
      <c r="E3143" s="58" t="n">
        <v>109.36</v>
      </c>
      <c r="F3143" s="58" t="n">
        <v>16.93</v>
      </c>
      <c r="G3143" s="58" t="n">
        <v>126.29</v>
      </c>
    </row>
    <row collapsed="false" customFormat="false" customHeight="true" hidden="false" ht="25.5" outlineLevel="0" r="3144">
      <c r="A3144" s="32" t="s">
        <v>6305</v>
      </c>
      <c r="B3144" s="33"/>
      <c r="C3144" s="32" t="s">
        <v>6306</v>
      </c>
      <c r="D3144" s="35" t="s">
        <v>127</v>
      </c>
      <c r="E3144" s="58" t="n">
        <v>123.7</v>
      </c>
      <c r="F3144" s="58" t="n">
        <v>16.93</v>
      </c>
      <c r="G3144" s="58" t="n">
        <v>140.63</v>
      </c>
    </row>
    <row collapsed="false" customFormat="true" customHeight="true" hidden="false" ht="25.5" outlineLevel="0" r="3145" s="56">
      <c r="A3145" s="32" t="s">
        <v>6307</v>
      </c>
      <c r="B3145" s="33"/>
      <c r="C3145" s="32" t="s">
        <v>6308</v>
      </c>
      <c r="D3145" s="35" t="s">
        <v>127</v>
      </c>
      <c r="E3145" s="58" t="n">
        <v>169.03</v>
      </c>
      <c r="F3145" s="58" t="n">
        <v>22.9</v>
      </c>
      <c r="G3145" s="58" t="n">
        <v>191.93</v>
      </c>
    </row>
    <row collapsed="false" customFormat="true" customHeight="true" hidden="false" ht="25.5" outlineLevel="0" r="3146" s="56">
      <c r="A3146" s="32" t="s">
        <v>6309</v>
      </c>
      <c r="B3146" s="33"/>
      <c r="C3146" s="32" t="s">
        <v>6310</v>
      </c>
      <c r="D3146" s="35" t="s">
        <v>127</v>
      </c>
      <c r="E3146" s="58" t="n">
        <v>230.42</v>
      </c>
      <c r="F3146" s="58" t="n">
        <v>26.87</v>
      </c>
      <c r="G3146" s="58" t="n">
        <v>257.29</v>
      </c>
    </row>
    <row collapsed="false" customFormat="true" customHeight="true" hidden="false" ht="25.5" outlineLevel="0" r="3147" s="56">
      <c r="A3147" s="32" t="s">
        <v>6311</v>
      </c>
      <c r="B3147" s="33"/>
      <c r="C3147" s="32" t="s">
        <v>6312</v>
      </c>
      <c r="D3147" s="35" t="s">
        <v>127</v>
      </c>
      <c r="E3147" s="58" t="n">
        <v>304.14</v>
      </c>
      <c r="F3147" s="58" t="n">
        <v>28.88</v>
      </c>
      <c r="G3147" s="58" t="n">
        <v>333.02</v>
      </c>
    </row>
    <row collapsed="false" customFormat="true" customHeight="true" hidden="false" ht="25.5" outlineLevel="0" r="3148" s="56">
      <c r="A3148" s="32" t="s">
        <v>6313</v>
      </c>
      <c r="B3148" s="33"/>
      <c r="C3148" s="32" t="s">
        <v>6314</v>
      </c>
      <c r="D3148" s="35" t="s">
        <v>127</v>
      </c>
      <c r="E3148" s="58" t="n">
        <v>426.88</v>
      </c>
      <c r="F3148" s="58" t="n">
        <v>32.84</v>
      </c>
      <c r="G3148" s="58" t="n">
        <v>459.72</v>
      </c>
    </row>
    <row collapsed="false" customFormat="true" customHeight="true" hidden="false" ht="25.5" outlineLevel="0" r="3149" s="56">
      <c r="A3149" s="32" t="s">
        <v>6315</v>
      </c>
      <c r="B3149" s="33"/>
      <c r="C3149" s="32" t="s">
        <v>6316</v>
      </c>
      <c r="D3149" s="35" t="s">
        <v>127</v>
      </c>
      <c r="E3149" s="58" t="n">
        <v>36.69</v>
      </c>
      <c r="F3149" s="58" t="n">
        <v>11.94</v>
      </c>
      <c r="G3149" s="58" t="n">
        <v>48.63</v>
      </c>
    </row>
    <row collapsed="false" customFormat="true" customHeight="true" hidden="false" ht="25.5" outlineLevel="0" r="3150" s="56">
      <c r="A3150" s="32" t="s">
        <v>6317</v>
      </c>
      <c r="B3150" s="33"/>
      <c r="C3150" s="32" t="s">
        <v>6318</v>
      </c>
      <c r="D3150" s="35" t="s">
        <v>127</v>
      </c>
      <c r="E3150" s="58" t="n">
        <v>45.74</v>
      </c>
      <c r="F3150" s="58" t="n">
        <v>14.93</v>
      </c>
      <c r="G3150" s="58" t="n">
        <v>60.67</v>
      </c>
    </row>
    <row collapsed="false" customFormat="true" customHeight="true" hidden="false" ht="25.5" outlineLevel="0" r="3151" s="56">
      <c r="A3151" s="32" t="s">
        <v>6319</v>
      </c>
      <c r="B3151" s="33"/>
      <c r="C3151" s="32" t="s">
        <v>6320</v>
      </c>
      <c r="D3151" s="35" t="s">
        <v>127</v>
      </c>
      <c r="E3151" s="58" t="n">
        <v>70.71</v>
      </c>
      <c r="F3151" s="58" t="n">
        <v>16.93</v>
      </c>
      <c r="G3151" s="58" t="n">
        <v>87.64</v>
      </c>
    </row>
    <row collapsed="false" customFormat="true" customHeight="true" hidden="false" ht="25.5" outlineLevel="0" r="3152" s="56">
      <c r="A3152" s="32" t="s">
        <v>6321</v>
      </c>
      <c r="B3152" s="33"/>
      <c r="C3152" s="32" t="s">
        <v>6322</v>
      </c>
      <c r="D3152" s="35" t="s">
        <v>127</v>
      </c>
      <c r="E3152" s="58" t="n">
        <v>84.02</v>
      </c>
      <c r="F3152" s="58" t="n">
        <v>16.93</v>
      </c>
      <c r="G3152" s="58" t="n">
        <v>100.95</v>
      </c>
    </row>
    <row collapsed="false" customFormat="true" customHeight="true" hidden="false" ht="25.5" outlineLevel="0" r="3153" s="56">
      <c r="A3153" s="32" t="s">
        <v>6323</v>
      </c>
      <c r="B3153" s="33"/>
      <c r="C3153" s="32" t="s">
        <v>6324</v>
      </c>
      <c r="D3153" s="35" t="s">
        <v>127</v>
      </c>
      <c r="E3153" s="58" t="n">
        <v>127.85</v>
      </c>
      <c r="F3153" s="58" t="n">
        <v>22.9</v>
      </c>
      <c r="G3153" s="58" t="n">
        <v>150.75</v>
      </c>
    </row>
    <row collapsed="false" customFormat="true" customHeight="true" hidden="false" ht="25.5" outlineLevel="0" r="3154" s="56">
      <c r="A3154" s="32" t="s">
        <v>6325</v>
      </c>
      <c r="B3154" s="33"/>
      <c r="C3154" s="32" t="s">
        <v>6326</v>
      </c>
      <c r="D3154" s="35" t="s">
        <v>127</v>
      </c>
      <c r="E3154" s="58" t="n">
        <v>172.77</v>
      </c>
      <c r="F3154" s="58" t="n">
        <v>26.87</v>
      </c>
      <c r="G3154" s="58" t="n">
        <v>199.64</v>
      </c>
    </row>
    <row collapsed="false" customFormat="false" customHeight="true" hidden="false" ht="15" outlineLevel="0" r="3155">
      <c r="A3155" s="38" t="s">
        <v>6327</v>
      </c>
      <c r="B3155" s="39" t="s">
        <v>6328</v>
      </c>
      <c r="C3155" s="38"/>
      <c r="D3155" s="40"/>
      <c r="E3155" s="59"/>
      <c r="F3155" s="59"/>
      <c r="G3155" s="59"/>
    </row>
    <row collapsed="false" customFormat="true" customHeight="true" hidden="false" ht="12.75" outlineLevel="0" r="3156" s="56">
      <c r="A3156" s="32" t="s">
        <v>6329</v>
      </c>
      <c r="B3156" s="33"/>
      <c r="C3156" s="32" t="s">
        <v>6330</v>
      </c>
      <c r="D3156" s="35" t="s">
        <v>127</v>
      </c>
      <c r="E3156" s="58" t="n">
        <v>34.67</v>
      </c>
      <c r="F3156" s="58" t="n">
        <v>21.95</v>
      </c>
      <c r="G3156" s="58" t="n">
        <v>56.62</v>
      </c>
    </row>
    <row collapsed="false" customFormat="true" customHeight="true" hidden="false" ht="12.75" outlineLevel="0" r="3157" s="56">
      <c r="A3157" s="32" t="s">
        <v>6331</v>
      </c>
      <c r="B3157" s="33"/>
      <c r="C3157" s="32" t="s">
        <v>6332</v>
      </c>
      <c r="D3157" s="35" t="s">
        <v>127</v>
      </c>
      <c r="E3157" s="58" t="n">
        <v>44.76</v>
      </c>
      <c r="F3157" s="58" t="n">
        <v>25.47</v>
      </c>
      <c r="G3157" s="58" t="n">
        <v>70.23</v>
      </c>
    </row>
    <row collapsed="false" customFormat="true" customHeight="true" hidden="false" ht="12.75" outlineLevel="0" r="3158" s="56">
      <c r="A3158" s="32" t="s">
        <v>6333</v>
      </c>
      <c r="B3158" s="33"/>
      <c r="C3158" s="32" t="s">
        <v>6334</v>
      </c>
      <c r="D3158" s="35" t="s">
        <v>127</v>
      </c>
      <c r="E3158" s="58" t="n">
        <v>37.54</v>
      </c>
      <c r="F3158" s="58" t="n">
        <v>21.95</v>
      </c>
      <c r="G3158" s="58" t="n">
        <v>59.49</v>
      </c>
    </row>
    <row collapsed="false" customFormat="true" customHeight="true" hidden="false" ht="12.75" outlineLevel="0" r="3159" s="56">
      <c r="A3159" s="32" t="s">
        <v>6335</v>
      </c>
      <c r="B3159" s="33"/>
      <c r="C3159" s="32" t="s">
        <v>6336</v>
      </c>
      <c r="D3159" s="35" t="s">
        <v>127</v>
      </c>
      <c r="E3159" s="58" t="n">
        <v>47.19</v>
      </c>
      <c r="F3159" s="58" t="n">
        <v>25.47</v>
      </c>
      <c r="G3159" s="58" t="n">
        <v>72.66</v>
      </c>
    </row>
    <row collapsed="false" customFormat="true" customHeight="true" hidden="false" ht="12.75" outlineLevel="0" r="3160" s="56">
      <c r="A3160" s="32" t="s">
        <v>6337</v>
      </c>
      <c r="B3160" s="33"/>
      <c r="C3160" s="32" t="s">
        <v>6338</v>
      </c>
      <c r="D3160" s="35" t="s">
        <v>127</v>
      </c>
      <c r="E3160" s="58" t="n">
        <v>68.34</v>
      </c>
      <c r="F3160" s="58" t="n">
        <v>31.45</v>
      </c>
      <c r="G3160" s="58" t="n">
        <v>99.79</v>
      </c>
    </row>
    <row collapsed="false" customFormat="true" customHeight="true" hidden="false" ht="12.75" outlineLevel="0" r="3161" s="56">
      <c r="A3161" s="32" t="s">
        <v>6339</v>
      </c>
      <c r="B3161" s="33"/>
      <c r="C3161" s="32" t="s">
        <v>6340</v>
      </c>
      <c r="D3161" s="35" t="s">
        <v>127</v>
      </c>
      <c r="E3161" s="58" t="n">
        <v>101.55</v>
      </c>
      <c r="F3161" s="58" t="n">
        <v>35.8</v>
      </c>
      <c r="G3161" s="58" t="n">
        <v>137.35</v>
      </c>
    </row>
    <row collapsed="false" customFormat="true" customHeight="true" hidden="false" ht="12.75" outlineLevel="0" r="3162" s="56">
      <c r="A3162" s="32" t="s">
        <v>6341</v>
      </c>
      <c r="B3162" s="33"/>
      <c r="C3162" s="32" t="s">
        <v>6342</v>
      </c>
      <c r="D3162" s="35" t="s">
        <v>127</v>
      </c>
      <c r="E3162" s="58" t="n">
        <v>181.77</v>
      </c>
      <c r="F3162" s="58" t="n">
        <v>46.12</v>
      </c>
      <c r="G3162" s="58" t="n">
        <v>227.89</v>
      </c>
    </row>
    <row collapsed="false" customFormat="true" customHeight="true" hidden="false" ht="12.75" outlineLevel="0" r="3163" s="56">
      <c r="A3163" s="32" t="s">
        <v>6343</v>
      </c>
      <c r="B3163" s="33"/>
      <c r="C3163" s="32" t="s">
        <v>6344</v>
      </c>
      <c r="D3163" s="35" t="s">
        <v>127</v>
      </c>
      <c r="E3163" s="58" t="n">
        <v>263.98</v>
      </c>
      <c r="F3163" s="58" t="n">
        <v>58.09</v>
      </c>
      <c r="G3163" s="58" t="n">
        <v>322.07</v>
      </c>
    </row>
    <row collapsed="false" customFormat="true" customHeight="true" hidden="false" ht="12.75" outlineLevel="0" r="3164" s="56">
      <c r="A3164" s="32" t="s">
        <v>6345</v>
      </c>
      <c r="B3164" s="33"/>
      <c r="C3164" s="32" t="s">
        <v>6346</v>
      </c>
      <c r="D3164" s="35" t="s">
        <v>127</v>
      </c>
      <c r="E3164" s="58" t="n">
        <v>379.64</v>
      </c>
      <c r="F3164" s="58" t="n">
        <v>86.84</v>
      </c>
      <c r="G3164" s="58" t="n">
        <v>466.48</v>
      </c>
    </row>
    <row collapsed="false" customFormat="true" customHeight="true" hidden="false" ht="12.75" outlineLevel="0" r="3165" s="56">
      <c r="A3165" s="32" t="s">
        <v>6347</v>
      </c>
      <c r="B3165" s="33"/>
      <c r="C3165" s="32" t="s">
        <v>6348</v>
      </c>
      <c r="D3165" s="35" t="s">
        <v>127</v>
      </c>
      <c r="E3165" s="58" t="n">
        <v>96.9</v>
      </c>
      <c r="F3165" s="58" t="n">
        <v>35.8</v>
      </c>
      <c r="G3165" s="58" t="n">
        <v>132.7</v>
      </c>
    </row>
    <row collapsed="false" customFormat="false" customHeight="true" hidden="false" ht="15" outlineLevel="0" r="3166">
      <c r="A3166" s="32" t="s">
        <v>6349</v>
      </c>
      <c r="B3166" s="33"/>
      <c r="C3166" s="32" t="s">
        <v>6350</v>
      </c>
      <c r="D3166" s="35" t="s">
        <v>127</v>
      </c>
      <c r="E3166" s="58" t="n">
        <v>188.09</v>
      </c>
      <c r="F3166" s="58" t="n">
        <v>46.12</v>
      </c>
      <c r="G3166" s="58" t="n">
        <v>234.21</v>
      </c>
    </row>
    <row collapsed="false" customFormat="true" customHeight="true" hidden="false" ht="12.75" outlineLevel="0" r="3167" s="56">
      <c r="A3167" s="32" t="s">
        <v>6351</v>
      </c>
      <c r="B3167" s="33"/>
      <c r="C3167" s="32" t="s">
        <v>6352</v>
      </c>
      <c r="D3167" s="35" t="s">
        <v>127</v>
      </c>
      <c r="E3167" s="58" t="n">
        <v>274.57</v>
      </c>
      <c r="F3167" s="58" t="n">
        <v>58.09</v>
      </c>
      <c r="G3167" s="58" t="n">
        <v>332.66</v>
      </c>
    </row>
    <row collapsed="false" customFormat="true" customHeight="true" hidden="false" ht="12.75" outlineLevel="0" r="3168" s="56">
      <c r="A3168" s="32" t="s">
        <v>6353</v>
      </c>
      <c r="B3168" s="33"/>
      <c r="C3168" s="32" t="s">
        <v>6354</v>
      </c>
      <c r="D3168" s="35" t="s">
        <v>127</v>
      </c>
      <c r="E3168" s="58" t="n">
        <v>140.24</v>
      </c>
      <c r="F3168" s="58" t="n">
        <v>35.8</v>
      </c>
      <c r="G3168" s="58" t="n">
        <v>176.04</v>
      </c>
    </row>
    <row collapsed="false" customFormat="true" customHeight="true" hidden="false" ht="12.75" outlineLevel="0" r="3169" s="56">
      <c r="A3169" s="32" t="s">
        <v>6355</v>
      </c>
      <c r="B3169" s="33"/>
      <c r="C3169" s="32" t="s">
        <v>6356</v>
      </c>
      <c r="D3169" s="35" t="s">
        <v>127</v>
      </c>
      <c r="E3169" s="58" t="n">
        <v>256</v>
      </c>
      <c r="F3169" s="58" t="n">
        <v>46.12</v>
      </c>
      <c r="G3169" s="58" t="n">
        <v>302.12</v>
      </c>
    </row>
    <row collapsed="false" customFormat="true" customHeight="true" hidden="false" ht="12.75" outlineLevel="0" r="3170" s="56">
      <c r="A3170" s="32" t="s">
        <v>6357</v>
      </c>
      <c r="B3170" s="33"/>
      <c r="C3170" s="32" t="s">
        <v>6358</v>
      </c>
      <c r="D3170" s="35" t="s">
        <v>127</v>
      </c>
      <c r="E3170" s="58" t="n">
        <v>373.18</v>
      </c>
      <c r="F3170" s="58" t="n">
        <v>58.09</v>
      </c>
      <c r="G3170" s="58" t="n">
        <v>431.27</v>
      </c>
    </row>
    <row collapsed="false" customFormat="true" customHeight="true" hidden="false" ht="12.75" outlineLevel="0" r="3171" s="56">
      <c r="A3171" s="32" t="s">
        <v>6359</v>
      </c>
      <c r="B3171" s="33"/>
      <c r="C3171" s="32" t="s">
        <v>6360</v>
      </c>
      <c r="D3171" s="35" t="s">
        <v>127</v>
      </c>
      <c r="E3171" s="58" t="n">
        <v>21.87</v>
      </c>
      <c r="F3171" s="58" t="n">
        <v>21.26</v>
      </c>
      <c r="G3171" s="58" t="n">
        <v>43.13</v>
      </c>
    </row>
    <row collapsed="false" customFormat="true" customHeight="true" hidden="false" ht="12.75" outlineLevel="0" r="3172" s="56">
      <c r="A3172" s="32" t="s">
        <v>6361</v>
      </c>
      <c r="B3172" s="33"/>
      <c r="C3172" s="32" t="s">
        <v>6362</v>
      </c>
      <c r="D3172" s="35" t="s">
        <v>127</v>
      </c>
      <c r="E3172" s="58" t="n">
        <v>27.21</v>
      </c>
      <c r="F3172" s="58" t="n">
        <v>27.09</v>
      </c>
      <c r="G3172" s="58" t="n">
        <v>54.3</v>
      </c>
    </row>
    <row collapsed="false" customFormat="true" customHeight="true" hidden="false" ht="12.75" outlineLevel="0" r="3173" s="56">
      <c r="A3173" s="32" t="s">
        <v>6363</v>
      </c>
      <c r="B3173" s="33"/>
      <c r="C3173" s="32" t="s">
        <v>6364</v>
      </c>
      <c r="D3173" s="35" t="s">
        <v>127</v>
      </c>
      <c r="E3173" s="58" t="n">
        <v>48.07</v>
      </c>
      <c r="F3173" s="58" t="n">
        <v>45.79</v>
      </c>
      <c r="G3173" s="58" t="n">
        <v>93.86</v>
      </c>
    </row>
    <row collapsed="false" customFormat="true" customHeight="true" hidden="false" ht="12.75" outlineLevel="0" r="3174" s="56">
      <c r="A3174" s="32" t="s">
        <v>6365</v>
      </c>
      <c r="B3174" s="33"/>
      <c r="C3174" s="32" t="s">
        <v>6366</v>
      </c>
      <c r="D3174" s="35" t="s">
        <v>127</v>
      </c>
      <c r="E3174" s="58" t="n">
        <v>617.87</v>
      </c>
      <c r="F3174" s="58" t="n">
        <v>130.26</v>
      </c>
      <c r="G3174" s="58" t="n">
        <v>748.13</v>
      </c>
    </row>
    <row collapsed="false" customFormat="true" customHeight="true" hidden="false" ht="12.75" outlineLevel="0" r="3175" s="56">
      <c r="A3175" s="32" t="s">
        <v>6367</v>
      </c>
      <c r="B3175" s="33"/>
      <c r="C3175" s="32" t="s">
        <v>6368</v>
      </c>
      <c r="D3175" s="35" t="s">
        <v>127</v>
      </c>
      <c r="E3175" s="58" t="n">
        <v>64.72</v>
      </c>
      <c r="F3175" s="58" t="n">
        <v>25.47</v>
      </c>
      <c r="G3175" s="58" t="n">
        <v>90.19</v>
      </c>
    </row>
    <row collapsed="false" customFormat="true" customHeight="true" hidden="false" ht="12.75" outlineLevel="0" r="3176" s="56">
      <c r="A3176" s="32" t="s">
        <v>6369</v>
      </c>
      <c r="B3176" s="33"/>
      <c r="C3176" s="32" t="s">
        <v>6370</v>
      </c>
      <c r="D3176" s="35" t="s">
        <v>127</v>
      </c>
      <c r="E3176" s="58" t="n">
        <v>58.26</v>
      </c>
      <c r="F3176" s="58" t="n">
        <v>25.47</v>
      </c>
      <c r="G3176" s="58" t="n">
        <v>83.73</v>
      </c>
    </row>
    <row collapsed="false" customFormat="true" customHeight="true" hidden="false" ht="12.75" outlineLevel="0" r="3177" s="56">
      <c r="A3177" s="32" t="s">
        <v>6371</v>
      </c>
      <c r="B3177" s="33"/>
      <c r="C3177" s="32" t="s">
        <v>6372</v>
      </c>
      <c r="D3177" s="35" t="s">
        <v>127</v>
      </c>
      <c r="E3177" s="58" t="n">
        <v>86.94</v>
      </c>
      <c r="F3177" s="58" t="n">
        <v>25.47</v>
      </c>
      <c r="G3177" s="58" t="n">
        <v>112.41</v>
      </c>
    </row>
    <row collapsed="false" customFormat="true" customHeight="true" hidden="false" ht="12.75" outlineLevel="0" r="3178" s="56">
      <c r="A3178" s="32" t="s">
        <v>6373</v>
      </c>
      <c r="B3178" s="33"/>
      <c r="C3178" s="32" t="s">
        <v>6374</v>
      </c>
      <c r="D3178" s="35" t="s">
        <v>127</v>
      </c>
      <c r="E3178" s="58" t="n">
        <v>142.25</v>
      </c>
      <c r="F3178" s="58" t="n">
        <v>40.14</v>
      </c>
      <c r="G3178" s="58" t="n">
        <v>182.39</v>
      </c>
    </row>
    <row collapsed="false" customFormat="true" customHeight="true" hidden="false" ht="12.75" outlineLevel="0" r="3179" s="56">
      <c r="A3179" s="32" t="s">
        <v>6375</v>
      </c>
      <c r="B3179" s="33"/>
      <c r="C3179" s="32" t="s">
        <v>6376</v>
      </c>
      <c r="D3179" s="35" t="s">
        <v>127</v>
      </c>
      <c r="E3179" s="58" t="n">
        <v>75.24</v>
      </c>
      <c r="F3179" s="58" t="n">
        <v>31.45</v>
      </c>
      <c r="G3179" s="58" t="n">
        <v>106.69</v>
      </c>
    </row>
    <row collapsed="false" customFormat="true" customHeight="true" hidden="false" ht="12.75" outlineLevel="0" r="3180" s="56">
      <c r="A3180" s="32" t="s">
        <v>6377</v>
      </c>
      <c r="B3180" s="33"/>
      <c r="C3180" s="32" t="s">
        <v>6378</v>
      </c>
      <c r="D3180" s="35" t="s">
        <v>127</v>
      </c>
      <c r="E3180" s="58" t="n">
        <v>239.42</v>
      </c>
      <c r="F3180" s="58" t="n">
        <v>52.1</v>
      </c>
      <c r="G3180" s="58" t="n">
        <v>291.52</v>
      </c>
    </row>
    <row collapsed="false" customFormat="true" customHeight="true" hidden="false" ht="12.75" outlineLevel="0" r="3181" s="56">
      <c r="A3181" s="32" t="s">
        <v>6379</v>
      </c>
      <c r="B3181" s="33"/>
      <c r="C3181" s="32" t="s">
        <v>6380</v>
      </c>
      <c r="D3181" s="35" t="s">
        <v>127</v>
      </c>
      <c r="E3181" s="58" t="n">
        <v>54.72</v>
      </c>
      <c r="F3181" s="58" t="n">
        <v>21.95</v>
      </c>
      <c r="G3181" s="58" t="n">
        <v>76.67</v>
      </c>
    </row>
    <row collapsed="false" customFormat="true" customHeight="true" hidden="false" ht="12.75" outlineLevel="0" r="3182" s="56">
      <c r="A3182" s="32" t="s">
        <v>6381</v>
      </c>
      <c r="B3182" s="33"/>
      <c r="C3182" s="32" t="s">
        <v>6382</v>
      </c>
      <c r="D3182" s="35" t="s">
        <v>127</v>
      </c>
      <c r="E3182" s="58" t="n">
        <v>56.67</v>
      </c>
      <c r="F3182" s="58" t="n">
        <v>21.95</v>
      </c>
      <c r="G3182" s="58" t="n">
        <v>78.62</v>
      </c>
    </row>
    <row collapsed="false" customFormat="true" customHeight="true" hidden="false" ht="12.75" outlineLevel="0" r="3183" s="56">
      <c r="A3183" s="32" t="s">
        <v>6383</v>
      </c>
      <c r="B3183" s="33"/>
      <c r="C3183" s="32" t="s">
        <v>6384</v>
      </c>
      <c r="D3183" s="35" t="s">
        <v>127</v>
      </c>
      <c r="E3183" s="58" t="n">
        <v>13.99</v>
      </c>
      <c r="F3183" s="58" t="n">
        <v>7.75</v>
      </c>
      <c r="G3183" s="58" t="n">
        <v>21.74</v>
      </c>
    </row>
    <row collapsed="false" customFormat="true" customHeight="true" hidden="false" ht="12.75" outlineLevel="0" r="3184" s="56">
      <c r="A3184" s="38" t="s">
        <v>6385</v>
      </c>
      <c r="B3184" s="39" t="s">
        <v>6386</v>
      </c>
      <c r="C3184" s="38"/>
      <c r="D3184" s="40"/>
      <c r="E3184" s="59"/>
      <c r="F3184" s="59"/>
      <c r="G3184" s="59"/>
    </row>
    <row collapsed="false" customFormat="true" customHeight="true" hidden="false" ht="38.25" outlineLevel="0" r="3185" s="56">
      <c r="A3185" s="32" t="s">
        <v>6387</v>
      </c>
      <c r="B3185" s="33"/>
      <c r="C3185" s="32" t="s">
        <v>6388</v>
      </c>
      <c r="D3185" s="35" t="s">
        <v>127</v>
      </c>
      <c r="E3185" s="58" t="n">
        <v>9.55</v>
      </c>
      <c r="F3185" s="58" t="n">
        <v>1.11</v>
      </c>
      <c r="G3185" s="58" t="n">
        <v>10.66</v>
      </c>
    </row>
    <row collapsed="false" customFormat="true" customHeight="true" hidden="false" ht="38.25" outlineLevel="0" r="3186" s="56">
      <c r="A3186" s="32" t="s">
        <v>6389</v>
      </c>
      <c r="B3186" s="33"/>
      <c r="C3186" s="32" t="s">
        <v>6390</v>
      </c>
      <c r="D3186" s="35" t="s">
        <v>127</v>
      </c>
      <c r="E3186" s="58" t="n">
        <v>10.8</v>
      </c>
      <c r="F3186" s="58" t="n">
        <v>1.11</v>
      </c>
      <c r="G3186" s="58" t="n">
        <v>11.91</v>
      </c>
    </row>
    <row collapsed="false" customFormat="true" customHeight="true" hidden="false" ht="38.25" outlineLevel="0" r="3187" s="56">
      <c r="A3187" s="32" t="s">
        <v>6391</v>
      </c>
      <c r="B3187" s="33"/>
      <c r="C3187" s="32" t="s">
        <v>6392</v>
      </c>
      <c r="D3187" s="35" t="s">
        <v>127</v>
      </c>
      <c r="E3187" s="58" t="n">
        <v>14.14</v>
      </c>
      <c r="F3187" s="58" t="n">
        <v>1.11</v>
      </c>
      <c r="G3187" s="58" t="n">
        <v>15.25</v>
      </c>
    </row>
    <row collapsed="false" customFormat="true" customHeight="true" hidden="false" ht="38.25" outlineLevel="0" r="3188" s="56">
      <c r="A3188" s="32" t="s">
        <v>6393</v>
      </c>
      <c r="B3188" s="33"/>
      <c r="C3188" s="32" t="s">
        <v>6394</v>
      </c>
      <c r="D3188" s="35" t="s">
        <v>127</v>
      </c>
      <c r="E3188" s="58" t="n">
        <v>33.02</v>
      </c>
      <c r="F3188" s="58" t="n">
        <v>1.11</v>
      </c>
      <c r="G3188" s="58" t="n">
        <v>34.13</v>
      </c>
    </row>
    <row collapsed="false" customFormat="true" customHeight="true" hidden="false" ht="38.25" outlineLevel="0" r="3189" s="56">
      <c r="A3189" s="32" t="s">
        <v>6395</v>
      </c>
      <c r="B3189" s="33"/>
      <c r="C3189" s="32" t="s">
        <v>6396</v>
      </c>
      <c r="D3189" s="35" t="s">
        <v>127</v>
      </c>
      <c r="E3189" s="58" t="n">
        <v>56.76</v>
      </c>
      <c r="F3189" s="58" t="n">
        <v>1.11</v>
      </c>
      <c r="G3189" s="58" t="n">
        <v>57.87</v>
      </c>
    </row>
    <row collapsed="false" customFormat="true" customHeight="true" hidden="false" ht="25.5" outlineLevel="0" r="3190" s="66">
      <c r="A3190" s="26" t="s">
        <v>6397</v>
      </c>
      <c r="B3190" s="27"/>
      <c r="C3190" s="26" t="s">
        <v>6398</v>
      </c>
      <c r="D3190" s="29" t="s">
        <v>127</v>
      </c>
      <c r="E3190" s="55" t="n">
        <v>58.05</v>
      </c>
      <c r="F3190" s="55" t="n">
        <v>1.65</v>
      </c>
      <c r="G3190" s="55" t="n">
        <v>59.7</v>
      </c>
    </row>
    <row collapsed="false" customFormat="true" customHeight="true" hidden="false" ht="25.5" outlineLevel="0" r="3191" s="66">
      <c r="A3191" s="26" t="s">
        <v>6399</v>
      </c>
      <c r="B3191" s="27"/>
      <c r="C3191" s="26" t="s">
        <v>6400</v>
      </c>
      <c r="D3191" s="29" t="s">
        <v>127</v>
      </c>
      <c r="E3191" s="55" t="n">
        <v>83.09</v>
      </c>
      <c r="F3191" s="55" t="n">
        <v>1.65</v>
      </c>
      <c r="G3191" s="55" t="n">
        <v>84.74</v>
      </c>
    </row>
    <row collapsed="false" customFormat="true" customHeight="true" hidden="false" ht="25.5" outlineLevel="0" r="3192" s="66">
      <c r="A3192" s="26" t="s">
        <v>6401</v>
      </c>
      <c r="B3192" s="27"/>
      <c r="C3192" s="26" t="s">
        <v>6402</v>
      </c>
      <c r="D3192" s="29" t="s">
        <v>127</v>
      </c>
      <c r="E3192" s="55" t="n">
        <v>125.76</v>
      </c>
      <c r="F3192" s="55" t="n">
        <v>1.65</v>
      </c>
      <c r="G3192" s="55" t="n">
        <v>127.41</v>
      </c>
    </row>
    <row collapsed="false" customFormat="true" customHeight="true" hidden="false" ht="25.5" outlineLevel="0" r="3193" s="66">
      <c r="A3193" s="26" t="s">
        <v>6403</v>
      </c>
      <c r="B3193" s="27"/>
      <c r="C3193" s="26" t="s">
        <v>6404</v>
      </c>
      <c r="D3193" s="29" t="s">
        <v>127</v>
      </c>
      <c r="E3193" s="55" t="n">
        <v>201.63</v>
      </c>
      <c r="F3193" s="55" t="n">
        <v>1.65</v>
      </c>
      <c r="G3193" s="55" t="n">
        <v>203.28</v>
      </c>
    </row>
    <row collapsed="false" customFormat="true" customHeight="true" hidden="false" ht="25.5" outlineLevel="0" r="3194" s="66">
      <c r="A3194" s="26" t="s">
        <v>6405</v>
      </c>
      <c r="B3194" s="27"/>
      <c r="C3194" s="26" t="s">
        <v>6406</v>
      </c>
      <c r="D3194" s="29" t="s">
        <v>127</v>
      </c>
      <c r="E3194" s="55" t="n">
        <v>289.64</v>
      </c>
      <c r="F3194" s="55" t="n">
        <v>1.65</v>
      </c>
      <c r="G3194" s="55" t="n">
        <v>291.29</v>
      </c>
    </row>
    <row collapsed="false" customFormat="true" customHeight="true" hidden="false" ht="25.5" outlineLevel="0" r="3195" s="66">
      <c r="A3195" s="26" t="s">
        <v>6407</v>
      </c>
      <c r="B3195" s="27"/>
      <c r="C3195" s="26" t="s">
        <v>6408</v>
      </c>
      <c r="D3195" s="29" t="s">
        <v>127</v>
      </c>
      <c r="E3195" s="55" t="n">
        <v>479.15</v>
      </c>
      <c r="F3195" s="55" t="n">
        <v>1.65</v>
      </c>
      <c r="G3195" s="55" t="n">
        <v>480.8</v>
      </c>
    </row>
    <row collapsed="false" customFormat="true" customHeight="true" hidden="false" ht="25.5" outlineLevel="0" r="3196" s="66">
      <c r="A3196" s="26" t="s">
        <v>6409</v>
      </c>
      <c r="B3196" s="27"/>
      <c r="C3196" s="26" t="s">
        <v>6410</v>
      </c>
      <c r="D3196" s="29" t="s">
        <v>127</v>
      </c>
      <c r="E3196" s="55" t="n">
        <v>667.55</v>
      </c>
      <c r="F3196" s="55" t="n">
        <v>1.65</v>
      </c>
      <c r="G3196" s="55" t="n">
        <v>669.2</v>
      </c>
    </row>
    <row collapsed="false" customFormat="true" customHeight="true" hidden="false" ht="25.5" outlineLevel="0" r="3197" s="66">
      <c r="A3197" s="26" t="s">
        <v>6411</v>
      </c>
      <c r="B3197" s="27"/>
      <c r="C3197" s="26" t="s">
        <v>6412</v>
      </c>
      <c r="D3197" s="29" t="s">
        <v>127</v>
      </c>
      <c r="E3197" s="55" t="n">
        <v>1065.84</v>
      </c>
      <c r="F3197" s="55" t="n">
        <v>1.65</v>
      </c>
      <c r="G3197" s="55" t="n">
        <v>1067.49</v>
      </c>
    </row>
    <row collapsed="false" customFormat="false" customHeight="true" hidden="false" ht="15" outlineLevel="0" r="3198">
      <c r="A3198" s="38" t="s">
        <v>6413</v>
      </c>
      <c r="B3198" s="39" t="s">
        <v>6414</v>
      </c>
      <c r="C3198" s="38"/>
      <c r="D3198" s="40"/>
      <c r="E3198" s="59"/>
      <c r="F3198" s="59"/>
      <c r="G3198" s="59"/>
    </row>
    <row collapsed="false" customFormat="true" customHeight="true" hidden="false" ht="25.5" outlineLevel="0" r="3199" s="56">
      <c r="A3199" s="32" t="s">
        <v>6415</v>
      </c>
      <c r="B3199" s="33"/>
      <c r="C3199" s="32" t="s">
        <v>6416</v>
      </c>
      <c r="D3199" s="35" t="s">
        <v>127</v>
      </c>
      <c r="E3199" s="58" t="n">
        <v>331.08</v>
      </c>
      <c r="F3199" s="58" t="n">
        <v>23.35</v>
      </c>
      <c r="G3199" s="58" t="n">
        <v>354.43</v>
      </c>
    </row>
    <row collapsed="false" customFormat="true" customHeight="true" hidden="false" ht="25.5" outlineLevel="0" r="3200" s="56">
      <c r="A3200" s="32" t="s">
        <v>6417</v>
      </c>
      <c r="B3200" s="33"/>
      <c r="C3200" s="32" t="s">
        <v>6418</v>
      </c>
      <c r="D3200" s="35" t="s">
        <v>127</v>
      </c>
      <c r="E3200" s="58" t="n">
        <v>381.75</v>
      </c>
      <c r="F3200" s="58" t="n">
        <v>23.35</v>
      </c>
      <c r="G3200" s="58" t="n">
        <v>405.1</v>
      </c>
    </row>
    <row collapsed="false" customFormat="true" customHeight="true" hidden="false" ht="25.5" outlineLevel="0" r="3201" s="56">
      <c r="A3201" s="32" t="s">
        <v>6419</v>
      </c>
      <c r="B3201" s="33"/>
      <c r="C3201" s="32" t="s">
        <v>6420</v>
      </c>
      <c r="D3201" s="35" t="s">
        <v>127</v>
      </c>
      <c r="E3201" s="58" t="n">
        <v>532.87</v>
      </c>
      <c r="F3201" s="58" t="n">
        <v>23.35</v>
      </c>
      <c r="G3201" s="58" t="n">
        <v>556.22</v>
      </c>
    </row>
    <row collapsed="false" customFormat="true" customHeight="true" hidden="false" ht="25.5" outlineLevel="0" r="3202" s="56">
      <c r="A3202" s="32" t="s">
        <v>6421</v>
      </c>
      <c r="B3202" s="33"/>
      <c r="C3202" s="32" t="s">
        <v>6422</v>
      </c>
      <c r="D3202" s="35" t="s">
        <v>127</v>
      </c>
      <c r="E3202" s="58" t="n">
        <v>706.42</v>
      </c>
      <c r="F3202" s="58" t="n">
        <v>23.35</v>
      </c>
      <c r="G3202" s="58" t="n">
        <v>729.77</v>
      </c>
    </row>
    <row collapsed="false" customFormat="true" customHeight="true" hidden="false" ht="25.5" outlineLevel="0" r="3203" s="56">
      <c r="A3203" s="32" t="s">
        <v>6423</v>
      </c>
      <c r="B3203" s="33"/>
      <c r="C3203" s="32" t="s">
        <v>6424</v>
      </c>
      <c r="D3203" s="35" t="s">
        <v>127</v>
      </c>
      <c r="E3203" s="58" t="n">
        <v>533.07</v>
      </c>
      <c r="F3203" s="58" t="n">
        <v>23.35</v>
      </c>
      <c r="G3203" s="58" t="n">
        <v>556.42</v>
      </c>
    </row>
    <row collapsed="false" customFormat="true" customHeight="true" hidden="false" ht="25.5" outlineLevel="0" r="3204" s="56">
      <c r="A3204" s="32" t="s">
        <v>6425</v>
      </c>
      <c r="B3204" s="33"/>
      <c r="C3204" s="32" t="s">
        <v>6426</v>
      </c>
      <c r="D3204" s="35" t="s">
        <v>127</v>
      </c>
      <c r="E3204" s="58" t="n">
        <v>261.44</v>
      </c>
      <c r="F3204" s="58" t="n">
        <v>23.35</v>
      </c>
      <c r="G3204" s="58" t="n">
        <v>284.79</v>
      </c>
    </row>
    <row collapsed="false" customFormat="true" customHeight="true" hidden="false" ht="25.5" outlineLevel="0" r="3205" s="56">
      <c r="A3205" s="32" t="s">
        <v>6427</v>
      </c>
      <c r="B3205" s="33"/>
      <c r="C3205" s="32" t="s">
        <v>6428</v>
      </c>
      <c r="D3205" s="35" t="s">
        <v>127</v>
      </c>
      <c r="E3205" s="58" t="n">
        <v>285.53</v>
      </c>
      <c r="F3205" s="58" t="n">
        <v>23.35</v>
      </c>
      <c r="G3205" s="58" t="n">
        <v>308.88</v>
      </c>
    </row>
    <row collapsed="false" customFormat="true" customHeight="true" hidden="false" ht="25.5" outlineLevel="0" r="3206" s="56">
      <c r="A3206" s="32" t="s">
        <v>6429</v>
      </c>
      <c r="B3206" s="33"/>
      <c r="C3206" s="32" t="s">
        <v>6430</v>
      </c>
      <c r="D3206" s="35" t="s">
        <v>127</v>
      </c>
      <c r="E3206" s="58" t="n">
        <v>314.85</v>
      </c>
      <c r="F3206" s="58" t="n">
        <v>23.35</v>
      </c>
      <c r="G3206" s="58" t="n">
        <v>338.2</v>
      </c>
    </row>
    <row collapsed="false" customFormat="true" customHeight="true" hidden="false" ht="25.5" outlineLevel="0" r="3207" s="56">
      <c r="A3207" s="32" t="s">
        <v>6431</v>
      </c>
      <c r="B3207" s="33"/>
      <c r="C3207" s="32" t="s">
        <v>6432</v>
      </c>
      <c r="D3207" s="35" t="s">
        <v>127</v>
      </c>
      <c r="E3207" s="58" t="n">
        <v>403.67</v>
      </c>
      <c r="F3207" s="58" t="n">
        <v>23.35</v>
      </c>
      <c r="G3207" s="58" t="n">
        <v>427.02</v>
      </c>
    </row>
    <row collapsed="false" customFormat="true" customHeight="true" hidden="false" ht="25.5" outlineLevel="0" r="3208" s="56">
      <c r="A3208" s="32" t="s">
        <v>6433</v>
      </c>
      <c r="B3208" s="33"/>
      <c r="C3208" s="32" t="s">
        <v>6434</v>
      </c>
      <c r="D3208" s="35" t="s">
        <v>127</v>
      </c>
      <c r="E3208" s="58" t="n">
        <v>504.3</v>
      </c>
      <c r="F3208" s="58" t="n">
        <v>23.35</v>
      </c>
      <c r="G3208" s="58" t="n">
        <v>527.65</v>
      </c>
    </row>
    <row collapsed="false" customFormat="true" customHeight="true" hidden="false" ht="25.5" outlineLevel="0" r="3209" s="56">
      <c r="A3209" s="32" t="s">
        <v>6435</v>
      </c>
      <c r="B3209" s="33"/>
      <c r="C3209" s="32" t="s">
        <v>6436</v>
      </c>
      <c r="D3209" s="35" t="s">
        <v>127</v>
      </c>
      <c r="E3209" s="58" t="n">
        <v>659.68</v>
      </c>
      <c r="F3209" s="58" t="n">
        <v>23.35</v>
      </c>
      <c r="G3209" s="58" t="n">
        <v>683.03</v>
      </c>
    </row>
    <row collapsed="false" customFormat="true" customHeight="true" hidden="false" ht="25.5" outlineLevel="0" r="3210" s="56">
      <c r="A3210" s="32" t="s">
        <v>6437</v>
      </c>
      <c r="B3210" s="33"/>
      <c r="C3210" s="32" t="s">
        <v>6438</v>
      </c>
      <c r="D3210" s="35" t="s">
        <v>127</v>
      </c>
      <c r="E3210" s="58" t="n">
        <v>791.54</v>
      </c>
      <c r="F3210" s="58" t="n">
        <v>23.35</v>
      </c>
      <c r="G3210" s="58" t="n">
        <v>814.89</v>
      </c>
    </row>
    <row collapsed="false" customFormat="true" customHeight="true" hidden="false" ht="12.75" outlineLevel="0" r="3211" s="56">
      <c r="A3211" s="38" t="s">
        <v>6439</v>
      </c>
      <c r="B3211" s="39" t="s">
        <v>6440</v>
      </c>
      <c r="C3211" s="38"/>
      <c r="D3211" s="40"/>
      <c r="E3211" s="59"/>
      <c r="F3211" s="59"/>
      <c r="G3211" s="59"/>
    </row>
    <row collapsed="false" customFormat="true" customHeight="true" hidden="false" ht="25.5" outlineLevel="0" r="3212" s="56">
      <c r="A3212" s="32" t="s">
        <v>6441</v>
      </c>
      <c r="B3212" s="33"/>
      <c r="C3212" s="32" t="s">
        <v>6442</v>
      </c>
      <c r="D3212" s="35" t="s">
        <v>127</v>
      </c>
      <c r="E3212" s="58" t="n">
        <v>102.39</v>
      </c>
      <c r="F3212" s="58" t="n">
        <v>14.01</v>
      </c>
      <c r="G3212" s="58" t="n">
        <v>116.4</v>
      </c>
    </row>
    <row collapsed="false" customFormat="true" customHeight="true" hidden="false" ht="25.5" outlineLevel="0" r="3213" s="56">
      <c r="A3213" s="32" t="s">
        <v>6443</v>
      </c>
      <c r="B3213" s="33"/>
      <c r="C3213" s="32" t="s">
        <v>6444</v>
      </c>
      <c r="D3213" s="35" t="s">
        <v>127</v>
      </c>
      <c r="E3213" s="58" t="n">
        <v>148.63</v>
      </c>
      <c r="F3213" s="58" t="n">
        <v>18.67</v>
      </c>
      <c r="G3213" s="58" t="n">
        <v>167.3</v>
      </c>
    </row>
    <row collapsed="false" customFormat="false" customHeight="true" hidden="false" ht="25.5" outlineLevel="0" r="3214">
      <c r="A3214" s="32" t="s">
        <v>6445</v>
      </c>
      <c r="B3214" s="33"/>
      <c r="C3214" s="32" t="s">
        <v>6446</v>
      </c>
      <c r="D3214" s="35" t="s">
        <v>127</v>
      </c>
      <c r="E3214" s="58" t="n">
        <v>177.03</v>
      </c>
      <c r="F3214" s="58" t="n">
        <v>18.67</v>
      </c>
      <c r="G3214" s="58" t="n">
        <v>195.7</v>
      </c>
    </row>
    <row collapsed="false" customFormat="true" customHeight="true" hidden="false" ht="12.75" outlineLevel="0" r="3215" s="56">
      <c r="A3215" s="38" t="s">
        <v>6447</v>
      </c>
      <c r="B3215" s="39" t="s">
        <v>6448</v>
      </c>
      <c r="C3215" s="38"/>
      <c r="D3215" s="40"/>
      <c r="E3215" s="59"/>
      <c r="F3215" s="59"/>
      <c r="G3215" s="59"/>
    </row>
    <row collapsed="false" customFormat="true" customHeight="true" hidden="false" ht="25.5" outlineLevel="0" r="3216" s="56">
      <c r="A3216" s="32" t="s">
        <v>6449</v>
      </c>
      <c r="B3216" s="33"/>
      <c r="C3216" s="32" t="s">
        <v>6450</v>
      </c>
      <c r="D3216" s="35" t="s">
        <v>127</v>
      </c>
      <c r="E3216" s="58" t="n">
        <v>425.71</v>
      </c>
      <c r="F3216" s="58" t="n">
        <v>26.66</v>
      </c>
      <c r="G3216" s="58" t="n">
        <v>452.37</v>
      </c>
    </row>
    <row collapsed="false" customFormat="true" customHeight="true" hidden="false" ht="25.5" outlineLevel="0" r="3217" s="56">
      <c r="A3217" s="32" t="s">
        <v>6451</v>
      </c>
      <c r="B3217" s="33"/>
      <c r="C3217" s="32" t="s">
        <v>6452</v>
      </c>
      <c r="D3217" s="35" t="s">
        <v>127</v>
      </c>
      <c r="E3217" s="58" t="n">
        <v>453.78</v>
      </c>
      <c r="F3217" s="58" t="n">
        <v>26.66</v>
      </c>
      <c r="G3217" s="58" t="n">
        <v>480.44</v>
      </c>
    </row>
    <row collapsed="false" customFormat="true" customHeight="true" hidden="false" ht="25.5" outlineLevel="0" r="3218" s="56">
      <c r="A3218" s="32" t="s">
        <v>6453</v>
      </c>
      <c r="B3218" s="33"/>
      <c r="C3218" s="32" t="s">
        <v>6454</v>
      </c>
      <c r="D3218" s="35" t="s">
        <v>127</v>
      </c>
      <c r="E3218" s="58" t="n">
        <v>677.92</v>
      </c>
      <c r="F3218" s="58" t="n">
        <v>26.66</v>
      </c>
      <c r="G3218" s="58" t="n">
        <v>704.58</v>
      </c>
    </row>
    <row collapsed="false" customFormat="true" customHeight="true" hidden="false" ht="25.5" outlineLevel="0" r="3219" s="56">
      <c r="A3219" s="32" t="s">
        <v>6455</v>
      </c>
      <c r="B3219" s="33"/>
      <c r="C3219" s="32" t="s">
        <v>6456</v>
      </c>
      <c r="D3219" s="35" t="s">
        <v>127</v>
      </c>
      <c r="E3219" s="58" t="n">
        <v>782.88</v>
      </c>
      <c r="F3219" s="58" t="n">
        <v>26.66</v>
      </c>
      <c r="G3219" s="58" t="n">
        <v>809.54</v>
      </c>
    </row>
    <row collapsed="false" customFormat="true" customHeight="true" hidden="false" ht="25.5" outlineLevel="0" r="3220" s="56">
      <c r="A3220" s="32" t="s">
        <v>6457</v>
      </c>
      <c r="B3220" s="33"/>
      <c r="C3220" s="32" t="s">
        <v>6458</v>
      </c>
      <c r="D3220" s="35" t="s">
        <v>127</v>
      </c>
      <c r="E3220" s="58" t="n">
        <v>1011.19</v>
      </c>
      <c r="F3220" s="58" t="n">
        <v>28.65</v>
      </c>
      <c r="G3220" s="58" t="n">
        <v>1039.84</v>
      </c>
    </row>
    <row collapsed="false" customFormat="true" customHeight="true" hidden="false" ht="25.5" outlineLevel="0" r="3221" s="56">
      <c r="A3221" s="32" t="s">
        <v>6459</v>
      </c>
      <c r="B3221" s="33"/>
      <c r="C3221" s="32" t="s">
        <v>6460</v>
      </c>
      <c r="D3221" s="35" t="s">
        <v>127</v>
      </c>
      <c r="E3221" s="58" t="n">
        <v>1203.79</v>
      </c>
      <c r="F3221" s="58" t="n">
        <v>28.65</v>
      </c>
      <c r="G3221" s="58" t="n">
        <v>1232.44</v>
      </c>
    </row>
    <row collapsed="false" customFormat="true" customHeight="true" hidden="false" ht="25.5" outlineLevel="0" r="3222" s="56">
      <c r="A3222" s="32" t="s">
        <v>6461</v>
      </c>
      <c r="B3222" s="33"/>
      <c r="C3222" s="32" t="s">
        <v>6462</v>
      </c>
      <c r="D3222" s="35" t="s">
        <v>19</v>
      </c>
      <c r="E3222" s="58" t="n">
        <v>75.32</v>
      </c>
      <c r="F3222" s="58" t="n">
        <v>14.6</v>
      </c>
      <c r="G3222" s="58" t="n">
        <v>89.92</v>
      </c>
    </row>
    <row collapsed="false" customFormat="true" customHeight="true" hidden="false" ht="25.5" outlineLevel="0" r="3223" s="56">
      <c r="A3223" s="32" t="s">
        <v>6463</v>
      </c>
      <c r="B3223" s="33"/>
      <c r="C3223" s="32" t="s">
        <v>6464</v>
      </c>
      <c r="D3223" s="35" t="s">
        <v>19</v>
      </c>
      <c r="E3223" s="58" t="n">
        <v>95.56</v>
      </c>
      <c r="F3223" s="58" t="n">
        <v>14.6</v>
      </c>
      <c r="G3223" s="58" t="n">
        <v>110.16</v>
      </c>
    </row>
    <row collapsed="false" customFormat="true" customHeight="true" hidden="false" ht="25.5" outlineLevel="0" r="3224" s="56">
      <c r="A3224" s="32" t="s">
        <v>6465</v>
      </c>
      <c r="B3224" s="33"/>
      <c r="C3224" s="32" t="s">
        <v>6466</v>
      </c>
      <c r="D3224" s="35" t="s">
        <v>19</v>
      </c>
      <c r="E3224" s="58" t="n">
        <v>126.15</v>
      </c>
      <c r="F3224" s="58" t="n">
        <v>15.92</v>
      </c>
      <c r="G3224" s="58" t="n">
        <v>142.07</v>
      </c>
    </row>
    <row collapsed="false" customFormat="true" customHeight="true" hidden="false" ht="25.5" outlineLevel="0" r="3225" s="56">
      <c r="A3225" s="32" t="s">
        <v>6467</v>
      </c>
      <c r="B3225" s="33"/>
      <c r="C3225" s="32" t="s">
        <v>6468</v>
      </c>
      <c r="D3225" s="35" t="s">
        <v>19</v>
      </c>
      <c r="E3225" s="58" t="n">
        <v>168.83</v>
      </c>
      <c r="F3225" s="58" t="n">
        <v>17.26</v>
      </c>
      <c r="G3225" s="58" t="n">
        <v>186.09</v>
      </c>
    </row>
    <row collapsed="false" customFormat="true" customHeight="true" hidden="false" ht="25.5" outlineLevel="0" r="3226" s="56">
      <c r="A3226" s="32" t="s">
        <v>6469</v>
      </c>
      <c r="B3226" s="33"/>
      <c r="C3226" s="32" t="s">
        <v>6470</v>
      </c>
      <c r="D3226" s="35" t="s">
        <v>19</v>
      </c>
      <c r="E3226" s="58" t="n">
        <v>185.97</v>
      </c>
      <c r="F3226" s="58" t="n">
        <v>18.58</v>
      </c>
      <c r="G3226" s="58" t="n">
        <v>204.55</v>
      </c>
    </row>
    <row collapsed="false" customFormat="true" customHeight="true" hidden="false" ht="25.5" outlineLevel="0" r="3227" s="56">
      <c r="A3227" s="32" t="s">
        <v>6471</v>
      </c>
      <c r="B3227" s="33"/>
      <c r="C3227" s="32" t="s">
        <v>6472</v>
      </c>
      <c r="D3227" s="35" t="s">
        <v>19</v>
      </c>
      <c r="E3227" s="58" t="n">
        <v>242.49</v>
      </c>
      <c r="F3227" s="58" t="n">
        <v>19.91</v>
      </c>
      <c r="G3227" s="58" t="n">
        <v>262.4</v>
      </c>
    </row>
    <row collapsed="false" customFormat="true" customHeight="true" hidden="false" ht="25.5" outlineLevel="0" r="3228" s="56">
      <c r="A3228" s="32" t="s">
        <v>6473</v>
      </c>
      <c r="B3228" s="33"/>
      <c r="C3228" s="32" t="s">
        <v>6474</v>
      </c>
      <c r="D3228" s="35" t="s">
        <v>19</v>
      </c>
      <c r="E3228" s="58" t="n">
        <v>343.89</v>
      </c>
      <c r="F3228" s="58" t="n">
        <v>21.24</v>
      </c>
      <c r="G3228" s="58" t="n">
        <v>365.13</v>
      </c>
    </row>
    <row collapsed="false" customFormat="true" customHeight="true" hidden="false" ht="25.5" outlineLevel="0" r="3229" s="56">
      <c r="A3229" s="32" t="s">
        <v>6475</v>
      </c>
      <c r="B3229" s="33"/>
      <c r="C3229" s="32" t="s">
        <v>6476</v>
      </c>
      <c r="D3229" s="35" t="s">
        <v>19</v>
      </c>
      <c r="E3229" s="58" t="n">
        <v>190.2</v>
      </c>
      <c r="F3229" s="58" t="n">
        <v>18.58</v>
      </c>
      <c r="G3229" s="58" t="n">
        <v>208.78</v>
      </c>
    </row>
    <row collapsed="false" customFormat="true" customHeight="true" hidden="false" ht="25.5" outlineLevel="0" r="3230" s="56">
      <c r="A3230" s="32" t="s">
        <v>6477</v>
      </c>
      <c r="B3230" s="33"/>
      <c r="C3230" s="32" t="s">
        <v>6478</v>
      </c>
      <c r="D3230" s="35" t="s">
        <v>19</v>
      </c>
      <c r="E3230" s="58" t="n">
        <v>221.17</v>
      </c>
      <c r="F3230" s="58" t="n">
        <v>14.6</v>
      </c>
      <c r="G3230" s="58" t="n">
        <v>235.77</v>
      </c>
    </row>
    <row collapsed="false" customFormat="true" customHeight="true" hidden="false" ht="25.5" outlineLevel="0" r="3231" s="56">
      <c r="A3231" s="32" t="s">
        <v>6479</v>
      </c>
      <c r="B3231" s="33"/>
      <c r="C3231" s="32" t="s">
        <v>6480</v>
      </c>
      <c r="D3231" s="35" t="s">
        <v>19</v>
      </c>
      <c r="E3231" s="58" t="n">
        <v>273.52</v>
      </c>
      <c r="F3231" s="58" t="n">
        <v>18.58</v>
      </c>
      <c r="G3231" s="58" t="n">
        <v>292.1</v>
      </c>
    </row>
    <row collapsed="false" customFormat="true" customHeight="true" hidden="false" ht="25.5" outlineLevel="0" r="3232" s="56">
      <c r="A3232" s="32" t="s">
        <v>6481</v>
      </c>
      <c r="B3232" s="33"/>
      <c r="C3232" s="32" t="s">
        <v>6482</v>
      </c>
      <c r="D3232" s="35" t="s">
        <v>19</v>
      </c>
      <c r="E3232" s="58" t="n">
        <v>414.25</v>
      </c>
      <c r="F3232" s="58" t="n">
        <v>21.24</v>
      </c>
      <c r="G3232" s="58" t="n">
        <v>435.49</v>
      </c>
    </row>
    <row collapsed="false" customFormat="true" customHeight="true" hidden="false" ht="25.5" outlineLevel="0" r="3233" s="56">
      <c r="A3233" s="32" t="s">
        <v>6483</v>
      </c>
      <c r="B3233" s="33"/>
      <c r="C3233" s="32" t="s">
        <v>6484</v>
      </c>
      <c r="D3233" s="35" t="s">
        <v>19</v>
      </c>
      <c r="E3233" s="58" t="n">
        <v>302.16</v>
      </c>
      <c r="F3233" s="58" t="n">
        <v>15.92</v>
      </c>
      <c r="G3233" s="58" t="n">
        <v>318.08</v>
      </c>
    </row>
    <row collapsed="false" customFormat="true" customHeight="true" hidden="false" ht="38.25" outlineLevel="0" r="3234" s="56">
      <c r="A3234" s="32" t="s">
        <v>6485</v>
      </c>
      <c r="B3234" s="33"/>
      <c r="C3234" s="32" t="s">
        <v>6486</v>
      </c>
      <c r="D3234" s="35" t="s">
        <v>19</v>
      </c>
      <c r="E3234" s="58" t="n">
        <v>392.17</v>
      </c>
      <c r="F3234" s="58" t="n">
        <v>18.58</v>
      </c>
      <c r="G3234" s="58" t="n">
        <v>410.75</v>
      </c>
    </row>
    <row collapsed="false" customFormat="true" customHeight="true" hidden="false" ht="38.25" outlineLevel="0" r="3235" s="56">
      <c r="A3235" s="32" t="s">
        <v>6487</v>
      </c>
      <c r="B3235" s="33"/>
      <c r="C3235" s="32" t="s">
        <v>6488</v>
      </c>
      <c r="D3235" s="35" t="s">
        <v>19</v>
      </c>
      <c r="E3235" s="58" t="n">
        <v>605.29</v>
      </c>
      <c r="F3235" s="58" t="n">
        <v>21.24</v>
      </c>
      <c r="G3235" s="58" t="n">
        <v>626.53</v>
      </c>
    </row>
    <row collapsed="false" customFormat="true" customHeight="true" hidden="false" ht="25.5" outlineLevel="0" r="3236" s="56">
      <c r="A3236" s="32" t="s">
        <v>6489</v>
      </c>
      <c r="B3236" s="33"/>
      <c r="C3236" s="32" t="s">
        <v>6490</v>
      </c>
      <c r="D3236" s="35" t="s">
        <v>19</v>
      </c>
      <c r="E3236" s="58" t="n">
        <v>73.56</v>
      </c>
      <c r="F3236" s="58" t="n">
        <v>14.6</v>
      </c>
      <c r="G3236" s="58" t="n">
        <v>88.16</v>
      </c>
    </row>
    <row collapsed="false" customFormat="true" customHeight="true" hidden="false" ht="25.5" outlineLevel="0" r="3237" s="56">
      <c r="A3237" s="32" t="s">
        <v>6491</v>
      </c>
      <c r="B3237" s="33"/>
      <c r="C3237" s="32" t="s">
        <v>6492</v>
      </c>
      <c r="D3237" s="35" t="s">
        <v>19</v>
      </c>
      <c r="E3237" s="58" t="n">
        <v>98.9</v>
      </c>
      <c r="F3237" s="58" t="n">
        <v>15.92</v>
      </c>
      <c r="G3237" s="58" t="n">
        <v>114.82</v>
      </c>
    </row>
    <row collapsed="false" customFormat="true" customHeight="true" hidden="false" ht="12.75" outlineLevel="0" r="3238" s="56">
      <c r="A3238" s="38" t="s">
        <v>6493</v>
      </c>
      <c r="B3238" s="39" t="s">
        <v>6494</v>
      </c>
      <c r="C3238" s="38"/>
      <c r="D3238" s="40"/>
      <c r="E3238" s="59"/>
      <c r="F3238" s="59"/>
      <c r="G3238" s="59"/>
    </row>
    <row collapsed="false" customFormat="true" customHeight="true" hidden="false" ht="25.5" outlineLevel="0" r="3239" s="56">
      <c r="A3239" s="32" t="s">
        <v>6495</v>
      </c>
      <c r="B3239" s="33"/>
      <c r="C3239" s="32" t="s">
        <v>6496</v>
      </c>
      <c r="D3239" s="35" t="s">
        <v>19</v>
      </c>
      <c r="E3239" s="58" t="n">
        <v>298.15</v>
      </c>
      <c r="F3239" s="58" t="n">
        <v>18.58</v>
      </c>
      <c r="G3239" s="58" t="n">
        <v>316.73</v>
      </c>
    </row>
    <row collapsed="false" customFormat="true" customHeight="true" hidden="false" ht="38.25" outlineLevel="0" r="3240" s="56">
      <c r="A3240" s="32" t="s">
        <v>6497</v>
      </c>
      <c r="B3240" s="33"/>
      <c r="C3240" s="32" t="s">
        <v>6498</v>
      </c>
      <c r="D3240" s="35" t="s">
        <v>19</v>
      </c>
      <c r="E3240" s="58" t="n">
        <v>351.08</v>
      </c>
      <c r="F3240" s="58" t="n">
        <v>21.24</v>
      </c>
      <c r="G3240" s="58" t="n">
        <v>372.32</v>
      </c>
    </row>
    <row collapsed="false" customFormat="true" customHeight="true" hidden="false" ht="38.25" outlineLevel="0" r="3241" s="56">
      <c r="A3241" s="32" t="s">
        <v>6499</v>
      </c>
      <c r="B3241" s="33"/>
      <c r="C3241" s="32" t="s">
        <v>6500</v>
      </c>
      <c r="D3241" s="35" t="s">
        <v>19</v>
      </c>
      <c r="E3241" s="58" t="n">
        <v>490.05</v>
      </c>
      <c r="F3241" s="58" t="n">
        <v>23.89</v>
      </c>
      <c r="G3241" s="58" t="n">
        <v>513.94</v>
      </c>
    </row>
    <row collapsed="false" customFormat="true" customHeight="true" hidden="false" ht="38.25" outlineLevel="0" r="3242" s="56">
      <c r="A3242" s="32" t="s">
        <v>6501</v>
      </c>
      <c r="B3242" s="33"/>
      <c r="C3242" s="32" t="s">
        <v>6502</v>
      </c>
      <c r="D3242" s="35" t="s">
        <v>19</v>
      </c>
      <c r="E3242" s="58" t="n">
        <v>869.96</v>
      </c>
      <c r="F3242" s="58" t="n">
        <v>26.54</v>
      </c>
      <c r="G3242" s="58" t="n">
        <v>896.5</v>
      </c>
    </row>
    <row collapsed="false" customFormat="false" customHeight="true" hidden="false" ht="25.5" outlineLevel="0" r="3243">
      <c r="A3243" s="32" t="s">
        <v>6503</v>
      </c>
      <c r="B3243" s="33"/>
      <c r="C3243" s="32" t="s">
        <v>6504</v>
      </c>
      <c r="D3243" s="35" t="s">
        <v>19</v>
      </c>
      <c r="E3243" s="58" t="n">
        <v>188.88</v>
      </c>
      <c r="F3243" s="58" t="n">
        <v>18.58</v>
      </c>
      <c r="G3243" s="58" t="n">
        <v>207.46</v>
      </c>
    </row>
    <row collapsed="false" customFormat="true" customHeight="true" hidden="false" ht="25.5" outlineLevel="0" r="3244" s="56">
      <c r="A3244" s="32" t="s">
        <v>6505</v>
      </c>
      <c r="B3244" s="33"/>
      <c r="C3244" s="32" t="s">
        <v>6506</v>
      </c>
      <c r="D3244" s="35" t="s">
        <v>19</v>
      </c>
      <c r="E3244" s="58" t="n">
        <v>235.62</v>
      </c>
      <c r="F3244" s="58" t="n">
        <v>18.58</v>
      </c>
      <c r="G3244" s="58" t="n">
        <v>254.2</v>
      </c>
    </row>
    <row collapsed="false" customFormat="true" customHeight="true" hidden="false" ht="38.25" outlineLevel="0" r="3245" s="56">
      <c r="A3245" s="32" t="s">
        <v>6507</v>
      </c>
      <c r="B3245" s="33"/>
      <c r="C3245" s="32" t="s">
        <v>6508</v>
      </c>
      <c r="D3245" s="35" t="s">
        <v>19</v>
      </c>
      <c r="E3245" s="58" t="n">
        <v>356.03</v>
      </c>
      <c r="F3245" s="58" t="n">
        <v>21.24</v>
      </c>
      <c r="G3245" s="58" t="n">
        <v>377.27</v>
      </c>
    </row>
    <row collapsed="false" customFormat="true" customHeight="true" hidden="false" ht="38.25" outlineLevel="0" r="3246" s="56">
      <c r="A3246" s="32" t="s">
        <v>6509</v>
      </c>
      <c r="B3246" s="33"/>
      <c r="C3246" s="32" t="s">
        <v>6510</v>
      </c>
      <c r="D3246" s="35" t="s">
        <v>19</v>
      </c>
      <c r="E3246" s="58" t="n">
        <v>560.85</v>
      </c>
      <c r="F3246" s="58" t="n">
        <v>23.89</v>
      </c>
      <c r="G3246" s="58" t="n">
        <v>584.74</v>
      </c>
    </row>
    <row collapsed="false" customFormat="true" customHeight="true" hidden="false" ht="38.25" outlineLevel="0" r="3247" s="56">
      <c r="A3247" s="32" t="s">
        <v>6511</v>
      </c>
      <c r="B3247" s="33"/>
      <c r="C3247" s="32" t="s">
        <v>6512</v>
      </c>
      <c r="D3247" s="35" t="s">
        <v>19</v>
      </c>
      <c r="E3247" s="58" t="n">
        <v>688.34</v>
      </c>
      <c r="F3247" s="58" t="n">
        <v>26.54</v>
      </c>
      <c r="G3247" s="58" t="n">
        <v>714.88</v>
      </c>
    </row>
    <row collapsed="false" customFormat="true" customHeight="true" hidden="false" ht="12.75" outlineLevel="0" r="3248" s="56">
      <c r="A3248" s="38" t="s">
        <v>6513</v>
      </c>
      <c r="B3248" s="39" t="s">
        <v>6514</v>
      </c>
      <c r="C3248" s="38"/>
      <c r="D3248" s="40"/>
      <c r="E3248" s="59"/>
      <c r="F3248" s="59"/>
      <c r="G3248" s="59"/>
    </row>
    <row collapsed="false" customFormat="false" customHeight="true" hidden="false" ht="25.5" outlineLevel="0" r="3249">
      <c r="A3249" s="32" t="s">
        <v>6515</v>
      </c>
      <c r="B3249" s="33"/>
      <c r="C3249" s="32" t="s">
        <v>6516</v>
      </c>
      <c r="D3249" s="35" t="s">
        <v>127</v>
      </c>
      <c r="E3249" s="58" t="n">
        <v>1.09</v>
      </c>
      <c r="F3249" s="58" t="n">
        <v>45.79</v>
      </c>
      <c r="G3249" s="58" t="n">
        <v>46.88</v>
      </c>
    </row>
    <row collapsed="false" customFormat="true" customHeight="true" hidden="false" ht="25.5" outlineLevel="0" r="3250" s="56">
      <c r="A3250" s="32" t="s">
        <v>6517</v>
      </c>
      <c r="B3250" s="33"/>
      <c r="C3250" s="32" t="s">
        <v>6518</v>
      </c>
      <c r="D3250" s="35" t="s">
        <v>127</v>
      </c>
      <c r="E3250" s="58" t="n">
        <v>46.92</v>
      </c>
      <c r="F3250" s="58" t="n">
        <v>26.64</v>
      </c>
      <c r="G3250" s="58" t="n">
        <v>73.56</v>
      </c>
    </row>
    <row collapsed="false" customFormat="true" customHeight="true" hidden="false" ht="12.75" outlineLevel="0" r="3251" s="56">
      <c r="A3251" s="38" t="s">
        <v>6519</v>
      </c>
      <c r="B3251" s="39" t="s">
        <v>6520</v>
      </c>
      <c r="C3251" s="38"/>
      <c r="D3251" s="40"/>
      <c r="E3251" s="59"/>
      <c r="F3251" s="59"/>
      <c r="G3251" s="59"/>
    </row>
    <row collapsed="false" customFormat="true" customHeight="true" hidden="false" ht="25.5" outlineLevel="0" r="3252" s="56">
      <c r="A3252" s="32" t="s">
        <v>6521</v>
      </c>
      <c r="B3252" s="33"/>
      <c r="C3252" s="32" t="s">
        <v>6522</v>
      </c>
      <c r="D3252" s="35" t="s">
        <v>127</v>
      </c>
      <c r="E3252" s="58" t="n">
        <v>32.4</v>
      </c>
      <c r="F3252" s="58" t="n">
        <v>46.45</v>
      </c>
      <c r="G3252" s="58" t="n">
        <v>78.85</v>
      </c>
    </row>
    <row collapsed="false" customFormat="true" customHeight="true" hidden="false" ht="25.5" outlineLevel="0" r="3253" s="56">
      <c r="A3253" s="32" t="s">
        <v>6523</v>
      </c>
      <c r="B3253" s="33"/>
      <c r="C3253" s="32" t="s">
        <v>6524</v>
      </c>
      <c r="D3253" s="35" t="s">
        <v>127</v>
      </c>
      <c r="E3253" s="58" t="n">
        <v>47.62</v>
      </c>
      <c r="F3253" s="58" t="n">
        <v>53.09</v>
      </c>
      <c r="G3253" s="58" t="n">
        <v>100.71</v>
      </c>
    </row>
    <row collapsed="false" customFormat="true" customHeight="true" hidden="false" ht="25.5" outlineLevel="0" r="3254" s="56">
      <c r="A3254" s="32" t="s">
        <v>6525</v>
      </c>
      <c r="B3254" s="33"/>
      <c r="C3254" s="32" t="s">
        <v>6526</v>
      </c>
      <c r="D3254" s="35" t="s">
        <v>127</v>
      </c>
      <c r="E3254" s="58" t="n">
        <v>53.3</v>
      </c>
      <c r="F3254" s="58" t="n">
        <v>53.09</v>
      </c>
      <c r="G3254" s="58" t="n">
        <v>106.39</v>
      </c>
    </row>
    <row collapsed="false" customFormat="true" customHeight="true" hidden="false" ht="25.5" outlineLevel="0" r="3255" s="56">
      <c r="A3255" s="32" t="s">
        <v>6527</v>
      </c>
      <c r="B3255" s="33"/>
      <c r="C3255" s="32" t="s">
        <v>6528</v>
      </c>
      <c r="D3255" s="35" t="s">
        <v>127</v>
      </c>
      <c r="E3255" s="58" t="n">
        <v>63.06</v>
      </c>
      <c r="F3255" s="58" t="n">
        <v>59.72</v>
      </c>
      <c r="G3255" s="58" t="n">
        <v>122.78</v>
      </c>
    </row>
    <row collapsed="false" customFormat="true" customHeight="true" hidden="false" ht="25.5" outlineLevel="0" r="3256" s="56">
      <c r="A3256" s="32" t="s">
        <v>6529</v>
      </c>
      <c r="B3256" s="33"/>
      <c r="C3256" s="32" t="s">
        <v>6530</v>
      </c>
      <c r="D3256" s="35" t="s">
        <v>127</v>
      </c>
      <c r="E3256" s="58" t="n">
        <v>97.26</v>
      </c>
      <c r="F3256" s="58" t="n">
        <v>66.36</v>
      </c>
      <c r="G3256" s="58" t="n">
        <v>163.62</v>
      </c>
    </row>
    <row collapsed="false" customFormat="true" customHeight="true" hidden="false" ht="25.5" outlineLevel="0" r="3257" s="56">
      <c r="A3257" s="32" t="s">
        <v>6531</v>
      </c>
      <c r="B3257" s="33"/>
      <c r="C3257" s="32" t="s">
        <v>6532</v>
      </c>
      <c r="D3257" s="35" t="s">
        <v>127</v>
      </c>
      <c r="E3257" s="58" t="n">
        <v>135.1</v>
      </c>
      <c r="F3257" s="58" t="n">
        <v>74.66</v>
      </c>
      <c r="G3257" s="58" t="n">
        <v>209.76</v>
      </c>
    </row>
    <row collapsed="false" customFormat="true" customHeight="true" hidden="false" ht="25.5" outlineLevel="0" r="3258" s="56">
      <c r="A3258" s="32" t="s">
        <v>6533</v>
      </c>
      <c r="B3258" s="33"/>
      <c r="C3258" s="32" t="s">
        <v>6534</v>
      </c>
      <c r="D3258" s="35" t="s">
        <v>127</v>
      </c>
      <c r="E3258" s="58" t="n">
        <v>157.09</v>
      </c>
      <c r="F3258" s="58" t="n">
        <v>79.63</v>
      </c>
      <c r="G3258" s="58" t="n">
        <v>236.72</v>
      </c>
    </row>
    <row collapsed="false" customFormat="true" customHeight="true" hidden="false" ht="25.5" outlineLevel="0" r="3259" s="56">
      <c r="A3259" s="32" t="s">
        <v>6535</v>
      </c>
      <c r="B3259" s="33"/>
      <c r="C3259" s="32" t="s">
        <v>6536</v>
      </c>
      <c r="D3259" s="35" t="s">
        <v>127</v>
      </c>
      <c r="E3259" s="58" t="n">
        <v>191.84</v>
      </c>
      <c r="F3259" s="58" t="n">
        <v>82.96</v>
      </c>
      <c r="G3259" s="58" t="n">
        <v>274.8</v>
      </c>
    </row>
    <row collapsed="false" customFormat="true" customHeight="true" hidden="false" ht="25.5" outlineLevel="0" r="3260" s="56">
      <c r="A3260" s="32" t="s">
        <v>6537</v>
      </c>
      <c r="B3260" s="33"/>
      <c r="C3260" s="32" t="s">
        <v>6538</v>
      </c>
      <c r="D3260" s="35" t="s">
        <v>127</v>
      </c>
      <c r="E3260" s="58" t="n">
        <v>260.75</v>
      </c>
      <c r="F3260" s="58" t="n">
        <v>87.92</v>
      </c>
      <c r="G3260" s="58" t="n">
        <v>348.67</v>
      </c>
    </row>
    <row collapsed="false" customFormat="true" customHeight="true" hidden="false" ht="25.5" outlineLevel="0" r="3261" s="56">
      <c r="A3261" s="32" t="s">
        <v>6539</v>
      </c>
      <c r="B3261" s="33"/>
      <c r="C3261" s="32" t="s">
        <v>6540</v>
      </c>
      <c r="D3261" s="35" t="s">
        <v>127</v>
      </c>
      <c r="E3261" s="58" t="n">
        <v>349.32</v>
      </c>
      <c r="F3261" s="58" t="n">
        <v>91.25</v>
      </c>
      <c r="G3261" s="58" t="n">
        <v>440.57</v>
      </c>
    </row>
    <row collapsed="false" customFormat="false" customHeight="true" hidden="false" ht="25.5" outlineLevel="0" r="3262">
      <c r="A3262" s="32" t="s">
        <v>6541</v>
      </c>
      <c r="B3262" s="33"/>
      <c r="C3262" s="32" t="s">
        <v>6542</v>
      </c>
      <c r="D3262" s="35" t="s">
        <v>127</v>
      </c>
      <c r="E3262" s="58" t="n">
        <v>550.92</v>
      </c>
      <c r="F3262" s="58" t="n">
        <v>99.54</v>
      </c>
      <c r="G3262" s="58" t="n">
        <v>650.46</v>
      </c>
    </row>
    <row collapsed="false" customFormat="true" customHeight="true" hidden="false" ht="25.5" outlineLevel="0" r="3263" s="56">
      <c r="A3263" s="32" t="s">
        <v>6543</v>
      </c>
      <c r="B3263" s="33"/>
      <c r="C3263" s="32" t="s">
        <v>6544</v>
      </c>
      <c r="D3263" s="35" t="s">
        <v>127</v>
      </c>
      <c r="E3263" s="58" t="n">
        <v>561.36</v>
      </c>
      <c r="F3263" s="58" t="n">
        <v>109.5</v>
      </c>
      <c r="G3263" s="58" t="n">
        <v>670.86</v>
      </c>
    </row>
    <row collapsed="false" customFormat="true" customHeight="true" hidden="false" ht="25.5" outlineLevel="0" r="3264" s="56">
      <c r="A3264" s="32" t="s">
        <v>6545</v>
      </c>
      <c r="B3264" s="33"/>
      <c r="C3264" s="32" t="s">
        <v>6546</v>
      </c>
      <c r="D3264" s="35" t="s">
        <v>127</v>
      </c>
      <c r="E3264" s="58" t="n">
        <v>837.15</v>
      </c>
      <c r="F3264" s="58" t="n">
        <v>116.14</v>
      </c>
      <c r="G3264" s="58" t="n">
        <v>953.29</v>
      </c>
    </row>
    <row collapsed="false" customFormat="true" customHeight="true" hidden="false" ht="12.75" outlineLevel="0" r="3265" s="56">
      <c r="A3265" s="38" t="s">
        <v>6547</v>
      </c>
      <c r="B3265" s="39" t="s">
        <v>6548</v>
      </c>
      <c r="C3265" s="38"/>
      <c r="D3265" s="40"/>
      <c r="E3265" s="59"/>
      <c r="F3265" s="59"/>
      <c r="G3265" s="59"/>
    </row>
    <row collapsed="false" customFormat="false" customHeight="true" hidden="false" ht="15" outlineLevel="0" r="3266">
      <c r="A3266" s="32" t="s">
        <v>6549</v>
      </c>
      <c r="B3266" s="33"/>
      <c r="C3266" s="32" t="s">
        <v>6550</v>
      </c>
      <c r="D3266" s="35" t="s">
        <v>127</v>
      </c>
      <c r="E3266" s="58" t="n">
        <v>88.7</v>
      </c>
      <c r="F3266" s="58" t="n">
        <v>10.8</v>
      </c>
      <c r="G3266" s="58" t="n">
        <v>99.5</v>
      </c>
    </row>
    <row collapsed="false" customFormat="true" customHeight="true" hidden="false" ht="12.75" outlineLevel="0" r="3267" s="56">
      <c r="A3267" s="32" t="s">
        <v>6551</v>
      </c>
      <c r="B3267" s="33"/>
      <c r="C3267" s="32" t="s">
        <v>6552</v>
      </c>
      <c r="D3267" s="35" t="s">
        <v>127</v>
      </c>
      <c r="E3267" s="58" t="n">
        <v>109.16</v>
      </c>
      <c r="F3267" s="58" t="n">
        <v>16.2</v>
      </c>
      <c r="G3267" s="58" t="n">
        <v>125.36</v>
      </c>
    </row>
    <row collapsed="false" customFormat="true" customHeight="true" hidden="false" ht="12.75" outlineLevel="0" r="3268" s="56">
      <c r="A3268" s="32" t="s">
        <v>6553</v>
      </c>
      <c r="B3268" s="33"/>
      <c r="C3268" s="32" t="s">
        <v>6554</v>
      </c>
      <c r="D3268" s="35" t="s">
        <v>127</v>
      </c>
      <c r="E3268" s="58" t="n">
        <v>144.18</v>
      </c>
      <c r="F3268" s="58" t="n">
        <v>18.9</v>
      </c>
      <c r="G3268" s="58" t="n">
        <v>163.08</v>
      </c>
    </row>
    <row collapsed="false" customFormat="true" customHeight="true" hidden="false" ht="12.75" outlineLevel="0" r="3269" s="56">
      <c r="A3269" s="32" t="s">
        <v>6555</v>
      </c>
      <c r="B3269" s="33"/>
      <c r="C3269" s="32" t="s">
        <v>6556</v>
      </c>
      <c r="D3269" s="35" t="s">
        <v>127</v>
      </c>
      <c r="E3269" s="58" t="n">
        <v>191.12</v>
      </c>
      <c r="F3269" s="58" t="n">
        <v>21.6</v>
      </c>
      <c r="G3269" s="58" t="n">
        <v>212.72</v>
      </c>
    </row>
    <row collapsed="false" customFormat="true" customHeight="true" hidden="false" ht="12.75" outlineLevel="0" r="3270" s="56">
      <c r="A3270" s="32" t="s">
        <v>6557</v>
      </c>
      <c r="B3270" s="33"/>
      <c r="C3270" s="32" t="s">
        <v>6558</v>
      </c>
      <c r="D3270" s="35" t="s">
        <v>127</v>
      </c>
      <c r="E3270" s="58" t="n">
        <v>242.88</v>
      </c>
      <c r="F3270" s="58" t="n">
        <v>27</v>
      </c>
      <c r="G3270" s="58" t="n">
        <v>269.88</v>
      </c>
    </row>
    <row collapsed="false" customFormat="true" customHeight="true" hidden="false" ht="12.75" outlineLevel="0" r="3271" s="56">
      <c r="A3271" s="32" t="s">
        <v>6559</v>
      </c>
      <c r="B3271" s="33"/>
      <c r="C3271" s="32" t="s">
        <v>6560</v>
      </c>
      <c r="D3271" s="35" t="s">
        <v>127</v>
      </c>
      <c r="E3271" s="58" t="n">
        <v>307.53</v>
      </c>
      <c r="F3271" s="58" t="n">
        <v>32.4</v>
      </c>
      <c r="G3271" s="58" t="n">
        <v>339.93</v>
      </c>
    </row>
    <row collapsed="false" customFormat="true" customHeight="true" hidden="false" ht="12.75" outlineLevel="0" r="3272" s="56">
      <c r="A3272" s="32" t="s">
        <v>6561</v>
      </c>
      <c r="B3272" s="33"/>
      <c r="C3272" s="32" t="s">
        <v>6562</v>
      </c>
      <c r="D3272" s="35" t="s">
        <v>127</v>
      </c>
      <c r="E3272" s="58" t="n">
        <v>351.68</v>
      </c>
      <c r="F3272" s="58" t="n">
        <v>40.5</v>
      </c>
      <c r="G3272" s="58" t="n">
        <v>392.18</v>
      </c>
    </row>
    <row collapsed="false" customFormat="true" customHeight="true" hidden="false" ht="12.75" outlineLevel="0" r="3273" s="56">
      <c r="A3273" s="32" t="s">
        <v>6563</v>
      </c>
      <c r="B3273" s="33"/>
      <c r="C3273" s="32" t="s">
        <v>6564</v>
      </c>
      <c r="D3273" s="35" t="s">
        <v>127</v>
      </c>
      <c r="E3273" s="58" t="n">
        <v>521.94</v>
      </c>
      <c r="F3273" s="58" t="n">
        <v>81</v>
      </c>
      <c r="G3273" s="58" t="n">
        <v>602.94</v>
      </c>
    </row>
    <row collapsed="false" customFormat="true" customHeight="true" hidden="false" ht="12.75" outlineLevel="0" r="3274" s="56">
      <c r="A3274" s="38" t="s">
        <v>6565</v>
      </c>
      <c r="B3274" s="39" t="s">
        <v>6566</v>
      </c>
      <c r="C3274" s="38"/>
      <c r="D3274" s="40"/>
      <c r="E3274" s="59"/>
      <c r="F3274" s="59"/>
      <c r="G3274" s="59"/>
    </row>
    <row collapsed="false" customFormat="true" customHeight="true" hidden="false" ht="25.5" outlineLevel="0" r="3275" s="56">
      <c r="A3275" s="32" t="s">
        <v>6567</v>
      </c>
      <c r="B3275" s="33"/>
      <c r="C3275" s="32" t="s">
        <v>6568</v>
      </c>
      <c r="D3275" s="35" t="s">
        <v>127</v>
      </c>
      <c r="E3275" s="58" t="n">
        <v>80.36</v>
      </c>
      <c r="F3275" s="58" t="n">
        <v>16.6</v>
      </c>
      <c r="G3275" s="58" t="n">
        <v>96.96</v>
      </c>
    </row>
    <row collapsed="false" customFormat="true" customHeight="true" hidden="false" ht="25.5" outlineLevel="0" r="3276" s="56">
      <c r="A3276" s="32" t="s">
        <v>6569</v>
      </c>
      <c r="B3276" s="33"/>
      <c r="C3276" s="32" t="s">
        <v>6570</v>
      </c>
      <c r="D3276" s="35" t="s">
        <v>127</v>
      </c>
      <c r="E3276" s="58" t="n">
        <v>106.48</v>
      </c>
      <c r="F3276" s="58" t="n">
        <v>16.6</v>
      </c>
      <c r="G3276" s="58" t="n">
        <v>123.08</v>
      </c>
    </row>
    <row collapsed="false" customFormat="true" customHeight="true" hidden="false" ht="25.5" outlineLevel="0" r="3277" s="56">
      <c r="A3277" s="32" t="s">
        <v>6571</v>
      </c>
      <c r="B3277" s="33"/>
      <c r="C3277" s="32" t="s">
        <v>6572</v>
      </c>
      <c r="D3277" s="35" t="s">
        <v>127</v>
      </c>
      <c r="E3277" s="58" t="n">
        <v>121.06</v>
      </c>
      <c r="F3277" s="58" t="n">
        <v>23.35</v>
      </c>
      <c r="G3277" s="58" t="n">
        <v>144.41</v>
      </c>
    </row>
    <row collapsed="false" customFormat="true" customHeight="true" hidden="false" ht="25.5" outlineLevel="0" r="3278" s="56">
      <c r="A3278" s="32" t="s">
        <v>6573</v>
      </c>
      <c r="B3278" s="33"/>
      <c r="C3278" s="32" t="s">
        <v>6574</v>
      </c>
      <c r="D3278" s="35" t="s">
        <v>127</v>
      </c>
      <c r="E3278" s="58" t="n">
        <v>192.48</v>
      </c>
      <c r="F3278" s="58" t="n">
        <v>23.35</v>
      </c>
      <c r="G3278" s="58" t="n">
        <v>215.83</v>
      </c>
    </row>
    <row collapsed="false" customFormat="true" customHeight="true" hidden="false" ht="25.5" outlineLevel="0" r="3279" s="56">
      <c r="A3279" s="32" t="s">
        <v>6575</v>
      </c>
      <c r="B3279" s="33"/>
      <c r="C3279" s="32" t="s">
        <v>6576</v>
      </c>
      <c r="D3279" s="35" t="s">
        <v>127</v>
      </c>
      <c r="E3279" s="58" t="n">
        <v>342.81</v>
      </c>
      <c r="F3279" s="58" t="n">
        <v>23.35</v>
      </c>
      <c r="G3279" s="58" t="n">
        <v>366.16</v>
      </c>
    </row>
    <row collapsed="false" customFormat="true" customHeight="true" hidden="false" ht="38.25" outlineLevel="0" r="3280" s="56">
      <c r="A3280" s="32" t="s">
        <v>6577</v>
      </c>
      <c r="B3280" s="33"/>
      <c r="C3280" s="32" t="s">
        <v>6578</v>
      </c>
      <c r="D3280" s="35" t="s">
        <v>19</v>
      </c>
      <c r="E3280" s="58" t="n">
        <v>30.15</v>
      </c>
      <c r="F3280" s="58" t="n">
        <v>13.27</v>
      </c>
      <c r="G3280" s="58" t="n">
        <v>43.42</v>
      </c>
    </row>
    <row collapsed="false" customFormat="true" customHeight="true" hidden="false" ht="38.25" outlineLevel="0" r="3281" s="56">
      <c r="A3281" s="32" t="s">
        <v>6579</v>
      </c>
      <c r="B3281" s="33"/>
      <c r="C3281" s="32" t="s">
        <v>6580</v>
      </c>
      <c r="D3281" s="35" t="s">
        <v>19</v>
      </c>
      <c r="E3281" s="58" t="n">
        <v>33.14</v>
      </c>
      <c r="F3281" s="58" t="n">
        <v>13.27</v>
      </c>
      <c r="G3281" s="58" t="n">
        <v>46.41</v>
      </c>
    </row>
    <row collapsed="false" customFormat="true" customHeight="true" hidden="false" ht="38.25" outlineLevel="0" r="3282" s="56">
      <c r="A3282" s="32" t="s">
        <v>6581</v>
      </c>
      <c r="B3282" s="33"/>
      <c r="C3282" s="32" t="s">
        <v>6582</v>
      </c>
      <c r="D3282" s="35" t="s">
        <v>19</v>
      </c>
      <c r="E3282" s="58" t="n">
        <v>34.45</v>
      </c>
      <c r="F3282" s="58" t="n">
        <v>16.6</v>
      </c>
      <c r="G3282" s="58" t="n">
        <v>51.05</v>
      </c>
    </row>
    <row collapsed="false" customFormat="true" customHeight="true" hidden="false" ht="38.25" outlineLevel="0" r="3283" s="56">
      <c r="A3283" s="32" t="s">
        <v>6583</v>
      </c>
      <c r="B3283" s="33"/>
      <c r="C3283" s="32" t="s">
        <v>6584</v>
      </c>
      <c r="D3283" s="35" t="s">
        <v>19</v>
      </c>
      <c r="E3283" s="58" t="n">
        <v>68.05</v>
      </c>
      <c r="F3283" s="58" t="n">
        <v>16.6</v>
      </c>
      <c r="G3283" s="58" t="n">
        <v>84.65</v>
      </c>
    </row>
    <row collapsed="false" customFormat="true" customHeight="true" hidden="false" ht="38.25" outlineLevel="0" r="3284" s="56">
      <c r="A3284" s="32" t="s">
        <v>6585</v>
      </c>
      <c r="B3284" s="33"/>
      <c r="C3284" s="32" t="s">
        <v>6586</v>
      </c>
      <c r="D3284" s="35" t="s">
        <v>19</v>
      </c>
      <c r="E3284" s="58" t="n">
        <v>101.26</v>
      </c>
      <c r="F3284" s="58" t="n">
        <v>16.6</v>
      </c>
      <c r="G3284" s="58" t="n">
        <v>117.86</v>
      </c>
    </row>
    <row collapsed="false" customFormat="true" customHeight="true" hidden="false" ht="25.5" outlineLevel="0" r="3285" s="56">
      <c r="A3285" s="32" t="s">
        <v>6587</v>
      </c>
      <c r="B3285" s="33"/>
      <c r="C3285" s="32" t="s">
        <v>6588</v>
      </c>
      <c r="D3285" s="35" t="s">
        <v>330</v>
      </c>
      <c r="E3285" s="58" t="n">
        <v>717.94</v>
      </c>
      <c r="F3285" s="58" t="n">
        <v>13.27</v>
      </c>
      <c r="G3285" s="58" t="n">
        <v>731.21</v>
      </c>
    </row>
    <row collapsed="false" customFormat="true" customHeight="true" hidden="false" ht="25.5" outlineLevel="0" r="3286" s="56">
      <c r="A3286" s="32" t="s">
        <v>6589</v>
      </c>
      <c r="B3286" s="33"/>
      <c r="C3286" s="32" t="s">
        <v>6590</v>
      </c>
      <c r="D3286" s="35" t="s">
        <v>330</v>
      </c>
      <c r="E3286" s="58" t="n">
        <v>767.05</v>
      </c>
      <c r="F3286" s="58" t="n">
        <v>13.27</v>
      </c>
      <c r="G3286" s="58" t="n">
        <v>780.32</v>
      </c>
    </row>
    <row collapsed="false" customFormat="true" customHeight="true" hidden="false" ht="25.5" outlineLevel="0" r="3287" s="56">
      <c r="A3287" s="32" t="s">
        <v>6591</v>
      </c>
      <c r="B3287" s="33"/>
      <c r="C3287" s="32" t="s">
        <v>6592</v>
      </c>
      <c r="D3287" s="35" t="s">
        <v>330</v>
      </c>
      <c r="E3287" s="58" t="n">
        <v>727.3</v>
      </c>
      <c r="F3287" s="58" t="n">
        <v>16.6</v>
      </c>
      <c r="G3287" s="58" t="n">
        <v>743.9</v>
      </c>
    </row>
    <row collapsed="false" customFormat="true" customHeight="true" hidden="false" ht="25.5" outlineLevel="0" r="3288" s="56">
      <c r="A3288" s="32" t="s">
        <v>6593</v>
      </c>
      <c r="B3288" s="33"/>
      <c r="C3288" s="32" t="s">
        <v>6594</v>
      </c>
      <c r="D3288" s="35" t="s">
        <v>330</v>
      </c>
      <c r="E3288" s="58" t="n">
        <v>1024.16</v>
      </c>
      <c r="F3288" s="58" t="n">
        <v>16.6</v>
      </c>
      <c r="G3288" s="58" t="n">
        <v>1040.76</v>
      </c>
    </row>
    <row collapsed="false" customFormat="false" customHeight="true" hidden="false" ht="25.5" outlineLevel="0" r="3289">
      <c r="A3289" s="32" t="s">
        <v>6595</v>
      </c>
      <c r="B3289" s="33"/>
      <c r="C3289" s="32" t="s">
        <v>6596</v>
      </c>
      <c r="D3289" s="35" t="s">
        <v>330</v>
      </c>
      <c r="E3289" s="58" t="n">
        <v>1136.84</v>
      </c>
      <c r="F3289" s="58" t="n">
        <v>16.6</v>
      </c>
      <c r="G3289" s="58" t="n">
        <v>1153.44</v>
      </c>
    </row>
    <row collapsed="false" customFormat="true" customHeight="true" hidden="false" ht="25.5" outlineLevel="0" r="3290" s="56">
      <c r="A3290" s="32" t="s">
        <v>6597</v>
      </c>
      <c r="B3290" s="33"/>
      <c r="C3290" s="32" t="s">
        <v>6598</v>
      </c>
      <c r="D3290" s="35" t="s">
        <v>330</v>
      </c>
      <c r="E3290" s="58" t="n">
        <v>1590.99</v>
      </c>
      <c r="F3290" s="58" t="n">
        <v>16.6</v>
      </c>
      <c r="G3290" s="58" t="n">
        <v>1607.59</v>
      </c>
    </row>
    <row collapsed="false" customFormat="true" customHeight="true" hidden="false" ht="25.5" outlineLevel="0" r="3291" s="56">
      <c r="A3291" s="32" t="s">
        <v>6599</v>
      </c>
      <c r="B3291" s="33"/>
      <c r="C3291" s="32" t="s">
        <v>6600</v>
      </c>
      <c r="D3291" s="35" t="s">
        <v>127</v>
      </c>
      <c r="E3291" s="58" t="n">
        <v>277.07</v>
      </c>
      <c r="F3291" s="58" t="n">
        <v>23.35</v>
      </c>
      <c r="G3291" s="58" t="n">
        <v>300.42</v>
      </c>
    </row>
    <row collapsed="false" customFormat="true" customHeight="true" hidden="false" ht="25.5" outlineLevel="0" r="3292" s="56">
      <c r="A3292" s="32" t="s">
        <v>6601</v>
      </c>
      <c r="B3292" s="33"/>
      <c r="C3292" s="32" t="s">
        <v>6602</v>
      </c>
      <c r="D3292" s="35" t="s">
        <v>127</v>
      </c>
      <c r="E3292" s="58" t="n">
        <v>514.76</v>
      </c>
      <c r="F3292" s="58" t="n">
        <v>23.35</v>
      </c>
      <c r="G3292" s="58" t="n">
        <v>538.11</v>
      </c>
    </row>
    <row collapsed="false" customFormat="true" customHeight="true" hidden="false" ht="25.5" outlineLevel="0" r="3293" s="56">
      <c r="A3293" s="32" t="s">
        <v>6603</v>
      </c>
      <c r="B3293" s="33"/>
      <c r="C3293" s="32" t="s">
        <v>6604</v>
      </c>
      <c r="D3293" s="35" t="s">
        <v>19</v>
      </c>
      <c r="E3293" s="58" t="n">
        <v>87.35</v>
      </c>
      <c r="F3293" s="58" t="n">
        <v>13.27</v>
      </c>
      <c r="G3293" s="58" t="n">
        <v>100.62</v>
      </c>
    </row>
    <row collapsed="false" customFormat="true" customHeight="true" hidden="false" ht="25.5" outlineLevel="0" r="3294" s="56">
      <c r="A3294" s="32" t="s">
        <v>6605</v>
      </c>
      <c r="B3294" s="33"/>
      <c r="C3294" s="32" t="s">
        <v>6606</v>
      </c>
      <c r="D3294" s="35" t="s">
        <v>19</v>
      </c>
      <c r="E3294" s="58" t="n">
        <v>115.56</v>
      </c>
      <c r="F3294" s="58" t="n">
        <v>13.27</v>
      </c>
      <c r="G3294" s="58" t="n">
        <v>128.83</v>
      </c>
    </row>
    <row collapsed="false" customFormat="true" customHeight="true" hidden="false" ht="25.5" outlineLevel="0" r="3295" s="56">
      <c r="A3295" s="32" t="s">
        <v>6607</v>
      </c>
      <c r="B3295" s="33"/>
      <c r="C3295" s="32" t="s">
        <v>6608</v>
      </c>
      <c r="D3295" s="35" t="s">
        <v>19</v>
      </c>
      <c r="E3295" s="58" t="n">
        <v>124.79</v>
      </c>
      <c r="F3295" s="58" t="n">
        <v>16.6</v>
      </c>
      <c r="G3295" s="58" t="n">
        <v>141.39</v>
      </c>
    </row>
    <row collapsed="false" customFormat="true" customHeight="true" hidden="false" ht="25.5" outlineLevel="0" r="3296" s="56">
      <c r="A3296" s="32" t="s">
        <v>6609</v>
      </c>
      <c r="B3296" s="33"/>
      <c r="C3296" s="32" t="s">
        <v>6610</v>
      </c>
      <c r="D3296" s="35" t="s">
        <v>19</v>
      </c>
      <c r="E3296" s="58" t="n">
        <v>208.9</v>
      </c>
      <c r="F3296" s="58" t="n">
        <v>16.6</v>
      </c>
      <c r="G3296" s="58" t="n">
        <v>225.5</v>
      </c>
    </row>
    <row collapsed="false" customFormat="true" customHeight="true" hidden="false" ht="25.5" outlineLevel="0" r="3297" s="56">
      <c r="A3297" s="32" t="s">
        <v>6611</v>
      </c>
      <c r="B3297" s="33"/>
      <c r="C3297" s="32" t="s">
        <v>6612</v>
      </c>
      <c r="D3297" s="35" t="s">
        <v>19</v>
      </c>
      <c r="E3297" s="58" t="n">
        <v>206.26</v>
      </c>
      <c r="F3297" s="58" t="n">
        <v>16.6</v>
      </c>
      <c r="G3297" s="58" t="n">
        <v>222.86</v>
      </c>
    </row>
    <row collapsed="false" customFormat="true" customHeight="true" hidden="false" ht="25.5" outlineLevel="0" r="3298" s="56">
      <c r="A3298" s="32" t="s">
        <v>6613</v>
      </c>
      <c r="B3298" s="33"/>
      <c r="C3298" s="32" t="s">
        <v>6614</v>
      </c>
      <c r="D3298" s="35" t="s">
        <v>19</v>
      </c>
      <c r="E3298" s="58" t="n">
        <v>483.23</v>
      </c>
      <c r="F3298" s="58" t="n">
        <v>16.6</v>
      </c>
      <c r="G3298" s="58" t="n">
        <v>499.83</v>
      </c>
    </row>
    <row collapsed="false" customFormat="false" customHeight="true" hidden="false" ht="25.5" outlineLevel="0" r="3299">
      <c r="A3299" s="32" t="s">
        <v>6615</v>
      </c>
      <c r="B3299" s="33"/>
      <c r="C3299" s="32" t="s">
        <v>6616</v>
      </c>
      <c r="D3299" s="35" t="s">
        <v>19</v>
      </c>
      <c r="E3299" s="58" t="n">
        <v>107.85</v>
      </c>
      <c r="F3299" s="58" t="n">
        <v>13.27</v>
      </c>
      <c r="G3299" s="58" t="n">
        <v>121.12</v>
      </c>
    </row>
    <row collapsed="false" customFormat="true" customHeight="true" hidden="false" ht="25.5" outlineLevel="0" r="3300" s="56">
      <c r="A3300" s="32" t="s">
        <v>6617</v>
      </c>
      <c r="B3300" s="33"/>
      <c r="C3300" s="32" t="s">
        <v>6618</v>
      </c>
      <c r="D3300" s="35" t="s">
        <v>19</v>
      </c>
      <c r="E3300" s="58" t="n">
        <v>115.31</v>
      </c>
      <c r="F3300" s="58" t="n">
        <v>13.27</v>
      </c>
      <c r="G3300" s="58" t="n">
        <v>128.58</v>
      </c>
    </row>
    <row collapsed="false" customFormat="true" customHeight="true" hidden="false" ht="25.5" outlineLevel="0" r="3301" s="56">
      <c r="A3301" s="32" t="s">
        <v>6619</v>
      </c>
      <c r="B3301" s="33"/>
      <c r="C3301" s="32" t="s">
        <v>6620</v>
      </c>
      <c r="D3301" s="35" t="s">
        <v>19</v>
      </c>
      <c r="E3301" s="58" t="n">
        <v>124.64</v>
      </c>
      <c r="F3301" s="58" t="n">
        <v>16.6</v>
      </c>
      <c r="G3301" s="58" t="n">
        <v>141.24</v>
      </c>
    </row>
    <row collapsed="false" customFormat="false" customHeight="true" hidden="false" ht="25.5" outlineLevel="0" r="3302">
      <c r="A3302" s="32" t="s">
        <v>6621</v>
      </c>
      <c r="B3302" s="33"/>
      <c r="C3302" s="32" t="s">
        <v>6622</v>
      </c>
      <c r="D3302" s="35" t="s">
        <v>19</v>
      </c>
      <c r="E3302" s="58" t="n">
        <v>321.89</v>
      </c>
      <c r="F3302" s="58" t="n">
        <v>16.6</v>
      </c>
      <c r="G3302" s="58" t="n">
        <v>338.49</v>
      </c>
    </row>
    <row collapsed="false" customFormat="true" customHeight="true" hidden="false" ht="25.5" outlineLevel="0" r="3303" s="56">
      <c r="A3303" s="32" t="s">
        <v>6623</v>
      </c>
      <c r="B3303" s="33"/>
      <c r="C3303" s="32" t="s">
        <v>6624</v>
      </c>
      <c r="D3303" s="35" t="s">
        <v>19</v>
      </c>
      <c r="E3303" s="58" t="n">
        <v>457.86</v>
      </c>
      <c r="F3303" s="58" t="n">
        <v>16.6</v>
      </c>
      <c r="G3303" s="58" t="n">
        <v>474.46</v>
      </c>
    </row>
    <row collapsed="false" customFormat="true" customHeight="true" hidden="false" ht="25.5" outlineLevel="0" r="3304" s="56">
      <c r="A3304" s="32" t="s">
        <v>6625</v>
      </c>
      <c r="B3304" s="33"/>
      <c r="C3304" s="32" t="s">
        <v>6626</v>
      </c>
      <c r="D3304" s="35" t="s">
        <v>19</v>
      </c>
      <c r="E3304" s="58" t="n">
        <v>143.69</v>
      </c>
      <c r="F3304" s="58" t="n">
        <v>13.27</v>
      </c>
      <c r="G3304" s="58" t="n">
        <v>156.96</v>
      </c>
    </row>
    <row collapsed="false" customFormat="true" customHeight="true" hidden="false" ht="25.5" outlineLevel="0" r="3305" s="56">
      <c r="A3305" s="32" t="s">
        <v>6627</v>
      </c>
      <c r="B3305" s="33"/>
      <c r="C3305" s="32" t="s">
        <v>6628</v>
      </c>
      <c r="D3305" s="35" t="s">
        <v>19</v>
      </c>
      <c r="E3305" s="58" t="n">
        <v>175.54</v>
      </c>
      <c r="F3305" s="58" t="n">
        <v>13.27</v>
      </c>
      <c r="G3305" s="58" t="n">
        <v>188.81</v>
      </c>
    </row>
    <row collapsed="false" customFormat="true" customHeight="true" hidden="false" ht="25.5" outlineLevel="0" r="3306" s="56">
      <c r="A3306" s="32" t="s">
        <v>6629</v>
      </c>
      <c r="B3306" s="33"/>
      <c r="C3306" s="32" t="s">
        <v>6630</v>
      </c>
      <c r="D3306" s="35" t="s">
        <v>19</v>
      </c>
      <c r="E3306" s="58" t="n">
        <v>192.39</v>
      </c>
      <c r="F3306" s="58" t="n">
        <v>13.27</v>
      </c>
      <c r="G3306" s="58" t="n">
        <v>205.66</v>
      </c>
    </row>
    <row collapsed="false" customFormat="true" customHeight="true" hidden="false" ht="25.5" outlineLevel="0" r="3307" s="56">
      <c r="A3307" s="32" t="s">
        <v>6631</v>
      </c>
      <c r="B3307" s="33"/>
      <c r="C3307" s="32" t="s">
        <v>6632</v>
      </c>
      <c r="D3307" s="35" t="s">
        <v>19</v>
      </c>
      <c r="E3307" s="58" t="n">
        <v>209.12</v>
      </c>
      <c r="F3307" s="58" t="n">
        <v>16.6</v>
      </c>
      <c r="G3307" s="58" t="n">
        <v>225.72</v>
      </c>
    </row>
    <row collapsed="false" customFormat="true" customHeight="true" hidden="false" ht="25.5" outlineLevel="0" r="3308" s="56">
      <c r="A3308" s="32" t="s">
        <v>6633</v>
      </c>
      <c r="B3308" s="33"/>
      <c r="C3308" s="32" t="s">
        <v>6634</v>
      </c>
      <c r="D3308" s="35" t="s">
        <v>19</v>
      </c>
      <c r="E3308" s="58" t="n">
        <v>229.85</v>
      </c>
      <c r="F3308" s="58" t="n">
        <v>16.6</v>
      </c>
      <c r="G3308" s="58" t="n">
        <v>246.45</v>
      </c>
    </row>
    <row collapsed="false" customFormat="true" customHeight="true" hidden="false" ht="25.5" outlineLevel="0" r="3309" s="56">
      <c r="A3309" s="32" t="s">
        <v>6635</v>
      </c>
      <c r="B3309" s="33"/>
      <c r="C3309" s="32" t="s">
        <v>6636</v>
      </c>
      <c r="D3309" s="35" t="s">
        <v>19</v>
      </c>
      <c r="E3309" s="58" t="n">
        <v>515.7</v>
      </c>
      <c r="F3309" s="58" t="n">
        <v>16.6</v>
      </c>
      <c r="G3309" s="58" t="n">
        <v>532.3</v>
      </c>
    </row>
    <row collapsed="false" customFormat="true" customHeight="true" hidden="false" ht="38.25" outlineLevel="0" r="3310" s="56">
      <c r="A3310" s="32" t="s">
        <v>6637</v>
      </c>
      <c r="B3310" s="33"/>
      <c r="C3310" s="32" t="s">
        <v>6638</v>
      </c>
      <c r="D3310" s="35" t="s">
        <v>19</v>
      </c>
      <c r="E3310" s="58" t="n">
        <v>88.31</v>
      </c>
      <c r="F3310" s="58" t="n">
        <v>16.6</v>
      </c>
      <c r="G3310" s="58" t="n">
        <v>104.91</v>
      </c>
    </row>
    <row collapsed="false" customFormat="true" customHeight="true" hidden="false" ht="38.25" outlineLevel="0" r="3311" s="56">
      <c r="A3311" s="32" t="s">
        <v>6639</v>
      </c>
      <c r="B3311" s="33"/>
      <c r="C3311" s="32" t="s">
        <v>6640</v>
      </c>
      <c r="D3311" s="35" t="s">
        <v>19</v>
      </c>
      <c r="E3311" s="58" t="n">
        <v>443.35</v>
      </c>
      <c r="F3311" s="58" t="n">
        <v>16.6</v>
      </c>
      <c r="G3311" s="58" t="n">
        <v>459.95</v>
      </c>
    </row>
    <row collapsed="false" customFormat="true" customHeight="true" hidden="false" ht="25.5" outlineLevel="0" r="3312" s="56">
      <c r="A3312" s="32" t="s">
        <v>6641</v>
      </c>
      <c r="B3312" s="33"/>
      <c r="C3312" s="32" t="s">
        <v>6642</v>
      </c>
      <c r="D3312" s="35" t="s">
        <v>19</v>
      </c>
      <c r="E3312" s="58" t="n">
        <v>112.76</v>
      </c>
      <c r="F3312" s="58" t="n">
        <v>13.27</v>
      </c>
      <c r="G3312" s="58" t="n">
        <v>126.03</v>
      </c>
    </row>
    <row collapsed="false" customFormat="true" customHeight="true" hidden="false" ht="25.5" outlineLevel="0" r="3313" s="56">
      <c r="A3313" s="32" t="s">
        <v>6643</v>
      </c>
      <c r="B3313" s="33"/>
      <c r="C3313" s="32" t="s">
        <v>6644</v>
      </c>
      <c r="D3313" s="35" t="s">
        <v>19</v>
      </c>
      <c r="E3313" s="58" t="n">
        <v>133.02</v>
      </c>
      <c r="F3313" s="58" t="n">
        <v>16.6</v>
      </c>
      <c r="G3313" s="58" t="n">
        <v>149.62</v>
      </c>
    </row>
    <row collapsed="false" customFormat="true" customHeight="true" hidden="false" ht="25.5" outlineLevel="0" r="3314" s="56">
      <c r="A3314" s="32" t="s">
        <v>6645</v>
      </c>
      <c r="B3314" s="33"/>
      <c r="C3314" s="32" t="s">
        <v>6646</v>
      </c>
      <c r="D3314" s="35" t="s">
        <v>19</v>
      </c>
      <c r="E3314" s="58" t="n">
        <v>200.1</v>
      </c>
      <c r="F3314" s="58" t="n">
        <v>16.6</v>
      </c>
      <c r="G3314" s="58" t="n">
        <v>216.7</v>
      </c>
    </row>
    <row collapsed="false" customFormat="true" customHeight="true" hidden="false" ht="25.5" outlineLevel="0" r="3315" s="56">
      <c r="A3315" s="32" t="s">
        <v>6647</v>
      </c>
      <c r="B3315" s="33"/>
      <c r="C3315" s="32" t="s">
        <v>6648</v>
      </c>
      <c r="D3315" s="35" t="s">
        <v>19</v>
      </c>
      <c r="E3315" s="58" t="n">
        <v>143.68</v>
      </c>
      <c r="F3315" s="58" t="n">
        <v>16.6</v>
      </c>
      <c r="G3315" s="58" t="n">
        <v>160.28</v>
      </c>
    </row>
    <row collapsed="false" customFormat="false" customHeight="true" hidden="false" ht="25.5" outlineLevel="0" r="3316">
      <c r="A3316" s="32" t="s">
        <v>6649</v>
      </c>
      <c r="B3316" s="33"/>
      <c r="C3316" s="32" t="s">
        <v>6650</v>
      </c>
      <c r="D3316" s="35" t="s">
        <v>19</v>
      </c>
      <c r="E3316" s="58" t="n">
        <v>252.72</v>
      </c>
      <c r="F3316" s="58" t="n">
        <v>16.6</v>
      </c>
      <c r="G3316" s="58" t="n">
        <v>269.32</v>
      </c>
    </row>
    <row collapsed="false" customFormat="true" customHeight="true" hidden="false" ht="25.5" outlineLevel="0" r="3317" s="56">
      <c r="A3317" s="32" t="s">
        <v>6651</v>
      </c>
      <c r="B3317" s="33"/>
      <c r="C3317" s="32" t="s">
        <v>6652</v>
      </c>
      <c r="D3317" s="35" t="s">
        <v>19</v>
      </c>
      <c r="E3317" s="58" t="n">
        <v>269.73</v>
      </c>
      <c r="F3317" s="58" t="n">
        <v>16.6</v>
      </c>
      <c r="G3317" s="58" t="n">
        <v>286.33</v>
      </c>
    </row>
    <row collapsed="false" customFormat="true" customHeight="true" hidden="false" ht="25.5" outlineLevel="0" r="3318" s="56">
      <c r="A3318" s="32" t="s">
        <v>6653</v>
      </c>
      <c r="B3318" s="33"/>
      <c r="C3318" s="32" t="s">
        <v>6654</v>
      </c>
      <c r="D3318" s="35" t="s">
        <v>19</v>
      </c>
      <c r="E3318" s="58" t="n">
        <v>357.17</v>
      </c>
      <c r="F3318" s="58" t="n">
        <v>16.6</v>
      </c>
      <c r="G3318" s="58" t="n">
        <v>373.77</v>
      </c>
    </row>
    <row collapsed="false" customFormat="true" customHeight="true" hidden="false" ht="25.5" outlineLevel="0" r="3319" s="56">
      <c r="A3319" s="32" t="s">
        <v>6655</v>
      </c>
      <c r="B3319" s="33"/>
      <c r="C3319" s="32" t="s">
        <v>6656</v>
      </c>
      <c r="D3319" s="35" t="s">
        <v>19</v>
      </c>
      <c r="E3319" s="58" t="n">
        <v>419.36</v>
      </c>
      <c r="F3319" s="58" t="n">
        <v>16.6</v>
      </c>
      <c r="G3319" s="58" t="n">
        <v>435.96</v>
      </c>
    </row>
    <row collapsed="false" customFormat="true" customHeight="true" hidden="false" ht="25.5" outlineLevel="0" r="3320" s="56">
      <c r="A3320" s="32" t="s">
        <v>6657</v>
      </c>
      <c r="B3320" s="33"/>
      <c r="C3320" s="32" t="s">
        <v>6658</v>
      </c>
      <c r="D3320" s="35" t="s">
        <v>19</v>
      </c>
      <c r="E3320" s="58" t="n">
        <v>827.85</v>
      </c>
      <c r="F3320" s="58" t="n">
        <v>16.6</v>
      </c>
      <c r="G3320" s="58" t="n">
        <v>844.45</v>
      </c>
    </row>
    <row collapsed="false" customFormat="true" customHeight="true" hidden="false" ht="25.5" outlineLevel="0" r="3321" s="56">
      <c r="A3321" s="32" t="s">
        <v>6659</v>
      </c>
      <c r="B3321" s="33"/>
      <c r="C3321" s="32" t="s">
        <v>6660</v>
      </c>
      <c r="D3321" s="35" t="s">
        <v>19</v>
      </c>
      <c r="E3321" s="58" t="n">
        <v>381.68</v>
      </c>
      <c r="F3321" s="58" t="n">
        <v>13.27</v>
      </c>
      <c r="G3321" s="58" t="n">
        <v>394.95</v>
      </c>
    </row>
    <row collapsed="false" customFormat="true" customHeight="true" hidden="false" ht="25.5" outlineLevel="0" r="3322" s="56">
      <c r="A3322" s="32" t="s">
        <v>6661</v>
      </c>
      <c r="B3322" s="33"/>
      <c r="C3322" s="32" t="s">
        <v>6662</v>
      </c>
      <c r="D3322" s="35" t="s">
        <v>19</v>
      </c>
      <c r="E3322" s="58" t="n">
        <v>502.86</v>
      </c>
      <c r="F3322" s="58" t="n">
        <v>16.6</v>
      </c>
      <c r="G3322" s="58" t="n">
        <v>519.46</v>
      </c>
    </row>
    <row collapsed="false" customFormat="true" customHeight="true" hidden="false" ht="25.5" outlineLevel="0" r="3323" s="56">
      <c r="A3323" s="32" t="s">
        <v>6663</v>
      </c>
      <c r="B3323" s="33"/>
      <c r="C3323" s="32" t="s">
        <v>6664</v>
      </c>
      <c r="D3323" s="35" t="s">
        <v>19</v>
      </c>
      <c r="E3323" s="58" t="n">
        <v>792.86</v>
      </c>
      <c r="F3323" s="58" t="n">
        <v>16.6</v>
      </c>
      <c r="G3323" s="58" t="n">
        <v>809.46</v>
      </c>
    </row>
    <row collapsed="false" customFormat="true" customHeight="true" hidden="false" ht="25.5" outlineLevel="0" r="3324" s="56">
      <c r="A3324" s="32" t="s">
        <v>6665</v>
      </c>
      <c r="B3324" s="33"/>
      <c r="C3324" s="32" t="s">
        <v>6666</v>
      </c>
      <c r="D3324" s="35" t="s">
        <v>19</v>
      </c>
      <c r="E3324" s="58" t="n">
        <v>803.09</v>
      </c>
      <c r="F3324" s="58" t="n">
        <v>16.6</v>
      </c>
      <c r="G3324" s="58" t="n">
        <v>819.69</v>
      </c>
    </row>
    <row collapsed="false" customFormat="false" customHeight="true" hidden="false" ht="25.5" outlineLevel="0" r="3325">
      <c r="A3325" s="32" t="s">
        <v>6667</v>
      </c>
      <c r="B3325" s="33"/>
      <c r="C3325" s="32" t="s">
        <v>6668</v>
      </c>
      <c r="D3325" s="35" t="s">
        <v>19</v>
      </c>
      <c r="E3325" s="58" t="n">
        <v>1352.85</v>
      </c>
      <c r="F3325" s="58" t="n">
        <v>16.6</v>
      </c>
      <c r="G3325" s="58" t="n">
        <v>1369.45</v>
      </c>
    </row>
    <row collapsed="false" customFormat="true" customHeight="true" hidden="false" ht="51" outlineLevel="0" r="3326" s="56">
      <c r="A3326" s="32" t="s">
        <v>6669</v>
      </c>
      <c r="B3326" s="33"/>
      <c r="C3326" s="32" t="s">
        <v>6670</v>
      </c>
      <c r="D3326" s="35" t="s">
        <v>19</v>
      </c>
      <c r="E3326" s="58" t="n">
        <v>382.52</v>
      </c>
      <c r="F3326" s="58" t="n">
        <v>13.27</v>
      </c>
      <c r="G3326" s="58" t="n">
        <v>395.79</v>
      </c>
    </row>
    <row collapsed="false" customFormat="true" customHeight="true" hidden="false" ht="51" outlineLevel="0" r="3327" s="56">
      <c r="A3327" s="32" t="s">
        <v>6671</v>
      </c>
      <c r="B3327" s="33"/>
      <c r="C3327" s="32" t="s">
        <v>6672</v>
      </c>
      <c r="D3327" s="35" t="s">
        <v>19</v>
      </c>
      <c r="E3327" s="58" t="n">
        <v>335.69</v>
      </c>
      <c r="F3327" s="58" t="n">
        <v>13.27</v>
      </c>
      <c r="G3327" s="58" t="n">
        <v>348.96</v>
      </c>
    </row>
    <row collapsed="false" customFormat="true" customHeight="true" hidden="false" ht="51" outlineLevel="0" r="3328" s="56">
      <c r="A3328" s="32" t="s">
        <v>6673</v>
      </c>
      <c r="B3328" s="33"/>
      <c r="C3328" s="32" t="s">
        <v>6674</v>
      </c>
      <c r="D3328" s="35" t="s">
        <v>19</v>
      </c>
      <c r="E3328" s="58" t="n">
        <v>419.2</v>
      </c>
      <c r="F3328" s="58" t="n">
        <v>16.6</v>
      </c>
      <c r="G3328" s="58" t="n">
        <v>435.8</v>
      </c>
    </row>
    <row collapsed="false" customFormat="true" customHeight="true" hidden="false" ht="51" outlineLevel="0" r="3329" s="56">
      <c r="A3329" s="32" t="s">
        <v>6675</v>
      </c>
      <c r="B3329" s="33"/>
      <c r="C3329" s="32" t="s">
        <v>6676</v>
      </c>
      <c r="D3329" s="35" t="s">
        <v>19</v>
      </c>
      <c r="E3329" s="58" t="n">
        <v>666.84</v>
      </c>
      <c r="F3329" s="58" t="n">
        <v>16.6</v>
      </c>
      <c r="G3329" s="58" t="n">
        <v>683.44</v>
      </c>
    </row>
    <row collapsed="false" customFormat="true" customHeight="true" hidden="false" ht="25.5" outlineLevel="0" r="3330" s="56">
      <c r="A3330" s="32" t="s">
        <v>6677</v>
      </c>
      <c r="B3330" s="33"/>
      <c r="C3330" s="32" t="s">
        <v>6678</v>
      </c>
      <c r="D3330" s="35" t="s">
        <v>19</v>
      </c>
      <c r="E3330" s="58" t="n">
        <v>219.28</v>
      </c>
      <c r="F3330" s="58" t="n">
        <v>16.6</v>
      </c>
      <c r="G3330" s="58" t="n">
        <v>235.88</v>
      </c>
    </row>
    <row collapsed="false" customFormat="true" customHeight="true" hidden="false" ht="25.5" outlineLevel="0" r="3331" s="56">
      <c r="A3331" s="32" t="s">
        <v>6679</v>
      </c>
      <c r="B3331" s="33"/>
      <c r="C3331" s="32" t="s">
        <v>6680</v>
      </c>
      <c r="D3331" s="35" t="s">
        <v>19</v>
      </c>
      <c r="E3331" s="58" t="n">
        <v>442.38</v>
      </c>
      <c r="F3331" s="58" t="n">
        <v>16.6</v>
      </c>
      <c r="G3331" s="58" t="n">
        <v>458.98</v>
      </c>
    </row>
    <row collapsed="false" customFormat="true" customHeight="true" hidden="false" ht="25.5" outlineLevel="0" r="3332" s="56">
      <c r="A3332" s="32" t="s">
        <v>6681</v>
      </c>
      <c r="B3332" s="33"/>
      <c r="C3332" s="32" t="s">
        <v>6682</v>
      </c>
      <c r="D3332" s="35" t="s">
        <v>19</v>
      </c>
      <c r="E3332" s="58" t="n">
        <v>652.87</v>
      </c>
      <c r="F3332" s="58" t="n">
        <v>16.6</v>
      </c>
      <c r="G3332" s="58" t="n">
        <v>669.47</v>
      </c>
    </row>
    <row collapsed="false" customFormat="true" customHeight="true" hidden="false" ht="25.5" outlineLevel="0" r="3333" s="56">
      <c r="A3333" s="32" t="s">
        <v>6683</v>
      </c>
      <c r="B3333" s="33"/>
      <c r="C3333" s="32" t="s">
        <v>6684</v>
      </c>
      <c r="D3333" s="35" t="s">
        <v>19</v>
      </c>
      <c r="E3333" s="58" t="n">
        <v>893.35</v>
      </c>
      <c r="F3333" s="58" t="n">
        <v>16.6</v>
      </c>
      <c r="G3333" s="58" t="n">
        <v>909.95</v>
      </c>
    </row>
    <row collapsed="false" customFormat="true" customHeight="true" hidden="false" ht="25.5" outlineLevel="0" r="3334" s="56">
      <c r="A3334" s="32" t="s">
        <v>6685</v>
      </c>
      <c r="B3334" s="33"/>
      <c r="C3334" s="32" t="s">
        <v>6686</v>
      </c>
      <c r="D3334" s="35" t="s">
        <v>19</v>
      </c>
      <c r="E3334" s="58" t="n">
        <v>1272.19</v>
      </c>
      <c r="F3334" s="58" t="n">
        <v>16.6</v>
      </c>
      <c r="G3334" s="58" t="n">
        <v>1288.79</v>
      </c>
    </row>
    <row collapsed="false" customFormat="true" customHeight="true" hidden="false" ht="12.75" outlineLevel="0" r="3335" s="56">
      <c r="A3335" s="38" t="s">
        <v>6687</v>
      </c>
      <c r="B3335" s="39" t="s">
        <v>6688</v>
      </c>
      <c r="C3335" s="38"/>
      <c r="D3335" s="40"/>
      <c r="E3335" s="59"/>
      <c r="F3335" s="59"/>
      <c r="G3335" s="59"/>
    </row>
    <row collapsed="false" customFormat="true" customHeight="true" hidden="false" ht="25.5" outlineLevel="0" r="3336" s="56">
      <c r="A3336" s="32" t="s">
        <v>6689</v>
      </c>
      <c r="B3336" s="33"/>
      <c r="C3336" s="32" t="s">
        <v>6690</v>
      </c>
      <c r="D3336" s="35" t="s">
        <v>127</v>
      </c>
      <c r="E3336" s="58" t="n">
        <v>4.71</v>
      </c>
      <c r="F3336" s="58" t="n">
        <v>5.47</v>
      </c>
      <c r="G3336" s="58" t="n">
        <v>10.18</v>
      </c>
    </row>
    <row collapsed="false" customFormat="true" customHeight="true" hidden="false" ht="25.5" outlineLevel="0" r="3337" s="56">
      <c r="A3337" s="32" t="s">
        <v>6691</v>
      </c>
      <c r="B3337" s="33"/>
      <c r="C3337" s="32" t="s">
        <v>6692</v>
      </c>
      <c r="D3337" s="35" t="s">
        <v>127</v>
      </c>
      <c r="E3337" s="58" t="n">
        <v>6.38</v>
      </c>
      <c r="F3337" s="58" t="n">
        <v>5.47</v>
      </c>
      <c r="G3337" s="58" t="n">
        <v>11.85</v>
      </c>
    </row>
    <row collapsed="false" customFormat="true" customHeight="true" hidden="false" ht="25.5" outlineLevel="0" r="3338" s="56">
      <c r="A3338" s="32" t="s">
        <v>6693</v>
      </c>
      <c r="B3338" s="33"/>
      <c r="C3338" s="32" t="s">
        <v>6694</v>
      </c>
      <c r="D3338" s="35" t="s">
        <v>127</v>
      </c>
      <c r="E3338" s="58" t="n">
        <v>8.67</v>
      </c>
      <c r="F3338" s="58" t="n">
        <v>5.47</v>
      </c>
      <c r="G3338" s="58" t="n">
        <v>14.14</v>
      </c>
    </row>
    <row collapsed="false" customFormat="true" customHeight="true" hidden="false" ht="25.5" outlineLevel="0" r="3339" s="56">
      <c r="A3339" s="32" t="s">
        <v>6695</v>
      </c>
      <c r="B3339" s="33"/>
      <c r="C3339" s="32" t="s">
        <v>6696</v>
      </c>
      <c r="D3339" s="35" t="s">
        <v>127</v>
      </c>
      <c r="E3339" s="58" t="n">
        <v>10.25</v>
      </c>
      <c r="F3339" s="58" t="n">
        <v>8.3</v>
      </c>
      <c r="G3339" s="58" t="n">
        <v>18.55</v>
      </c>
    </row>
    <row collapsed="false" customFormat="true" customHeight="true" hidden="false" ht="25.5" outlineLevel="0" r="3340" s="56">
      <c r="A3340" s="32" t="s">
        <v>6697</v>
      </c>
      <c r="B3340" s="33"/>
      <c r="C3340" s="32" t="s">
        <v>6698</v>
      </c>
      <c r="D3340" s="35" t="s">
        <v>127</v>
      </c>
      <c r="E3340" s="58" t="n">
        <v>14.29</v>
      </c>
      <c r="F3340" s="58" t="n">
        <v>8.3</v>
      </c>
      <c r="G3340" s="58" t="n">
        <v>22.59</v>
      </c>
    </row>
    <row collapsed="false" customFormat="true" customHeight="true" hidden="false" ht="25.5" outlineLevel="0" r="3341" s="56">
      <c r="A3341" s="32" t="s">
        <v>6699</v>
      </c>
      <c r="B3341" s="33"/>
      <c r="C3341" s="32" t="s">
        <v>6700</v>
      </c>
      <c r="D3341" s="35" t="s">
        <v>127</v>
      </c>
      <c r="E3341" s="58" t="n">
        <v>17.73</v>
      </c>
      <c r="F3341" s="58" t="n">
        <v>8.3</v>
      </c>
      <c r="G3341" s="58" t="n">
        <v>26.03</v>
      </c>
    </row>
    <row collapsed="false" customFormat="true" customHeight="true" hidden="false" ht="25.5" outlineLevel="0" r="3342" s="56">
      <c r="A3342" s="32" t="s">
        <v>6701</v>
      </c>
      <c r="B3342" s="33"/>
      <c r="C3342" s="32" t="s">
        <v>6702</v>
      </c>
      <c r="D3342" s="35" t="s">
        <v>127</v>
      </c>
      <c r="E3342" s="58" t="n">
        <v>20.87</v>
      </c>
      <c r="F3342" s="58" t="n">
        <v>8.3</v>
      </c>
      <c r="G3342" s="58" t="n">
        <v>29.17</v>
      </c>
    </row>
    <row collapsed="false" customFormat="true" customHeight="true" hidden="false" ht="12.75" outlineLevel="0" r="3343" s="56">
      <c r="A3343" s="38" t="s">
        <v>6703</v>
      </c>
      <c r="B3343" s="39" t="s">
        <v>6704</v>
      </c>
      <c r="C3343" s="38"/>
      <c r="D3343" s="40"/>
      <c r="E3343" s="59"/>
      <c r="F3343" s="59"/>
      <c r="G3343" s="59"/>
    </row>
    <row collapsed="false" customFormat="true" customHeight="true" hidden="false" ht="25.5" outlineLevel="0" r="3344" s="56">
      <c r="A3344" s="32" t="s">
        <v>6705</v>
      </c>
      <c r="B3344" s="33"/>
      <c r="C3344" s="32" t="s">
        <v>6706</v>
      </c>
      <c r="D3344" s="35" t="s">
        <v>127</v>
      </c>
      <c r="E3344" s="58" t="n">
        <v>26.18</v>
      </c>
      <c r="F3344" s="58" t="n">
        <v>11.94</v>
      </c>
      <c r="G3344" s="58" t="n">
        <v>38.12</v>
      </c>
    </row>
    <row collapsed="false" customFormat="true" customHeight="true" hidden="false" ht="25.5" outlineLevel="0" r="3345" s="56">
      <c r="A3345" s="32" t="s">
        <v>6707</v>
      </c>
      <c r="B3345" s="33"/>
      <c r="C3345" s="32" t="s">
        <v>6708</v>
      </c>
      <c r="D3345" s="35" t="s">
        <v>127</v>
      </c>
      <c r="E3345" s="58" t="n">
        <v>35.94</v>
      </c>
      <c r="F3345" s="58" t="n">
        <v>11.94</v>
      </c>
      <c r="G3345" s="58" t="n">
        <v>47.88</v>
      </c>
    </row>
    <row collapsed="false" customFormat="true" customHeight="true" hidden="false" ht="25.5" outlineLevel="0" r="3346" s="56">
      <c r="A3346" s="32" t="s">
        <v>6709</v>
      </c>
      <c r="B3346" s="33"/>
      <c r="C3346" s="32" t="s">
        <v>6710</v>
      </c>
      <c r="D3346" s="35" t="s">
        <v>127</v>
      </c>
      <c r="E3346" s="58" t="n">
        <v>46.65</v>
      </c>
      <c r="F3346" s="58" t="n">
        <v>11.94</v>
      </c>
      <c r="G3346" s="58" t="n">
        <v>58.59</v>
      </c>
    </row>
    <row collapsed="false" customFormat="true" customHeight="true" hidden="false" ht="25.5" outlineLevel="0" r="3347" s="56">
      <c r="A3347" s="32" t="s">
        <v>6711</v>
      </c>
      <c r="B3347" s="33"/>
      <c r="C3347" s="32" t="s">
        <v>6712</v>
      </c>
      <c r="D3347" s="35" t="s">
        <v>127</v>
      </c>
      <c r="E3347" s="58" t="n">
        <v>55.24</v>
      </c>
      <c r="F3347" s="58" t="n">
        <v>11.94</v>
      </c>
      <c r="G3347" s="58" t="n">
        <v>67.18</v>
      </c>
    </row>
    <row collapsed="false" customFormat="true" customHeight="true" hidden="false" ht="25.5" outlineLevel="0" r="3348" s="56">
      <c r="A3348" s="32" t="s">
        <v>6713</v>
      </c>
      <c r="B3348" s="33"/>
      <c r="C3348" s="32" t="s">
        <v>6714</v>
      </c>
      <c r="D3348" s="35" t="s">
        <v>127</v>
      </c>
      <c r="E3348" s="58" t="n">
        <v>67.16</v>
      </c>
      <c r="F3348" s="58" t="n">
        <v>11.94</v>
      </c>
      <c r="G3348" s="58" t="n">
        <v>79.1</v>
      </c>
    </row>
    <row collapsed="false" customFormat="true" customHeight="true" hidden="false" ht="25.5" outlineLevel="0" r="3349" s="56">
      <c r="A3349" s="32" t="s">
        <v>6715</v>
      </c>
      <c r="B3349" s="33"/>
      <c r="C3349" s="32" t="s">
        <v>6716</v>
      </c>
      <c r="D3349" s="35" t="s">
        <v>127</v>
      </c>
      <c r="E3349" s="58" t="n">
        <v>77.38</v>
      </c>
      <c r="F3349" s="58" t="n">
        <v>11.94</v>
      </c>
      <c r="G3349" s="58" t="n">
        <v>89.32</v>
      </c>
    </row>
    <row collapsed="false" customFormat="true" customHeight="true" hidden="false" ht="25.5" outlineLevel="0" r="3350" s="56">
      <c r="A3350" s="32" t="s">
        <v>6717</v>
      </c>
      <c r="B3350" s="33"/>
      <c r="C3350" s="32" t="s">
        <v>6718</v>
      </c>
      <c r="D3350" s="35" t="s">
        <v>127</v>
      </c>
      <c r="E3350" s="58" t="n">
        <v>87.49</v>
      </c>
      <c r="F3350" s="58" t="n">
        <v>11.94</v>
      </c>
      <c r="G3350" s="58" t="n">
        <v>99.43</v>
      </c>
    </row>
    <row collapsed="false" customFormat="true" customHeight="true" hidden="false" ht="25.5" outlineLevel="0" r="3351" s="56">
      <c r="A3351" s="32" t="s">
        <v>6719</v>
      </c>
      <c r="B3351" s="33"/>
      <c r="C3351" s="32" t="s">
        <v>6720</v>
      </c>
      <c r="D3351" s="35" t="s">
        <v>127</v>
      </c>
      <c r="E3351" s="58" t="n">
        <v>100.27</v>
      </c>
      <c r="F3351" s="58" t="n">
        <v>11.94</v>
      </c>
      <c r="G3351" s="58" t="n">
        <v>112.21</v>
      </c>
    </row>
    <row collapsed="false" customFormat="true" customHeight="true" hidden="false" ht="25.5" outlineLevel="0" r="3352" s="56">
      <c r="A3352" s="32" t="s">
        <v>6721</v>
      </c>
      <c r="B3352" s="33"/>
      <c r="C3352" s="32" t="s">
        <v>6722</v>
      </c>
      <c r="D3352" s="35" t="s">
        <v>127</v>
      </c>
      <c r="E3352" s="58" t="n">
        <v>110.07</v>
      </c>
      <c r="F3352" s="58" t="n">
        <v>11.94</v>
      </c>
      <c r="G3352" s="58" t="n">
        <v>122.01</v>
      </c>
    </row>
    <row collapsed="false" customFormat="true" customHeight="true" hidden="false" ht="25.5" outlineLevel="0" r="3353" s="56">
      <c r="A3353" s="32" t="s">
        <v>6723</v>
      </c>
      <c r="B3353" s="33"/>
      <c r="C3353" s="32" t="s">
        <v>6724</v>
      </c>
      <c r="D3353" s="35" t="s">
        <v>127</v>
      </c>
      <c r="E3353" s="58" t="n">
        <v>120.32</v>
      </c>
      <c r="F3353" s="58" t="n">
        <v>11.94</v>
      </c>
      <c r="G3353" s="58" t="n">
        <v>132.26</v>
      </c>
    </row>
    <row collapsed="false" customFormat="true" customHeight="true" hidden="false" ht="25.5" outlineLevel="0" r="3354" s="56">
      <c r="A3354" s="32" t="s">
        <v>6725</v>
      </c>
      <c r="B3354" s="33"/>
      <c r="C3354" s="32" t="s">
        <v>6726</v>
      </c>
      <c r="D3354" s="35" t="s">
        <v>127</v>
      </c>
      <c r="E3354" s="58" t="n">
        <v>130.54</v>
      </c>
      <c r="F3354" s="58" t="n">
        <v>11.94</v>
      </c>
      <c r="G3354" s="58" t="n">
        <v>142.48</v>
      </c>
    </row>
    <row collapsed="false" customFormat="true" customHeight="true" hidden="false" ht="12.75" outlineLevel="0" r="3355" s="56">
      <c r="A3355" s="38" t="s">
        <v>6727</v>
      </c>
      <c r="B3355" s="39" t="s">
        <v>6728</v>
      </c>
      <c r="C3355" s="38"/>
      <c r="D3355" s="40"/>
      <c r="E3355" s="59"/>
      <c r="F3355" s="59"/>
      <c r="G3355" s="59"/>
    </row>
    <row collapsed="false" customFormat="true" customHeight="true" hidden="false" ht="51" outlineLevel="0" r="3356" s="56">
      <c r="A3356" s="32" t="s">
        <v>6729</v>
      </c>
      <c r="B3356" s="33"/>
      <c r="C3356" s="32" t="s">
        <v>6730</v>
      </c>
      <c r="D3356" s="35" t="s">
        <v>127</v>
      </c>
      <c r="E3356" s="58" t="n">
        <v>25.9</v>
      </c>
      <c r="F3356" s="58" t="n">
        <v>11.67</v>
      </c>
      <c r="G3356" s="58" t="n">
        <v>37.57</v>
      </c>
    </row>
    <row collapsed="false" customFormat="true" customHeight="true" hidden="false" ht="51" outlineLevel="0" r="3357" s="56">
      <c r="A3357" s="32" t="s">
        <v>6731</v>
      </c>
      <c r="B3357" s="33"/>
      <c r="C3357" s="32" t="s">
        <v>6732</v>
      </c>
      <c r="D3357" s="35" t="s">
        <v>127</v>
      </c>
      <c r="E3357" s="58" t="n">
        <v>32.58</v>
      </c>
      <c r="F3357" s="58" t="n">
        <v>11.67</v>
      </c>
      <c r="G3357" s="58" t="n">
        <v>44.25</v>
      </c>
    </row>
    <row collapsed="false" customFormat="true" customHeight="true" hidden="false" ht="51" outlineLevel="0" r="3358" s="56">
      <c r="A3358" s="32" t="s">
        <v>6733</v>
      </c>
      <c r="B3358" s="33"/>
      <c r="C3358" s="32" t="s">
        <v>6734</v>
      </c>
      <c r="D3358" s="35" t="s">
        <v>127</v>
      </c>
      <c r="E3358" s="58" t="n">
        <v>33.42</v>
      </c>
      <c r="F3358" s="58" t="n">
        <v>11.67</v>
      </c>
      <c r="G3358" s="58" t="n">
        <v>45.09</v>
      </c>
    </row>
    <row collapsed="false" customFormat="true" customHeight="true" hidden="false" ht="51" outlineLevel="0" r="3359" s="56">
      <c r="A3359" s="32" t="s">
        <v>6735</v>
      </c>
      <c r="B3359" s="33"/>
      <c r="C3359" s="32" t="s">
        <v>6736</v>
      </c>
      <c r="D3359" s="35" t="s">
        <v>127</v>
      </c>
      <c r="E3359" s="58" t="n">
        <v>74.94</v>
      </c>
      <c r="F3359" s="58" t="n">
        <v>17.51</v>
      </c>
      <c r="G3359" s="58" t="n">
        <v>92.45</v>
      </c>
    </row>
    <row collapsed="false" customFormat="true" customHeight="true" hidden="false" ht="25.5" outlineLevel="0" r="3360" s="56">
      <c r="A3360" s="32" t="s">
        <v>6737</v>
      </c>
      <c r="B3360" s="33"/>
      <c r="C3360" s="32" t="s">
        <v>6738</v>
      </c>
      <c r="D3360" s="35" t="s">
        <v>19</v>
      </c>
      <c r="E3360" s="58" t="n">
        <v>8.14</v>
      </c>
      <c r="F3360" s="58" t="n">
        <v>7.63</v>
      </c>
      <c r="G3360" s="58" t="n">
        <v>15.77</v>
      </c>
    </row>
    <row collapsed="false" customFormat="true" customHeight="true" hidden="false" ht="25.5" outlineLevel="0" r="3361" s="56">
      <c r="A3361" s="32" t="s">
        <v>6739</v>
      </c>
      <c r="B3361" s="33"/>
      <c r="C3361" s="32" t="s">
        <v>6740</v>
      </c>
      <c r="D3361" s="35" t="s">
        <v>19</v>
      </c>
      <c r="E3361" s="58" t="n">
        <v>9.77</v>
      </c>
      <c r="F3361" s="58" t="n">
        <v>7.63</v>
      </c>
      <c r="G3361" s="58" t="n">
        <v>17.4</v>
      </c>
    </row>
    <row collapsed="false" customFormat="true" customHeight="true" hidden="false" ht="25.5" outlineLevel="0" r="3362" s="56">
      <c r="A3362" s="32" t="s">
        <v>6741</v>
      </c>
      <c r="B3362" s="33"/>
      <c r="C3362" s="32" t="s">
        <v>6742</v>
      </c>
      <c r="D3362" s="35" t="s">
        <v>19</v>
      </c>
      <c r="E3362" s="58" t="n">
        <v>10.88</v>
      </c>
      <c r="F3362" s="58" t="n">
        <v>11.62</v>
      </c>
      <c r="G3362" s="58" t="n">
        <v>22.5</v>
      </c>
    </row>
    <row collapsed="false" customFormat="true" customHeight="true" hidden="false" ht="25.5" outlineLevel="0" r="3363" s="56">
      <c r="A3363" s="32" t="s">
        <v>6743</v>
      </c>
      <c r="B3363" s="33"/>
      <c r="C3363" s="32" t="s">
        <v>6744</v>
      </c>
      <c r="D3363" s="35" t="s">
        <v>19</v>
      </c>
      <c r="E3363" s="58" t="n">
        <v>24.46</v>
      </c>
      <c r="F3363" s="58" t="n">
        <v>13.27</v>
      </c>
      <c r="G3363" s="58" t="n">
        <v>37.73</v>
      </c>
    </row>
    <row collapsed="false" customFormat="true" customHeight="true" hidden="false" ht="25.5" outlineLevel="0" r="3364" s="56">
      <c r="A3364" s="32" t="s">
        <v>6745</v>
      </c>
      <c r="B3364" s="33"/>
      <c r="C3364" s="32" t="s">
        <v>6746</v>
      </c>
      <c r="D3364" s="35" t="s">
        <v>19</v>
      </c>
      <c r="E3364" s="58" t="n">
        <v>7.45</v>
      </c>
      <c r="F3364" s="58" t="n">
        <v>7.63</v>
      </c>
      <c r="G3364" s="58" t="n">
        <v>15.08</v>
      </c>
    </row>
    <row collapsed="false" customFormat="true" customHeight="true" hidden="false" ht="25.5" outlineLevel="0" r="3365" s="56">
      <c r="A3365" s="32" t="s">
        <v>6747</v>
      </c>
      <c r="B3365" s="33"/>
      <c r="C3365" s="32" t="s">
        <v>6748</v>
      </c>
      <c r="D3365" s="35" t="s">
        <v>19</v>
      </c>
      <c r="E3365" s="58" t="n">
        <v>10.33</v>
      </c>
      <c r="F3365" s="58" t="n">
        <v>7.63</v>
      </c>
      <c r="G3365" s="58" t="n">
        <v>17.96</v>
      </c>
    </row>
    <row collapsed="false" customFormat="true" customHeight="true" hidden="false" ht="25.5" outlineLevel="0" r="3366" s="56">
      <c r="A3366" s="32" t="s">
        <v>6749</v>
      </c>
      <c r="B3366" s="33"/>
      <c r="C3366" s="32" t="s">
        <v>6750</v>
      </c>
      <c r="D3366" s="35" t="s">
        <v>19</v>
      </c>
      <c r="E3366" s="58" t="n">
        <v>12.11</v>
      </c>
      <c r="F3366" s="58" t="n">
        <v>11.62</v>
      </c>
      <c r="G3366" s="58" t="n">
        <v>23.73</v>
      </c>
    </row>
    <row collapsed="false" customFormat="true" customHeight="true" hidden="false" ht="38.25" outlineLevel="0" r="3367" s="56">
      <c r="A3367" s="32" t="s">
        <v>6751</v>
      </c>
      <c r="B3367" s="33"/>
      <c r="C3367" s="32" t="s">
        <v>6752</v>
      </c>
      <c r="D3367" s="35" t="s">
        <v>19</v>
      </c>
      <c r="E3367" s="58" t="n">
        <v>26.45</v>
      </c>
      <c r="F3367" s="58" t="n">
        <v>13.27</v>
      </c>
      <c r="G3367" s="58" t="n">
        <v>39.72</v>
      </c>
    </row>
    <row collapsed="false" customFormat="true" customHeight="true" hidden="false" ht="25.5" outlineLevel="0" r="3368" s="56">
      <c r="A3368" s="32" t="s">
        <v>6753</v>
      </c>
      <c r="B3368" s="33"/>
      <c r="C3368" s="32" t="s">
        <v>6754</v>
      </c>
      <c r="D3368" s="35" t="s">
        <v>19</v>
      </c>
      <c r="E3368" s="58" t="n">
        <v>8.93</v>
      </c>
      <c r="F3368" s="58" t="n">
        <v>7.63</v>
      </c>
      <c r="G3368" s="58" t="n">
        <v>16.56</v>
      </c>
    </row>
    <row collapsed="false" customFormat="true" customHeight="true" hidden="false" ht="25.5" outlineLevel="0" r="3369" s="56">
      <c r="A3369" s="32" t="s">
        <v>6755</v>
      </c>
      <c r="B3369" s="33"/>
      <c r="C3369" s="32" t="s">
        <v>6756</v>
      </c>
      <c r="D3369" s="35" t="s">
        <v>19</v>
      </c>
      <c r="E3369" s="58" t="n">
        <v>10.43</v>
      </c>
      <c r="F3369" s="58" t="n">
        <v>7.63</v>
      </c>
      <c r="G3369" s="58" t="n">
        <v>18.06</v>
      </c>
    </row>
    <row collapsed="false" customFormat="true" customHeight="true" hidden="false" ht="25.5" outlineLevel="0" r="3370" s="56">
      <c r="A3370" s="32" t="s">
        <v>6757</v>
      </c>
      <c r="B3370" s="33"/>
      <c r="C3370" s="32" t="s">
        <v>6758</v>
      </c>
      <c r="D3370" s="35" t="s">
        <v>19</v>
      </c>
      <c r="E3370" s="58" t="n">
        <v>12.68</v>
      </c>
      <c r="F3370" s="58" t="n">
        <v>11.62</v>
      </c>
      <c r="G3370" s="58" t="n">
        <v>24.3</v>
      </c>
    </row>
    <row collapsed="false" customFormat="true" customHeight="true" hidden="false" ht="25.5" outlineLevel="0" r="3371" s="56">
      <c r="A3371" s="32" t="s">
        <v>6759</v>
      </c>
      <c r="B3371" s="33"/>
      <c r="C3371" s="32" t="s">
        <v>6760</v>
      </c>
      <c r="D3371" s="35" t="s">
        <v>19</v>
      </c>
      <c r="E3371" s="58" t="n">
        <v>22.07</v>
      </c>
      <c r="F3371" s="58" t="n">
        <v>13.27</v>
      </c>
      <c r="G3371" s="58" t="n">
        <v>35.34</v>
      </c>
    </row>
    <row collapsed="false" customFormat="true" customHeight="true" hidden="false" ht="38.25" outlineLevel="0" r="3372" s="56">
      <c r="A3372" s="32" t="s">
        <v>6761</v>
      </c>
      <c r="B3372" s="33"/>
      <c r="C3372" s="32" t="s">
        <v>6762</v>
      </c>
      <c r="D3372" s="35" t="s">
        <v>19</v>
      </c>
      <c r="E3372" s="58" t="n">
        <v>6.84</v>
      </c>
      <c r="F3372" s="58" t="n">
        <v>7.63</v>
      </c>
      <c r="G3372" s="58" t="n">
        <v>14.47</v>
      </c>
    </row>
    <row collapsed="false" customFormat="true" customHeight="true" hidden="false" ht="38.25" outlineLevel="0" r="3373" s="56">
      <c r="A3373" s="32" t="s">
        <v>6763</v>
      </c>
      <c r="B3373" s="33"/>
      <c r="C3373" s="32" t="s">
        <v>6764</v>
      </c>
      <c r="D3373" s="35" t="s">
        <v>19</v>
      </c>
      <c r="E3373" s="58" t="n">
        <v>10.27</v>
      </c>
      <c r="F3373" s="58" t="n">
        <v>11.62</v>
      </c>
      <c r="G3373" s="58" t="n">
        <v>21.89</v>
      </c>
    </row>
    <row collapsed="false" customFormat="true" customHeight="true" hidden="false" ht="38.25" outlineLevel="0" r="3374" s="56">
      <c r="A3374" s="32" t="s">
        <v>6765</v>
      </c>
      <c r="B3374" s="33"/>
      <c r="C3374" s="32" t="s">
        <v>6766</v>
      </c>
      <c r="D3374" s="35" t="s">
        <v>19</v>
      </c>
      <c r="E3374" s="58" t="n">
        <v>17.67</v>
      </c>
      <c r="F3374" s="58" t="n">
        <v>13.27</v>
      </c>
      <c r="G3374" s="58" t="n">
        <v>30.94</v>
      </c>
    </row>
    <row collapsed="false" customFormat="true" customHeight="true" hidden="false" ht="38.25" outlineLevel="0" r="3375" s="56">
      <c r="A3375" s="32" t="s">
        <v>6767</v>
      </c>
      <c r="B3375" s="33"/>
      <c r="C3375" s="32" t="s">
        <v>6768</v>
      </c>
      <c r="D3375" s="35" t="s">
        <v>19</v>
      </c>
      <c r="E3375" s="58" t="n">
        <v>22.87</v>
      </c>
      <c r="F3375" s="58" t="n">
        <v>7.63</v>
      </c>
      <c r="G3375" s="58" t="n">
        <v>30.5</v>
      </c>
    </row>
    <row collapsed="false" customFormat="true" customHeight="true" hidden="false" ht="38.25" outlineLevel="0" r="3376" s="56">
      <c r="A3376" s="32" t="s">
        <v>6769</v>
      </c>
      <c r="B3376" s="33"/>
      <c r="C3376" s="32" t="s">
        <v>6770</v>
      </c>
      <c r="D3376" s="35" t="s">
        <v>19</v>
      </c>
      <c r="E3376" s="58" t="n">
        <v>29.41</v>
      </c>
      <c r="F3376" s="58" t="n">
        <v>11.62</v>
      </c>
      <c r="G3376" s="58" t="n">
        <v>41.03</v>
      </c>
    </row>
    <row collapsed="false" customFormat="true" customHeight="true" hidden="false" ht="38.25" outlineLevel="0" r="3377" s="56">
      <c r="A3377" s="32" t="s">
        <v>6771</v>
      </c>
      <c r="B3377" s="33"/>
      <c r="C3377" s="32" t="s">
        <v>6772</v>
      </c>
      <c r="D3377" s="35" t="s">
        <v>19</v>
      </c>
      <c r="E3377" s="58" t="n">
        <v>46.66</v>
      </c>
      <c r="F3377" s="58" t="n">
        <v>13.27</v>
      </c>
      <c r="G3377" s="58" t="n">
        <v>59.93</v>
      </c>
    </row>
    <row collapsed="false" customFormat="true" customHeight="true" hidden="false" ht="38.25" outlineLevel="0" r="3378" s="56">
      <c r="A3378" s="32" t="s">
        <v>6773</v>
      </c>
      <c r="B3378" s="33"/>
      <c r="C3378" s="32" t="s">
        <v>6774</v>
      </c>
      <c r="D3378" s="35" t="s">
        <v>19</v>
      </c>
      <c r="E3378" s="58" t="n">
        <v>42.02</v>
      </c>
      <c r="F3378" s="58" t="n">
        <v>13.27</v>
      </c>
      <c r="G3378" s="58" t="n">
        <v>55.29</v>
      </c>
    </row>
    <row collapsed="false" customFormat="true" customHeight="true" hidden="false" ht="25.5" outlineLevel="0" r="3379" s="56">
      <c r="A3379" s="32" t="s">
        <v>6775</v>
      </c>
      <c r="B3379" s="33"/>
      <c r="C3379" s="32" t="s">
        <v>6776</v>
      </c>
      <c r="D3379" s="35" t="s">
        <v>19</v>
      </c>
      <c r="E3379" s="58" t="n">
        <v>121.66</v>
      </c>
      <c r="F3379" s="58" t="n">
        <v>11.62</v>
      </c>
      <c r="G3379" s="58" t="n">
        <v>133.28</v>
      </c>
    </row>
    <row collapsed="false" customFormat="true" customHeight="true" hidden="false" ht="38.25" outlineLevel="0" r="3380" s="56">
      <c r="A3380" s="32" t="s">
        <v>6777</v>
      </c>
      <c r="B3380" s="33"/>
      <c r="C3380" s="32" t="s">
        <v>6778</v>
      </c>
      <c r="D3380" s="35" t="s">
        <v>19</v>
      </c>
      <c r="E3380" s="58" t="n">
        <v>19.46</v>
      </c>
      <c r="F3380" s="58" t="n">
        <v>7.63</v>
      </c>
      <c r="G3380" s="58" t="n">
        <v>27.09</v>
      </c>
    </row>
    <row collapsed="false" customFormat="true" customHeight="true" hidden="false" ht="38.25" outlineLevel="0" r="3381" s="56">
      <c r="A3381" s="32" t="s">
        <v>6779</v>
      </c>
      <c r="B3381" s="33"/>
      <c r="C3381" s="32" t="s">
        <v>6780</v>
      </c>
      <c r="D3381" s="35" t="s">
        <v>19</v>
      </c>
      <c r="E3381" s="58" t="n">
        <v>19.79</v>
      </c>
      <c r="F3381" s="58" t="n">
        <v>11.62</v>
      </c>
      <c r="G3381" s="58" t="n">
        <v>31.41</v>
      </c>
    </row>
    <row collapsed="false" customFormat="true" customHeight="true" hidden="false" ht="38.25" outlineLevel="0" r="3382" s="56">
      <c r="A3382" s="32" t="s">
        <v>6781</v>
      </c>
      <c r="B3382" s="33"/>
      <c r="C3382" s="32" t="s">
        <v>6782</v>
      </c>
      <c r="D3382" s="35" t="s">
        <v>19</v>
      </c>
      <c r="E3382" s="58" t="n">
        <v>42.88</v>
      </c>
      <c r="F3382" s="58" t="n">
        <v>13.27</v>
      </c>
      <c r="G3382" s="58" t="n">
        <v>56.15</v>
      </c>
    </row>
    <row collapsed="false" customFormat="true" customHeight="true" hidden="false" ht="38.25" outlineLevel="0" r="3383" s="56">
      <c r="A3383" s="32" t="s">
        <v>6783</v>
      </c>
      <c r="B3383" s="33"/>
      <c r="C3383" s="32" t="s">
        <v>6784</v>
      </c>
      <c r="D3383" s="35" t="s">
        <v>19</v>
      </c>
      <c r="E3383" s="58" t="n">
        <v>19.2</v>
      </c>
      <c r="F3383" s="58" t="n">
        <v>11.62</v>
      </c>
      <c r="G3383" s="58" t="n">
        <v>30.82</v>
      </c>
    </row>
    <row collapsed="false" customFormat="true" customHeight="true" hidden="false" ht="38.25" outlineLevel="0" r="3384" s="56">
      <c r="A3384" s="32" t="s">
        <v>6785</v>
      </c>
      <c r="B3384" s="33"/>
      <c r="C3384" s="32" t="s">
        <v>6786</v>
      </c>
      <c r="D3384" s="35" t="s">
        <v>19</v>
      </c>
      <c r="E3384" s="58" t="n">
        <v>57.64</v>
      </c>
      <c r="F3384" s="58" t="n">
        <v>13.27</v>
      </c>
      <c r="G3384" s="58" t="n">
        <v>70.91</v>
      </c>
    </row>
    <row collapsed="false" customFormat="true" customHeight="true" hidden="false" ht="38.25" outlineLevel="0" r="3385" s="56">
      <c r="A3385" s="32" t="s">
        <v>6787</v>
      </c>
      <c r="B3385" s="33"/>
      <c r="C3385" s="32" t="s">
        <v>6788</v>
      </c>
      <c r="D3385" s="35" t="s">
        <v>19</v>
      </c>
      <c r="E3385" s="58" t="n">
        <v>39.09</v>
      </c>
      <c r="F3385" s="58" t="n">
        <v>13.27</v>
      </c>
      <c r="G3385" s="58" t="n">
        <v>52.36</v>
      </c>
    </row>
    <row collapsed="false" customFormat="true" customHeight="true" hidden="false" ht="25.5" outlineLevel="0" r="3386" s="56">
      <c r="A3386" s="32" t="s">
        <v>6789</v>
      </c>
      <c r="B3386" s="33"/>
      <c r="C3386" s="32" t="s">
        <v>6790</v>
      </c>
      <c r="D3386" s="35" t="s">
        <v>19</v>
      </c>
      <c r="E3386" s="58" t="n">
        <v>39.38</v>
      </c>
      <c r="F3386" s="58" t="n">
        <v>13.27</v>
      </c>
      <c r="G3386" s="58" t="n">
        <v>52.65</v>
      </c>
    </row>
    <row collapsed="false" customFormat="false" customHeight="true" hidden="false" ht="38.25" outlineLevel="0" r="3387">
      <c r="A3387" s="32" t="s">
        <v>6791</v>
      </c>
      <c r="B3387" s="33"/>
      <c r="C3387" s="32" t="s">
        <v>6792</v>
      </c>
      <c r="D3387" s="35" t="s">
        <v>19</v>
      </c>
      <c r="E3387" s="58" t="n">
        <v>84.35</v>
      </c>
      <c r="F3387" s="58" t="n">
        <v>11.62</v>
      </c>
      <c r="G3387" s="58" t="n">
        <v>95.97</v>
      </c>
    </row>
    <row collapsed="false" customFormat="true" customHeight="true" hidden="false" ht="38.25" outlineLevel="0" r="3388" s="56">
      <c r="A3388" s="32" t="s">
        <v>6793</v>
      </c>
      <c r="B3388" s="33"/>
      <c r="C3388" s="32" t="s">
        <v>6794</v>
      </c>
      <c r="D3388" s="35" t="s">
        <v>19</v>
      </c>
      <c r="E3388" s="58" t="n">
        <v>40.96</v>
      </c>
      <c r="F3388" s="58" t="n">
        <v>13.27</v>
      </c>
      <c r="G3388" s="58" t="n">
        <v>54.23</v>
      </c>
    </row>
    <row collapsed="false" customFormat="true" customHeight="true" hidden="false" ht="25.5" outlineLevel="0" r="3389" s="56">
      <c r="A3389" s="32" t="s">
        <v>6795</v>
      </c>
      <c r="B3389" s="33"/>
      <c r="C3389" s="32" t="s">
        <v>6796</v>
      </c>
      <c r="D3389" s="35" t="s">
        <v>19</v>
      </c>
      <c r="E3389" s="58" t="n">
        <v>69.91</v>
      </c>
      <c r="F3389" s="58" t="n">
        <v>7.63</v>
      </c>
      <c r="G3389" s="58" t="n">
        <v>77.54</v>
      </c>
    </row>
    <row collapsed="false" customFormat="true" customHeight="true" hidden="false" ht="25.5" outlineLevel="0" r="3390" s="56">
      <c r="A3390" s="32" t="s">
        <v>6797</v>
      </c>
      <c r="B3390" s="33"/>
      <c r="C3390" s="32" t="s">
        <v>6798</v>
      </c>
      <c r="D3390" s="35" t="s">
        <v>19</v>
      </c>
      <c r="E3390" s="58" t="n">
        <v>7.73</v>
      </c>
      <c r="F3390" s="58" t="n">
        <v>7.63</v>
      </c>
      <c r="G3390" s="58" t="n">
        <v>15.36</v>
      </c>
    </row>
    <row collapsed="false" customFormat="true" customHeight="true" hidden="false" ht="25.5" outlineLevel="0" r="3391" s="56">
      <c r="A3391" s="32" t="s">
        <v>6799</v>
      </c>
      <c r="B3391" s="33"/>
      <c r="C3391" s="32" t="s">
        <v>6800</v>
      </c>
      <c r="D3391" s="35" t="s">
        <v>19</v>
      </c>
      <c r="E3391" s="58" t="n">
        <v>18.49</v>
      </c>
      <c r="F3391" s="58" t="n">
        <v>7.63</v>
      </c>
      <c r="G3391" s="58" t="n">
        <v>26.12</v>
      </c>
    </row>
    <row collapsed="false" customFormat="true" customHeight="true" hidden="false" ht="25.5" outlineLevel="0" r="3392" s="56">
      <c r="A3392" s="32" t="s">
        <v>6801</v>
      </c>
      <c r="B3392" s="33"/>
      <c r="C3392" s="32" t="s">
        <v>6802</v>
      </c>
      <c r="D3392" s="35" t="s">
        <v>19</v>
      </c>
      <c r="E3392" s="58" t="n">
        <v>19.63</v>
      </c>
      <c r="F3392" s="58" t="n">
        <v>11.62</v>
      </c>
      <c r="G3392" s="58" t="n">
        <v>31.25</v>
      </c>
    </row>
    <row collapsed="false" customFormat="true" customHeight="true" hidden="false" ht="38.25" outlineLevel="0" r="3393" s="56">
      <c r="A3393" s="32" t="s">
        <v>6803</v>
      </c>
      <c r="B3393" s="33"/>
      <c r="C3393" s="32" t="s">
        <v>6804</v>
      </c>
      <c r="D3393" s="35" t="s">
        <v>330</v>
      </c>
      <c r="E3393" s="58" t="n">
        <v>77.55</v>
      </c>
      <c r="F3393" s="58" t="n">
        <v>3.32</v>
      </c>
      <c r="G3393" s="58" t="n">
        <v>80.87</v>
      </c>
    </row>
    <row collapsed="false" customFormat="true" customHeight="true" hidden="false" ht="12.75" outlineLevel="0" r="3394" s="56">
      <c r="A3394" s="42" t="s">
        <v>6805</v>
      </c>
      <c r="B3394" s="42" t="s">
        <v>6806</v>
      </c>
      <c r="C3394" s="43"/>
      <c r="D3394" s="44"/>
      <c r="E3394" s="61"/>
      <c r="F3394" s="61"/>
      <c r="G3394" s="61"/>
    </row>
    <row collapsed="false" customFormat="false" customHeight="true" hidden="false" ht="15" outlineLevel="0" r="3395">
      <c r="A3395" s="23" t="s">
        <v>6807</v>
      </c>
      <c r="B3395" s="23" t="s">
        <v>6808</v>
      </c>
      <c r="C3395" s="24"/>
      <c r="D3395" s="46"/>
      <c r="E3395" s="62"/>
      <c r="F3395" s="62"/>
      <c r="G3395" s="62"/>
    </row>
    <row collapsed="false" customFormat="true" customHeight="true" hidden="false" ht="25.5" outlineLevel="0" r="3396" s="56">
      <c r="A3396" s="32" t="s">
        <v>6809</v>
      </c>
      <c r="B3396" s="33"/>
      <c r="C3396" s="32" t="s">
        <v>6810</v>
      </c>
      <c r="D3396" s="35" t="s">
        <v>19</v>
      </c>
      <c r="E3396" s="58" t="n">
        <v>27.2</v>
      </c>
      <c r="F3396" s="58" t="n">
        <v>14.93</v>
      </c>
      <c r="G3396" s="58" t="n">
        <v>42.13</v>
      </c>
    </row>
    <row collapsed="false" customFormat="true" customHeight="true" hidden="false" ht="25.5" outlineLevel="0" r="3397" s="56">
      <c r="A3397" s="32" t="s">
        <v>6811</v>
      </c>
      <c r="B3397" s="33"/>
      <c r="C3397" s="32" t="s">
        <v>6812</v>
      </c>
      <c r="D3397" s="35" t="s">
        <v>19</v>
      </c>
      <c r="E3397" s="58" t="n">
        <v>33.23</v>
      </c>
      <c r="F3397" s="58" t="n">
        <v>19.91</v>
      </c>
      <c r="G3397" s="58" t="n">
        <v>53.14</v>
      </c>
    </row>
    <row collapsed="false" customFormat="true" customHeight="true" hidden="false" ht="25.5" outlineLevel="0" r="3398" s="56">
      <c r="A3398" s="32" t="s">
        <v>6813</v>
      </c>
      <c r="B3398" s="33"/>
      <c r="C3398" s="32" t="s">
        <v>6814</v>
      </c>
      <c r="D3398" s="35" t="s">
        <v>19</v>
      </c>
      <c r="E3398" s="58" t="n">
        <v>41.66</v>
      </c>
      <c r="F3398" s="58" t="n">
        <v>24.89</v>
      </c>
      <c r="G3398" s="58" t="n">
        <v>66.55</v>
      </c>
    </row>
    <row collapsed="false" customFormat="true" customHeight="true" hidden="false" ht="25.5" outlineLevel="0" r="3399" s="56">
      <c r="A3399" s="32" t="s">
        <v>6815</v>
      </c>
      <c r="B3399" s="33"/>
      <c r="C3399" s="32" t="s">
        <v>6816</v>
      </c>
      <c r="D3399" s="35" t="s">
        <v>19</v>
      </c>
      <c r="E3399" s="58" t="n">
        <v>58.17</v>
      </c>
      <c r="F3399" s="58" t="n">
        <v>29.87</v>
      </c>
      <c r="G3399" s="58" t="n">
        <v>88.04</v>
      </c>
    </row>
    <row collapsed="false" customFormat="true" customHeight="true" hidden="false" ht="25.5" outlineLevel="0" r="3400" s="56">
      <c r="A3400" s="32" t="s">
        <v>6817</v>
      </c>
      <c r="B3400" s="33"/>
      <c r="C3400" s="32" t="s">
        <v>6818</v>
      </c>
      <c r="D3400" s="35" t="s">
        <v>19</v>
      </c>
      <c r="E3400" s="58" t="n">
        <v>67.51</v>
      </c>
      <c r="F3400" s="58" t="n">
        <v>33.18</v>
      </c>
      <c r="G3400" s="58" t="n">
        <v>100.69</v>
      </c>
    </row>
    <row collapsed="false" customFormat="true" customHeight="true" hidden="false" ht="25.5" outlineLevel="0" r="3401" s="56">
      <c r="A3401" s="32" t="s">
        <v>6819</v>
      </c>
      <c r="B3401" s="33"/>
      <c r="C3401" s="32" t="s">
        <v>6820</v>
      </c>
      <c r="D3401" s="35" t="s">
        <v>19</v>
      </c>
      <c r="E3401" s="58" t="n">
        <v>100.95</v>
      </c>
      <c r="F3401" s="58" t="n">
        <v>41.48</v>
      </c>
      <c r="G3401" s="58" t="n">
        <v>142.43</v>
      </c>
    </row>
    <row collapsed="false" customFormat="true" customHeight="true" hidden="false" ht="25.5" outlineLevel="0" r="3402" s="56">
      <c r="A3402" s="32" t="s">
        <v>6821</v>
      </c>
      <c r="B3402" s="33"/>
      <c r="C3402" s="32" t="s">
        <v>6822</v>
      </c>
      <c r="D3402" s="35" t="s">
        <v>19</v>
      </c>
      <c r="E3402" s="58" t="n">
        <v>245.53</v>
      </c>
      <c r="F3402" s="58" t="n">
        <v>49.78</v>
      </c>
      <c r="G3402" s="58" t="n">
        <v>295.31</v>
      </c>
    </row>
    <row collapsed="false" customFormat="true" customHeight="true" hidden="false" ht="25.5" outlineLevel="0" r="3403" s="56">
      <c r="A3403" s="32" t="s">
        <v>6823</v>
      </c>
      <c r="B3403" s="33"/>
      <c r="C3403" s="32" t="s">
        <v>6824</v>
      </c>
      <c r="D3403" s="35" t="s">
        <v>19</v>
      </c>
      <c r="E3403" s="58" t="n">
        <v>348.49</v>
      </c>
      <c r="F3403" s="58" t="n">
        <v>66.36</v>
      </c>
      <c r="G3403" s="58" t="n">
        <v>414.85</v>
      </c>
    </row>
    <row collapsed="false" customFormat="true" customHeight="true" hidden="false" ht="25.5" outlineLevel="0" r="3404" s="56">
      <c r="A3404" s="32" t="s">
        <v>6825</v>
      </c>
      <c r="B3404" s="33"/>
      <c r="C3404" s="32" t="s">
        <v>6826</v>
      </c>
      <c r="D3404" s="35" t="s">
        <v>19</v>
      </c>
      <c r="E3404" s="58" t="n">
        <v>585.99</v>
      </c>
      <c r="F3404" s="58" t="n">
        <v>99.54</v>
      </c>
      <c r="G3404" s="58" t="n">
        <v>685.53</v>
      </c>
    </row>
    <row collapsed="false" customFormat="true" customHeight="true" hidden="false" ht="25.5" outlineLevel="0" r="3405" s="56">
      <c r="A3405" s="32" t="s">
        <v>6827</v>
      </c>
      <c r="B3405" s="33"/>
      <c r="C3405" s="32" t="s">
        <v>6828</v>
      </c>
      <c r="D3405" s="35" t="s">
        <v>19</v>
      </c>
      <c r="E3405" s="58" t="n">
        <v>42.87</v>
      </c>
      <c r="F3405" s="58" t="n">
        <v>19.91</v>
      </c>
      <c r="G3405" s="58" t="n">
        <v>62.78</v>
      </c>
    </row>
    <row collapsed="false" customFormat="true" customHeight="true" hidden="false" ht="38.25" outlineLevel="0" r="3406" s="56">
      <c r="A3406" s="32" t="s">
        <v>6829</v>
      </c>
      <c r="B3406" s="33"/>
      <c r="C3406" s="32" t="s">
        <v>6830</v>
      </c>
      <c r="D3406" s="35" t="s">
        <v>19</v>
      </c>
      <c r="E3406" s="58" t="n">
        <v>13.41</v>
      </c>
      <c r="F3406" s="58" t="n">
        <v>14.93</v>
      </c>
      <c r="G3406" s="58" t="n">
        <v>28.34</v>
      </c>
    </row>
    <row collapsed="false" customFormat="false" customHeight="true" hidden="false" ht="38.25" outlineLevel="0" r="3407">
      <c r="A3407" s="32" t="s">
        <v>6831</v>
      </c>
      <c r="B3407" s="33"/>
      <c r="C3407" s="32" t="s">
        <v>6832</v>
      </c>
      <c r="D3407" s="35" t="s">
        <v>19</v>
      </c>
      <c r="E3407" s="58" t="n">
        <v>31.02</v>
      </c>
      <c r="F3407" s="58" t="n">
        <v>14.93</v>
      </c>
      <c r="G3407" s="58" t="n">
        <v>45.95</v>
      </c>
    </row>
    <row collapsed="false" customFormat="true" customHeight="true" hidden="false" ht="38.25" outlineLevel="0" r="3408" s="56">
      <c r="A3408" s="32" t="s">
        <v>6833</v>
      </c>
      <c r="B3408" s="33"/>
      <c r="C3408" s="32" t="s">
        <v>6834</v>
      </c>
      <c r="D3408" s="35" t="s">
        <v>19</v>
      </c>
      <c r="E3408" s="58" t="n">
        <v>25.41</v>
      </c>
      <c r="F3408" s="58" t="n">
        <v>14.93</v>
      </c>
      <c r="G3408" s="58" t="n">
        <v>40.34</v>
      </c>
    </row>
    <row collapsed="false" customFormat="true" customHeight="true" hidden="false" ht="38.25" outlineLevel="0" r="3409" s="56">
      <c r="A3409" s="32" t="s">
        <v>6835</v>
      </c>
      <c r="B3409" s="33"/>
      <c r="C3409" s="32" t="s">
        <v>6836</v>
      </c>
      <c r="D3409" s="35" t="s">
        <v>19</v>
      </c>
      <c r="E3409" s="58" t="n">
        <v>107.9</v>
      </c>
      <c r="F3409" s="58" t="n">
        <v>14.93</v>
      </c>
      <c r="G3409" s="58" t="n">
        <v>122.83</v>
      </c>
    </row>
    <row collapsed="false" customFormat="true" customHeight="true" hidden="false" ht="38.25" outlineLevel="0" r="3410" s="56">
      <c r="A3410" s="32" t="s">
        <v>6837</v>
      </c>
      <c r="B3410" s="33"/>
      <c r="C3410" s="32" t="s">
        <v>6838</v>
      </c>
      <c r="D3410" s="35" t="s">
        <v>19</v>
      </c>
      <c r="E3410" s="58" t="n">
        <v>621</v>
      </c>
      <c r="F3410" s="58" t="n">
        <v>33.18</v>
      </c>
      <c r="G3410" s="58" t="n">
        <v>654.18</v>
      </c>
    </row>
    <row collapsed="false" customFormat="true" customHeight="true" hidden="false" ht="12.75" outlineLevel="0" r="3411" s="56">
      <c r="A3411" s="38" t="s">
        <v>6839</v>
      </c>
      <c r="B3411" s="39" t="s">
        <v>6840</v>
      </c>
      <c r="C3411" s="38"/>
      <c r="D3411" s="40"/>
      <c r="E3411" s="59"/>
      <c r="F3411" s="59"/>
      <c r="G3411" s="59"/>
    </row>
    <row collapsed="false" customFormat="true" customHeight="true" hidden="false" ht="25.5" outlineLevel="0" r="3412" s="56">
      <c r="A3412" s="32" t="s">
        <v>6841</v>
      </c>
      <c r="B3412" s="33"/>
      <c r="C3412" s="32" t="s">
        <v>6842</v>
      </c>
      <c r="D3412" s="35" t="s">
        <v>19</v>
      </c>
      <c r="E3412" s="58" t="n">
        <v>53.56</v>
      </c>
      <c r="F3412" s="58" t="n">
        <v>14.93</v>
      </c>
      <c r="G3412" s="58" t="n">
        <v>68.49</v>
      </c>
    </row>
    <row collapsed="false" customFormat="true" customHeight="true" hidden="false" ht="25.5" outlineLevel="0" r="3413" s="56">
      <c r="A3413" s="32" t="s">
        <v>6843</v>
      </c>
      <c r="B3413" s="33"/>
      <c r="C3413" s="32" t="s">
        <v>6844</v>
      </c>
      <c r="D3413" s="35" t="s">
        <v>19</v>
      </c>
      <c r="E3413" s="58" t="n">
        <v>59.94</v>
      </c>
      <c r="F3413" s="58" t="n">
        <v>14.93</v>
      </c>
      <c r="G3413" s="58" t="n">
        <v>74.87</v>
      </c>
    </row>
    <row collapsed="false" customFormat="true" customHeight="true" hidden="false" ht="25.5" outlineLevel="0" r="3414" s="56">
      <c r="A3414" s="32" t="s">
        <v>6845</v>
      </c>
      <c r="B3414" s="33"/>
      <c r="C3414" s="32" t="s">
        <v>6846</v>
      </c>
      <c r="D3414" s="35" t="s">
        <v>19</v>
      </c>
      <c r="E3414" s="58" t="n">
        <v>68.83</v>
      </c>
      <c r="F3414" s="58" t="n">
        <v>14.93</v>
      </c>
      <c r="G3414" s="58" t="n">
        <v>83.76</v>
      </c>
    </row>
    <row collapsed="false" customFormat="true" customHeight="true" hidden="false" ht="25.5" outlineLevel="0" r="3415" s="56">
      <c r="A3415" s="32" t="s">
        <v>6847</v>
      </c>
      <c r="B3415" s="33"/>
      <c r="C3415" s="32" t="s">
        <v>6848</v>
      </c>
      <c r="D3415" s="35" t="s">
        <v>19</v>
      </c>
      <c r="E3415" s="58" t="n">
        <v>79.64</v>
      </c>
      <c r="F3415" s="58" t="n">
        <v>14.93</v>
      </c>
      <c r="G3415" s="58" t="n">
        <v>94.57</v>
      </c>
    </row>
    <row collapsed="false" customFormat="true" customHeight="true" hidden="false" ht="25.5" outlineLevel="0" r="3416" s="56">
      <c r="A3416" s="32" t="s">
        <v>6849</v>
      </c>
      <c r="B3416" s="33"/>
      <c r="C3416" s="32" t="s">
        <v>6850</v>
      </c>
      <c r="D3416" s="35" t="s">
        <v>19</v>
      </c>
      <c r="E3416" s="58" t="n">
        <v>92.52</v>
      </c>
      <c r="F3416" s="58" t="n">
        <v>14.93</v>
      </c>
      <c r="G3416" s="58" t="n">
        <v>107.45</v>
      </c>
    </row>
    <row collapsed="false" customFormat="true" customHeight="true" hidden="false" ht="25.5" outlineLevel="0" r="3417" s="56">
      <c r="A3417" s="32" t="s">
        <v>6851</v>
      </c>
      <c r="B3417" s="33"/>
      <c r="C3417" s="32" t="s">
        <v>6852</v>
      </c>
      <c r="D3417" s="35" t="s">
        <v>19</v>
      </c>
      <c r="E3417" s="58" t="n">
        <v>50.26</v>
      </c>
      <c r="F3417" s="58" t="n">
        <v>14.93</v>
      </c>
      <c r="G3417" s="58" t="n">
        <v>65.19</v>
      </c>
    </row>
    <row collapsed="false" customFormat="true" customHeight="true" hidden="false" ht="25.5" outlineLevel="0" r="3418" s="56">
      <c r="A3418" s="32" t="s">
        <v>6853</v>
      </c>
      <c r="B3418" s="33"/>
      <c r="C3418" s="32" t="s">
        <v>6854</v>
      </c>
      <c r="D3418" s="35" t="s">
        <v>19</v>
      </c>
      <c r="E3418" s="58" t="n">
        <v>61.08</v>
      </c>
      <c r="F3418" s="58" t="n">
        <v>14.93</v>
      </c>
      <c r="G3418" s="58" t="n">
        <v>76.01</v>
      </c>
    </row>
    <row collapsed="false" customFormat="true" customHeight="true" hidden="false" ht="38.25" outlineLevel="0" r="3419" s="56">
      <c r="A3419" s="32" t="s">
        <v>6855</v>
      </c>
      <c r="B3419" s="33"/>
      <c r="C3419" s="32" t="s">
        <v>6856</v>
      </c>
      <c r="D3419" s="35" t="s">
        <v>19</v>
      </c>
      <c r="E3419" s="58" t="n">
        <v>37.41</v>
      </c>
      <c r="F3419" s="58" t="n">
        <v>14.93</v>
      </c>
      <c r="G3419" s="58" t="n">
        <v>52.34</v>
      </c>
    </row>
    <row collapsed="false" customFormat="true" customHeight="true" hidden="false" ht="38.25" outlineLevel="0" r="3420" s="56">
      <c r="A3420" s="32" t="s">
        <v>6857</v>
      </c>
      <c r="B3420" s="33"/>
      <c r="C3420" s="32" t="s">
        <v>6858</v>
      </c>
      <c r="D3420" s="35" t="s">
        <v>19</v>
      </c>
      <c r="E3420" s="58" t="n">
        <v>53.62</v>
      </c>
      <c r="F3420" s="58" t="n">
        <v>14.93</v>
      </c>
      <c r="G3420" s="58" t="n">
        <v>68.55</v>
      </c>
    </row>
    <row collapsed="false" customFormat="true" customHeight="true" hidden="false" ht="12.75" outlineLevel="0" r="3421" s="56">
      <c r="A3421" s="38" t="s">
        <v>6859</v>
      </c>
      <c r="B3421" s="39" t="s">
        <v>6860</v>
      </c>
      <c r="C3421" s="38"/>
      <c r="D3421" s="40"/>
      <c r="E3421" s="59"/>
      <c r="F3421" s="59"/>
      <c r="G3421" s="59"/>
    </row>
    <row collapsed="false" customFormat="true" customHeight="true" hidden="false" ht="38.25" outlineLevel="0" r="3422" s="56">
      <c r="A3422" s="32" t="s">
        <v>6861</v>
      </c>
      <c r="B3422" s="33"/>
      <c r="C3422" s="32" t="s">
        <v>6862</v>
      </c>
      <c r="D3422" s="35" t="s">
        <v>19</v>
      </c>
      <c r="E3422" s="58" t="n">
        <v>221.4</v>
      </c>
      <c r="F3422" s="58" t="n">
        <v>49.78</v>
      </c>
      <c r="G3422" s="58" t="n">
        <v>271.18</v>
      </c>
    </row>
    <row collapsed="false" customFormat="true" customHeight="true" hidden="false" ht="25.5" outlineLevel="0" r="3423" s="56">
      <c r="A3423" s="32" t="s">
        <v>6863</v>
      </c>
      <c r="B3423" s="33"/>
      <c r="C3423" s="32" t="s">
        <v>6864</v>
      </c>
      <c r="D3423" s="35" t="s">
        <v>19</v>
      </c>
      <c r="E3423" s="58" t="n">
        <v>185.3</v>
      </c>
      <c r="F3423" s="58" t="n">
        <v>49.78</v>
      </c>
      <c r="G3423" s="58" t="n">
        <v>235.08</v>
      </c>
    </row>
    <row collapsed="false" customFormat="true" customHeight="true" hidden="false" ht="25.5" outlineLevel="0" r="3424" s="56">
      <c r="A3424" s="32" t="s">
        <v>6865</v>
      </c>
      <c r="B3424" s="33"/>
      <c r="C3424" s="32" t="s">
        <v>6866</v>
      </c>
      <c r="D3424" s="35" t="s">
        <v>19</v>
      </c>
      <c r="E3424" s="58" t="n">
        <v>199.15</v>
      </c>
      <c r="F3424" s="58" t="n">
        <v>49.78</v>
      </c>
      <c r="G3424" s="58" t="n">
        <v>248.93</v>
      </c>
    </row>
    <row collapsed="false" customFormat="true" customHeight="true" hidden="false" ht="25.5" outlineLevel="0" r="3425" s="56">
      <c r="A3425" s="32" t="s">
        <v>6867</v>
      </c>
      <c r="B3425" s="33"/>
      <c r="C3425" s="32" t="s">
        <v>6868</v>
      </c>
      <c r="D3425" s="35" t="s">
        <v>19</v>
      </c>
      <c r="E3425" s="58" t="n">
        <v>295.68</v>
      </c>
      <c r="F3425" s="58" t="n">
        <v>49.78</v>
      </c>
      <c r="G3425" s="58" t="n">
        <v>345.46</v>
      </c>
    </row>
    <row collapsed="false" customFormat="true" customHeight="true" hidden="false" ht="25.5" outlineLevel="0" r="3426" s="56">
      <c r="A3426" s="32" t="s">
        <v>6869</v>
      </c>
      <c r="B3426" s="33"/>
      <c r="C3426" s="32" t="s">
        <v>6870</v>
      </c>
      <c r="D3426" s="35" t="s">
        <v>19</v>
      </c>
      <c r="E3426" s="58" t="n">
        <v>654.59</v>
      </c>
      <c r="F3426" s="58" t="n">
        <v>49.78</v>
      </c>
      <c r="G3426" s="58" t="n">
        <v>704.37</v>
      </c>
    </row>
    <row collapsed="false" customFormat="true" customHeight="true" hidden="false" ht="12.75" outlineLevel="0" r="3427" s="56">
      <c r="A3427" s="32" t="s">
        <v>6871</v>
      </c>
      <c r="B3427" s="33"/>
      <c r="C3427" s="32" t="s">
        <v>6872</v>
      </c>
      <c r="D3427" s="35" t="s">
        <v>19</v>
      </c>
      <c r="E3427" s="58" t="n">
        <v>307.58</v>
      </c>
      <c r="F3427" s="58" t="n">
        <v>19.91</v>
      </c>
      <c r="G3427" s="58" t="n">
        <v>327.49</v>
      </c>
    </row>
    <row collapsed="false" customFormat="true" customHeight="true" hidden="false" ht="25.5" outlineLevel="0" r="3428" s="56">
      <c r="A3428" s="32" t="s">
        <v>6873</v>
      </c>
      <c r="B3428" s="33"/>
      <c r="C3428" s="32" t="s">
        <v>6874</v>
      </c>
      <c r="D3428" s="35" t="s">
        <v>19</v>
      </c>
      <c r="E3428" s="58" t="n">
        <v>211.35</v>
      </c>
      <c r="F3428" s="58" t="n">
        <v>19.91</v>
      </c>
      <c r="G3428" s="58" t="n">
        <v>231.26</v>
      </c>
    </row>
    <row collapsed="false" customFormat="true" customHeight="true" hidden="false" ht="25.5" outlineLevel="0" r="3429" s="56">
      <c r="A3429" s="32" t="s">
        <v>6875</v>
      </c>
      <c r="B3429" s="33"/>
      <c r="C3429" s="32" t="s">
        <v>6876</v>
      </c>
      <c r="D3429" s="35" t="s">
        <v>19</v>
      </c>
      <c r="E3429" s="58" t="n">
        <v>473.23</v>
      </c>
      <c r="F3429" s="58" t="n">
        <v>49.78</v>
      </c>
      <c r="G3429" s="58" t="n">
        <v>523.01</v>
      </c>
    </row>
    <row collapsed="false" customFormat="true" customHeight="true" hidden="false" ht="25.5" outlineLevel="0" r="3430" s="56">
      <c r="A3430" s="32" t="s">
        <v>6877</v>
      </c>
      <c r="B3430" s="33"/>
      <c r="C3430" s="32" t="s">
        <v>6878</v>
      </c>
      <c r="D3430" s="35" t="s">
        <v>19</v>
      </c>
      <c r="E3430" s="58" t="n">
        <v>259.85</v>
      </c>
      <c r="F3430" s="58" t="n">
        <v>14.93</v>
      </c>
      <c r="G3430" s="58" t="n">
        <v>274.78</v>
      </c>
    </row>
    <row collapsed="false" customFormat="true" customHeight="true" hidden="false" ht="38.25" outlineLevel="0" r="3431" s="56">
      <c r="A3431" s="32" t="s">
        <v>6879</v>
      </c>
      <c r="B3431" s="33"/>
      <c r="C3431" s="32" t="s">
        <v>6880</v>
      </c>
      <c r="D3431" s="35" t="s">
        <v>19</v>
      </c>
      <c r="E3431" s="58" t="n">
        <v>229.19</v>
      </c>
      <c r="F3431" s="58" t="n">
        <v>49.78</v>
      </c>
      <c r="G3431" s="58" t="n">
        <v>278.97</v>
      </c>
    </row>
    <row collapsed="false" customFormat="true" customHeight="true" hidden="false" ht="12.75" outlineLevel="0" r="3432" s="56">
      <c r="A3432" s="38" t="s">
        <v>6881</v>
      </c>
      <c r="B3432" s="39" t="s">
        <v>6882</v>
      </c>
      <c r="C3432" s="38"/>
      <c r="D3432" s="40"/>
      <c r="E3432" s="59"/>
      <c r="F3432" s="59"/>
      <c r="G3432" s="59"/>
    </row>
    <row collapsed="false" customFormat="true" customHeight="true" hidden="false" ht="25.5" outlineLevel="0" r="3433" s="56">
      <c r="A3433" s="32" t="s">
        <v>6883</v>
      </c>
      <c r="B3433" s="33"/>
      <c r="C3433" s="32" t="s">
        <v>6884</v>
      </c>
      <c r="D3433" s="35" t="s">
        <v>19</v>
      </c>
      <c r="E3433" s="58" t="n">
        <v>63.5</v>
      </c>
      <c r="F3433" s="58" t="n">
        <v>14.93</v>
      </c>
      <c r="G3433" s="58" t="n">
        <v>78.43</v>
      </c>
    </row>
    <row collapsed="false" customFormat="true" customHeight="true" hidden="false" ht="25.5" outlineLevel="0" r="3434" s="56">
      <c r="A3434" s="32" t="s">
        <v>6885</v>
      </c>
      <c r="B3434" s="33"/>
      <c r="C3434" s="32" t="s">
        <v>6886</v>
      </c>
      <c r="D3434" s="35" t="s">
        <v>19</v>
      </c>
      <c r="E3434" s="58" t="n">
        <v>79.54</v>
      </c>
      <c r="F3434" s="58" t="n">
        <v>14.93</v>
      </c>
      <c r="G3434" s="58" t="n">
        <v>94.47</v>
      </c>
    </row>
    <row collapsed="false" customFormat="true" customHeight="true" hidden="false" ht="25.5" outlineLevel="0" r="3435" s="56">
      <c r="A3435" s="32" t="s">
        <v>6887</v>
      </c>
      <c r="B3435" s="33"/>
      <c r="C3435" s="32" t="s">
        <v>6888</v>
      </c>
      <c r="D3435" s="35" t="s">
        <v>19</v>
      </c>
      <c r="E3435" s="58" t="n">
        <v>113.3</v>
      </c>
      <c r="F3435" s="58" t="n">
        <v>14.93</v>
      </c>
      <c r="G3435" s="58" t="n">
        <v>128.23</v>
      </c>
    </row>
    <row collapsed="false" customFormat="true" customHeight="true" hidden="false" ht="25.5" outlineLevel="0" r="3436" s="56">
      <c r="A3436" s="32" t="s">
        <v>6889</v>
      </c>
      <c r="B3436" s="33"/>
      <c r="C3436" s="32" t="s">
        <v>6890</v>
      </c>
      <c r="D3436" s="35" t="s">
        <v>19</v>
      </c>
      <c r="E3436" s="58" t="n">
        <v>128.43</v>
      </c>
      <c r="F3436" s="58" t="n">
        <v>14.93</v>
      </c>
      <c r="G3436" s="58" t="n">
        <v>143.36</v>
      </c>
    </row>
    <row collapsed="false" customFormat="true" customHeight="true" hidden="false" ht="25.5" outlineLevel="0" r="3437" s="56">
      <c r="A3437" s="32" t="s">
        <v>6891</v>
      </c>
      <c r="B3437" s="33"/>
      <c r="C3437" s="32" t="s">
        <v>6892</v>
      </c>
      <c r="D3437" s="35" t="s">
        <v>19</v>
      </c>
      <c r="E3437" s="58" t="n">
        <v>177.49</v>
      </c>
      <c r="F3437" s="58" t="n">
        <v>14.93</v>
      </c>
      <c r="G3437" s="58" t="n">
        <v>192.42</v>
      </c>
    </row>
    <row collapsed="false" customFormat="true" customHeight="true" hidden="false" ht="25.5" outlineLevel="0" r="3438" s="56">
      <c r="A3438" s="32" t="s">
        <v>6893</v>
      </c>
      <c r="B3438" s="33"/>
      <c r="C3438" s="32" t="s">
        <v>6894</v>
      </c>
      <c r="D3438" s="35" t="s">
        <v>19</v>
      </c>
      <c r="E3438" s="58" t="n">
        <v>304.31</v>
      </c>
      <c r="F3438" s="58" t="n">
        <v>14.93</v>
      </c>
      <c r="G3438" s="58" t="n">
        <v>319.24</v>
      </c>
    </row>
    <row collapsed="false" customFormat="true" customHeight="true" hidden="false" ht="25.5" outlineLevel="0" r="3439" s="56">
      <c r="A3439" s="32" t="s">
        <v>6895</v>
      </c>
      <c r="B3439" s="33"/>
      <c r="C3439" s="32" t="s">
        <v>6896</v>
      </c>
      <c r="D3439" s="35" t="s">
        <v>19</v>
      </c>
      <c r="E3439" s="58" t="n">
        <v>367.73</v>
      </c>
      <c r="F3439" s="58" t="n">
        <v>14.93</v>
      </c>
      <c r="G3439" s="58" t="n">
        <v>382.66</v>
      </c>
    </row>
    <row collapsed="false" customFormat="true" customHeight="true" hidden="false" ht="25.5" outlineLevel="0" r="3440" s="56">
      <c r="A3440" s="32" t="s">
        <v>6897</v>
      </c>
      <c r="B3440" s="33"/>
      <c r="C3440" s="32" t="s">
        <v>6898</v>
      </c>
      <c r="D3440" s="35" t="s">
        <v>19</v>
      </c>
      <c r="E3440" s="58" t="n">
        <v>632.09</v>
      </c>
      <c r="F3440" s="58" t="n">
        <v>19.91</v>
      </c>
      <c r="G3440" s="58" t="n">
        <v>652</v>
      </c>
    </row>
    <row collapsed="false" customFormat="true" customHeight="true" hidden="false" ht="25.5" outlineLevel="0" r="3441" s="56">
      <c r="A3441" s="32" t="s">
        <v>6899</v>
      </c>
      <c r="B3441" s="33"/>
      <c r="C3441" s="32" t="s">
        <v>6900</v>
      </c>
      <c r="D3441" s="35" t="s">
        <v>19</v>
      </c>
      <c r="E3441" s="58" t="n">
        <v>59.81</v>
      </c>
      <c r="F3441" s="58" t="n">
        <v>14.93</v>
      </c>
      <c r="G3441" s="58" t="n">
        <v>74.74</v>
      </c>
    </row>
    <row collapsed="false" customFormat="true" customHeight="true" hidden="false" ht="25.5" outlineLevel="0" r="3442" s="56">
      <c r="A3442" s="32" t="s">
        <v>6901</v>
      </c>
      <c r="B3442" s="33"/>
      <c r="C3442" s="32" t="s">
        <v>6902</v>
      </c>
      <c r="D3442" s="35" t="s">
        <v>19</v>
      </c>
      <c r="E3442" s="58" t="n">
        <v>82.46</v>
      </c>
      <c r="F3442" s="58" t="n">
        <v>14.93</v>
      </c>
      <c r="G3442" s="58" t="n">
        <v>97.39</v>
      </c>
    </row>
    <row collapsed="false" customFormat="true" customHeight="true" hidden="false" ht="25.5" outlineLevel="0" r="3443" s="56">
      <c r="A3443" s="32" t="s">
        <v>6903</v>
      </c>
      <c r="B3443" s="33"/>
      <c r="C3443" s="32" t="s">
        <v>6904</v>
      </c>
      <c r="D3443" s="35" t="s">
        <v>19</v>
      </c>
      <c r="E3443" s="58" t="n">
        <v>101.75</v>
      </c>
      <c r="F3443" s="58" t="n">
        <v>14.93</v>
      </c>
      <c r="G3443" s="58" t="n">
        <v>116.68</v>
      </c>
    </row>
    <row collapsed="false" customFormat="true" customHeight="true" hidden="false" ht="25.5" outlineLevel="0" r="3444" s="56">
      <c r="A3444" s="32" t="s">
        <v>6905</v>
      </c>
      <c r="B3444" s="33"/>
      <c r="C3444" s="32" t="s">
        <v>6906</v>
      </c>
      <c r="D3444" s="35" t="s">
        <v>19</v>
      </c>
      <c r="E3444" s="58" t="n">
        <v>151.25</v>
      </c>
      <c r="F3444" s="58" t="n">
        <v>14.93</v>
      </c>
      <c r="G3444" s="58" t="n">
        <v>166.18</v>
      </c>
    </row>
    <row collapsed="false" customFormat="true" customHeight="true" hidden="false" ht="25.5" outlineLevel="0" r="3445" s="56">
      <c r="A3445" s="32" t="s">
        <v>6907</v>
      </c>
      <c r="B3445" s="33"/>
      <c r="C3445" s="32" t="s">
        <v>6908</v>
      </c>
      <c r="D3445" s="35" t="s">
        <v>19</v>
      </c>
      <c r="E3445" s="58" t="n">
        <v>245.1</v>
      </c>
      <c r="F3445" s="58" t="n">
        <v>14.93</v>
      </c>
      <c r="G3445" s="58" t="n">
        <v>260.03</v>
      </c>
    </row>
    <row collapsed="false" customFormat="false" customHeight="true" hidden="false" ht="25.5" outlineLevel="0" r="3446">
      <c r="A3446" s="32" t="s">
        <v>6909</v>
      </c>
      <c r="B3446" s="33"/>
      <c r="C3446" s="32" t="s">
        <v>6910</v>
      </c>
      <c r="D3446" s="35" t="s">
        <v>19</v>
      </c>
      <c r="E3446" s="58" t="n">
        <v>357.95</v>
      </c>
      <c r="F3446" s="58" t="n">
        <v>14.93</v>
      </c>
      <c r="G3446" s="58" t="n">
        <v>372.88</v>
      </c>
    </row>
    <row collapsed="false" customFormat="false" customHeight="true" hidden="false" ht="25.5" outlineLevel="0" r="3447">
      <c r="A3447" s="32" t="s">
        <v>6911</v>
      </c>
      <c r="B3447" s="33"/>
      <c r="C3447" s="32" t="s">
        <v>6912</v>
      </c>
      <c r="D3447" s="35" t="s">
        <v>19</v>
      </c>
      <c r="E3447" s="58" t="n">
        <v>605.56</v>
      </c>
      <c r="F3447" s="58" t="n">
        <v>19.91</v>
      </c>
      <c r="G3447" s="58" t="n">
        <v>625.47</v>
      </c>
    </row>
    <row collapsed="false" customFormat="true" customHeight="true" hidden="false" ht="25.5" outlineLevel="0" r="3448" s="56">
      <c r="A3448" s="32" t="s">
        <v>6913</v>
      </c>
      <c r="B3448" s="33"/>
      <c r="C3448" s="32" t="s">
        <v>6914</v>
      </c>
      <c r="D3448" s="35" t="s">
        <v>19</v>
      </c>
      <c r="E3448" s="58" t="n">
        <v>53.4</v>
      </c>
      <c r="F3448" s="58" t="n">
        <v>14.93</v>
      </c>
      <c r="G3448" s="58" t="n">
        <v>68.33</v>
      </c>
    </row>
    <row collapsed="false" customFormat="true" customHeight="true" hidden="false" ht="25.5" outlineLevel="0" r="3449" s="56">
      <c r="A3449" s="32" t="s">
        <v>6915</v>
      </c>
      <c r="B3449" s="33"/>
      <c r="C3449" s="32" t="s">
        <v>6916</v>
      </c>
      <c r="D3449" s="35" t="s">
        <v>19</v>
      </c>
      <c r="E3449" s="58" t="n">
        <v>77.79</v>
      </c>
      <c r="F3449" s="58" t="n">
        <v>14.93</v>
      </c>
      <c r="G3449" s="58" t="n">
        <v>92.72</v>
      </c>
    </row>
    <row collapsed="false" customFormat="true" customHeight="true" hidden="false" ht="25.5" outlineLevel="0" r="3450" s="56">
      <c r="A3450" s="32" t="s">
        <v>6917</v>
      </c>
      <c r="B3450" s="33"/>
      <c r="C3450" s="32" t="s">
        <v>6918</v>
      </c>
      <c r="D3450" s="35" t="s">
        <v>19</v>
      </c>
      <c r="E3450" s="58" t="n">
        <v>94.05</v>
      </c>
      <c r="F3450" s="58" t="n">
        <v>14.93</v>
      </c>
      <c r="G3450" s="58" t="n">
        <v>108.98</v>
      </c>
    </row>
    <row collapsed="false" customFormat="true" customHeight="true" hidden="false" ht="25.5" outlineLevel="0" r="3451" s="56">
      <c r="A3451" s="32" t="s">
        <v>6919</v>
      </c>
      <c r="B3451" s="33"/>
      <c r="C3451" s="32" t="s">
        <v>6920</v>
      </c>
      <c r="D3451" s="35" t="s">
        <v>19</v>
      </c>
      <c r="E3451" s="58" t="n">
        <v>131.77</v>
      </c>
      <c r="F3451" s="58" t="n">
        <v>14.93</v>
      </c>
      <c r="G3451" s="58" t="n">
        <v>146.7</v>
      </c>
    </row>
    <row collapsed="false" customFormat="true" customHeight="true" hidden="false" ht="25.5" outlineLevel="0" r="3452" s="56">
      <c r="A3452" s="32" t="s">
        <v>6921</v>
      </c>
      <c r="B3452" s="33"/>
      <c r="C3452" s="32" t="s">
        <v>6922</v>
      </c>
      <c r="D3452" s="35" t="s">
        <v>19</v>
      </c>
      <c r="E3452" s="58" t="n">
        <v>213.06</v>
      </c>
      <c r="F3452" s="58" t="n">
        <v>14.93</v>
      </c>
      <c r="G3452" s="58" t="n">
        <v>227.99</v>
      </c>
    </row>
    <row collapsed="false" customFormat="true" customHeight="true" hidden="false" ht="38.25" outlineLevel="0" r="3453" s="56">
      <c r="A3453" s="32" t="s">
        <v>6923</v>
      </c>
      <c r="B3453" s="33"/>
      <c r="C3453" s="32" t="s">
        <v>6924</v>
      </c>
      <c r="D3453" s="35" t="s">
        <v>19</v>
      </c>
      <c r="E3453" s="58" t="n">
        <v>3971.93</v>
      </c>
      <c r="F3453" s="58" t="n">
        <v>24.89</v>
      </c>
      <c r="G3453" s="58" t="n">
        <v>3996.82</v>
      </c>
    </row>
    <row collapsed="false" customFormat="true" customHeight="true" hidden="false" ht="38.25" outlineLevel="0" r="3454" s="56">
      <c r="A3454" s="32" t="s">
        <v>6925</v>
      </c>
      <c r="B3454" s="33"/>
      <c r="C3454" s="32" t="s">
        <v>6926</v>
      </c>
      <c r="D3454" s="35" t="s">
        <v>19</v>
      </c>
      <c r="E3454" s="58" t="n">
        <v>106.87</v>
      </c>
      <c r="F3454" s="58" t="n">
        <v>14.93</v>
      </c>
      <c r="G3454" s="58" t="n">
        <v>121.8</v>
      </c>
    </row>
    <row collapsed="false" customFormat="true" customHeight="true" hidden="false" ht="38.25" outlineLevel="0" r="3455" s="56">
      <c r="A3455" s="32" t="s">
        <v>6927</v>
      </c>
      <c r="B3455" s="33"/>
      <c r="C3455" s="32" t="s">
        <v>6928</v>
      </c>
      <c r="D3455" s="35" t="s">
        <v>19</v>
      </c>
      <c r="E3455" s="58" t="n">
        <v>277.62</v>
      </c>
      <c r="F3455" s="58" t="n">
        <v>14.93</v>
      </c>
      <c r="G3455" s="58" t="n">
        <v>292.55</v>
      </c>
    </row>
    <row collapsed="false" customFormat="true" customHeight="true" hidden="false" ht="25.5" outlineLevel="0" r="3456" s="56">
      <c r="A3456" s="32" t="s">
        <v>6929</v>
      </c>
      <c r="B3456" s="33"/>
      <c r="C3456" s="32" t="s">
        <v>6930</v>
      </c>
      <c r="D3456" s="35" t="s">
        <v>19</v>
      </c>
      <c r="E3456" s="58" t="n">
        <v>310.91</v>
      </c>
      <c r="F3456" s="58" t="n">
        <v>14.93</v>
      </c>
      <c r="G3456" s="58" t="n">
        <v>325.84</v>
      </c>
    </row>
    <row collapsed="false" customFormat="true" customHeight="true" hidden="false" ht="25.5" outlineLevel="0" r="3457" s="56">
      <c r="A3457" s="32" t="s">
        <v>6931</v>
      </c>
      <c r="B3457" s="33"/>
      <c r="C3457" s="32" t="s">
        <v>6932</v>
      </c>
      <c r="D3457" s="35" t="s">
        <v>19</v>
      </c>
      <c r="E3457" s="58" t="n">
        <v>568.51</v>
      </c>
      <c r="F3457" s="58" t="n">
        <v>19.91</v>
      </c>
      <c r="G3457" s="58" t="n">
        <v>588.42</v>
      </c>
    </row>
    <row collapsed="false" customFormat="true" customHeight="true" hidden="false" ht="25.5" outlineLevel="0" r="3458" s="56">
      <c r="A3458" s="32" t="s">
        <v>6933</v>
      </c>
      <c r="B3458" s="33"/>
      <c r="C3458" s="32" t="s">
        <v>6934</v>
      </c>
      <c r="D3458" s="35" t="s">
        <v>19</v>
      </c>
      <c r="E3458" s="58" t="n">
        <v>207.2</v>
      </c>
      <c r="F3458" s="58" t="n">
        <v>14.93</v>
      </c>
      <c r="G3458" s="58" t="n">
        <v>222.13</v>
      </c>
    </row>
    <row collapsed="false" customFormat="true" customHeight="true" hidden="false" ht="51" outlineLevel="0" r="3459" s="56">
      <c r="A3459" s="32" t="s">
        <v>6935</v>
      </c>
      <c r="B3459" s="33"/>
      <c r="C3459" s="32" t="s">
        <v>6936</v>
      </c>
      <c r="D3459" s="35" t="s">
        <v>19</v>
      </c>
      <c r="E3459" s="58" t="n">
        <v>83.29</v>
      </c>
      <c r="F3459" s="58" t="n">
        <v>8.3</v>
      </c>
      <c r="G3459" s="58" t="n">
        <v>91.59</v>
      </c>
    </row>
    <row collapsed="false" customFormat="true" customHeight="true" hidden="false" ht="51" outlineLevel="0" r="3460" s="56">
      <c r="A3460" s="32" t="s">
        <v>6937</v>
      </c>
      <c r="B3460" s="33"/>
      <c r="C3460" s="32" t="s">
        <v>6938</v>
      </c>
      <c r="D3460" s="35" t="s">
        <v>19</v>
      </c>
      <c r="E3460" s="58" t="n">
        <v>3064.27</v>
      </c>
      <c r="F3460" s="58" t="n">
        <v>19.91</v>
      </c>
      <c r="G3460" s="58" t="n">
        <v>3084.18</v>
      </c>
    </row>
    <row collapsed="false" customFormat="true" customHeight="true" hidden="false" ht="51" outlineLevel="0" r="3461" s="56">
      <c r="A3461" s="32" t="s">
        <v>6939</v>
      </c>
      <c r="B3461" s="33"/>
      <c r="C3461" s="32" t="s">
        <v>6940</v>
      </c>
      <c r="D3461" s="35" t="s">
        <v>19</v>
      </c>
      <c r="E3461" s="58" t="n">
        <v>1162.81</v>
      </c>
      <c r="F3461" s="58" t="n">
        <v>19.91</v>
      </c>
      <c r="G3461" s="58" t="n">
        <v>1182.72</v>
      </c>
    </row>
    <row collapsed="false" customFormat="true" customHeight="true" hidden="false" ht="51" outlineLevel="0" r="3462" s="56">
      <c r="A3462" s="32" t="s">
        <v>6941</v>
      </c>
      <c r="B3462" s="33"/>
      <c r="C3462" s="32" t="s">
        <v>6942</v>
      </c>
      <c r="D3462" s="35" t="s">
        <v>19</v>
      </c>
      <c r="E3462" s="58" t="n">
        <v>236.11</v>
      </c>
      <c r="F3462" s="58" t="n">
        <v>14.93</v>
      </c>
      <c r="G3462" s="58" t="n">
        <v>251.04</v>
      </c>
    </row>
    <row collapsed="false" customFormat="false" customHeight="true" hidden="false" ht="38.25" outlineLevel="0" r="3463">
      <c r="A3463" s="32" t="s">
        <v>6943</v>
      </c>
      <c r="B3463" s="33"/>
      <c r="C3463" s="32" t="s">
        <v>6944</v>
      </c>
      <c r="D3463" s="35" t="s">
        <v>19</v>
      </c>
      <c r="E3463" s="58" t="n">
        <v>3607.9</v>
      </c>
      <c r="F3463" s="58" t="n">
        <v>19.91</v>
      </c>
      <c r="G3463" s="58" t="n">
        <v>3627.81</v>
      </c>
    </row>
    <row collapsed="false" customFormat="true" customHeight="true" hidden="false" ht="38.25" outlineLevel="0" r="3464" s="56">
      <c r="A3464" s="32" t="s">
        <v>6945</v>
      </c>
      <c r="B3464" s="33"/>
      <c r="C3464" s="32" t="s">
        <v>6946</v>
      </c>
      <c r="D3464" s="35" t="s">
        <v>19</v>
      </c>
      <c r="E3464" s="58" t="n">
        <v>105.72</v>
      </c>
      <c r="F3464" s="58" t="n">
        <v>14.93</v>
      </c>
      <c r="G3464" s="58" t="n">
        <v>120.65</v>
      </c>
    </row>
    <row collapsed="false" customFormat="true" customHeight="true" hidden="false" ht="38.25" outlineLevel="0" r="3465" s="56">
      <c r="A3465" s="32" t="s">
        <v>6947</v>
      </c>
      <c r="B3465" s="33"/>
      <c r="C3465" s="32" t="s">
        <v>6948</v>
      </c>
      <c r="D3465" s="35" t="s">
        <v>19</v>
      </c>
      <c r="E3465" s="58" t="n">
        <v>150.4</v>
      </c>
      <c r="F3465" s="58" t="n">
        <v>14.93</v>
      </c>
      <c r="G3465" s="58" t="n">
        <v>165.33</v>
      </c>
    </row>
    <row collapsed="false" customFormat="true" customHeight="true" hidden="false" ht="38.25" outlineLevel="0" r="3466" s="56">
      <c r="A3466" s="32" t="s">
        <v>6949</v>
      </c>
      <c r="B3466" s="33"/>
      <c r="C3466" s="32" t="s">
        <v>6950</v>
      </c>
      <c r="D3466" s="35" t="s">
        <v>19</v>
      </c>
      <c r="E3466" s="58" t="n">
        <v>289.54</v>
      </c>
      <c r="F3466" s="58" t="n">
        <v>14.93</v>
      </c>
      <c r="G3466" s="58" t="n">
        <v>304.47</v>
      </c>
    </row>
    <row collapsed="false" customFormat="true" customHeight="true" hidden="false" ht="38.25" outlineLevel="0" r="3467" s="56">
      <c r="A3467" s="32" t="s">
        <v>6951</v>
      </c>
      <c r="B3467" s="33"/>
      <c r="C3467" s="32" t="s">
        <v>6952</v>
      </c>
      <c r="D3467" s="35" t="s">
        <v>19</v>
      </c>
      <c r="E3467" s="58" t="n">
        <v>400.15</v>
      </c>
      <c r="F3467" s="58" t="n">
        <v>14.93</v>
      </c>
      <c r="G3467" s="58" t="n">
        <v>415.08</v>
      </c>
    </row>
    <row collapsed="false" customFormat="true" customHeight="true" hidden="false" ht="38.25" outlineLevel="0" r="3468" s="56">
      <c r="A3468" s="32" t="s">
        <v>6953</v>
      </c>
      <c r="B3468" s="33"/>
      <c r="C3468" s="32" t="s">
        <v>6954</v>
      </c>
      <c r="D3468" s="35" t="s">
        <v>19</v>
      </c>
      <c r="E3468" s="58" t="n">
        <v>623.13</v>
      </c>
      <c r="F3468" s="58" t="n">
        <v>14.93</v>
      </c>
      <c r="G3468" s="58" t="n">
        <v>638.06</v>
      </c>
    </row>
    <row collapsed="false" customFormat="true" customHeight="true" hidden="false" ht="38.25" outlineLevel="0" r="3469" s="56">
      <c r="A3469" s="32" t="s">
        <v>6955</v>
      </c>
      <c r="B3469" s="33"/>
      <c r="C3469" s="32" t="s">
        <v>6956</v>
      </c>
      <c r="D3469" s="35" t="s">
        <v>19</v>
      </c>
      <c r="E3469" s="58" t="n">
        <v>1214.52</v>
      </c>
      <c r="F3469" s="58" t="n">
        <v>19.91</v>
      </c>
      <c r="G3469" s="58" t="n">
        <v>1234.43</v>
      </c>
    </row>
    <row collapsed="false" customFormat="true" customHeight="true" hidden="false" ht="38.25" outlineLevel="0" r="3470" s="56">
      <c r="A3470" s="32" t="s">
        <v>6957</v>
      </c>
      <c r="B3470" s="33"/>
      <c r="C3470" s="32" t="s">
        <v>6958</v>
      </c>
      <c r="D3470" s="35" t="s">
        <v>19</v>
      </c>
      <c r="E3470" s="58" t="n">
        <v>48.86</v>
      </c>
      <c r="F3470" s="58" t="n">
        <v>14.93</v>
      </c>
      <c r="G3470" s="58" t="n">
        <v>63.79</v>
      </c>
    </row>
    <row collapsed="false" customFormat="true" customHeight="true" hidden="false" ht="38.25" outlineLevel="0" r="3471" s="56">
      <c r="A3471" s="32" t="s">
        <v>6959</v>
      </c>
      <c r="B3471" s="33"/>
      <c r="C3471" s="32" t="s">
        <v>6960</v>
      </c>
      <c r="D3471" s="35" t="s">
        <v>19</v>
      </c>
      <c r="E3471" s="58" t="n">
        <v>69.36</v>
      </c>
      <c r="F3471" s="58" t="n">
        <v>14.93</v>
      </c>
      <c r="G3471" s="58" t="n">
        <v>84.29</v>
      </c>
    </row>
    <row collapsed="false" customFormat="true" customHeight="true" hidden="false" ht="38.25" outlineLevel="0" r="3472" s="56">
      <c r="A3472" s="32" t="s">
        <v>6961</v>
      </c>
      <c r="B3472" s="33"/>
      <c r="C3472" s="32" t="s">
        <v>6962</v>
      </c>
      <c r="D3472" s="35" t="s">
        <v>19</v>
      </c>
      <c r="E3472" s="58" t="n">
        <v>280.41</v>
      </c>
      <c r="F3472" s="58" t="n">
        <v>14.93</v>
      </c>
      <c r="G3472" s="58" t="n">
        <v>295.34</v>
      </c>
    </row>
    <row collapsed="false" customFormat="false" customHeight="true" hidden="false" ht="38.25" outlineLevel="0" r="3473">
      <c r="A3473" s="32" t="s">
        <v>6963</v>
      </c>
      <c r="B3473" s="33"/>
      <c r="C3473" s="32" t="s">
        <v>6964</v>
      </c>
      <c r="D3473" s="35" t="s">
        <v>19</v>
      </c>
      <c r="E3473" s="58" t="n">
        <v>404.02</v>
      </c>
      <c r="F3473" s="58" t="n">
        <v>14.93</v>
      </c>
      <c r="G3473" s="58" t="n">
        <v>418.95</v>
      </c>
    </row>
    <row collapsed="false" customFormat="true" customHeight="true" hidden="false" ht="51" outlineLevel="0" r="3474" s="56">
      <c r="A3474" s="32" t="s">
        <v>6965</v>
      </c>
      <c r="B3474" s="33"/>
      <c r="C3474" s="32" t="s">
        <v>6966</v>
      </c>
      <c r="D3474" s="35" t="s">
        <v>19</v>
      </c>
      <c r="E3474" s="58" t="n">
        <v>2495.09</v>
      </c>
      <c r="F3474" s="58" t="n">
        <v>66.36</v>
      </c>
      <c r="G3474" s="58" t="n">
        <v>2561.45</v>
      </c>
    </row>
    <row collapsed="false" customFormat="true" customHeight="true" hidden="false" ht="51" outlineLevel="0" r="3475" s="56">
      <c r="A3475" s="32" t="s">
        <v>6967</v>
      </c>
      <c r="B3475" s="33"/>
      <c r="C3475" s="32" t="s">
        <v>6968</v>
      </c>
      <c r="D3475" s="35" t="s">
        <v>19</v>
      </c>
      <c r="E3475" s="58" t="n">
        <v>4416.45</v>
      </c>
      <c r="F3475" s="58" t="n">
        <v>66.36</v>
      </c>
      <c r="G3475" s="58" t="n">
        <v>4482.81</v>
      </c>
    </row>
    <row collapsed="false" customFormat="true" customHeight="true" hidden="false" ht="25.5" outlineLevel="0" r="3476" s="56">
      <c r="A3476" s="32" t="s">
        <v>6969</v>
      </c>
      <c r="B3476" s="33"/>
      <c r="C3476" s="32" t="s">
        <v>6970</v>
      </c>
      <c r="D3476" s="35" t="s">
        <v>19</v>
      </c>
      <c r="E3476" s="58" t="n">
        <v>290.18</v>
      </c>
      <c r="F3476" s="58" t="n">
        <v>33.18</v>
      </c>
      <c r="G3476" s="58" t="n">
        <v>323.36</v>
      </c>
    </row>
    <row collapsed="false" customFormat="true" customHeight="true" hidden="false" ht="12.75" outlineLevel="0" r="3477" s="56">
      <c r="A3477" s="38" t="s">
        <v>6971</v>
      </c>
      <c r="B3477" s="39" t="s">
        <v>6972</v>
      </c>
      <c r="C3477" s="38"/>
      <c r="D3477" s="40"/>
      <c r="E3477" s="59"/>
      <c r="F3477" s="59"/>
      <c r="G3477" s="59"/>
    </row>
    <row collapsed="false" customFormat="true" customHeight="true" hidden="false" ht="38.25" outlineLevel="0" r="3478" s="56">
      <c r="A3478" s="32" t="s">
        <v>6973</v>
      </c>
      <c r="B3478" s="33"/>
      <c r="C3478" s="32" t="s">
        <v>6974</v>
      </c>
      <c r="D3478" s="35" t="s">
        <v>19</v>
      </c>
      <c r="E3478" s="58" t="n">
        <v>721.34</v>
      </c>
      <c r="F3478" s="58" t="n">
        <v>41.48</v>
      </c>
      <c r="G3478" s="58" t="n">
        <v>762.82</v>
      </c>
    </row>
    <row collapsed="false" customFormat="true" customHeight="true" hidden="false" ht="25.5" outlineLevel="0" r="3479" s="56">
      <c r="A3479" s="32" t="s">
        <v>6975</v>
      </c>
      <c r="B3479" s="33"/>
      <c r="C3479" s="32" t="s">
        <v>6976</v>
      </c>
      <c r="D3479" s="35" t="s">
        <v>19</v>
      </c>
      <c r="E3479" s="58" t="n">
        <v>1131.75</v>
      </c>
      <c r="F3479" s="58" t="n">
        <v>116.14</v>
      </c>
      <c r="G3479" s="58" t="n">
        <v>1247.89</v>
      </c>
    </row>
    <row collapsed="false" customFormat="true" customHeight="true" hidden="false" ht="25.5" outlineLevel="0" r="3480" s="56">
      <c r="A3480" s="32" t="s">
        <v>6977</v>
      </c>
      <c r="B3480" s="33"/>
      <c r="C3480" s="32" t="s">
        <v>6978</v>
      </c>
      <c r="D3480" s="35" t="s">
        <v>19</v>
      </c>
      <c r="E3480" s="58" t="n">
        <v>1643.49</v>
      </c>
      <c r="F3480" s="58" t="n">
        <v>116.14</v>
      </c>
      <c r="G3480" s="58" t="n">
        <v>1759.63</v>
      </c>
    </row>
    <row collapsed="false" customFormat="true" customHeight="true" hidden="false" ht="25.5" outlineLevel="0" r="3481" s="56">
      <c r="A3481" s="32" t="s">
        <v>6979</v>
      </c>
      <c r="B3481" s="33"/>
      <c r="C3481" s="32" t="s">
        <v>6980</v>
      </c>
      <c r="D3481" s="35" t="s">
        <v>19</v>
      </c>
      <c r="E3481" s="58" t="n">
        <v>654.05</v>
      </c>
      <c r="F3481" s="58" t="n">
        <v>116.14</v>
      </c>
      <c r="G3481" s="58" t="n">
        <v>770.19</v>
      </c>
    </row>
    <row collapsed="false" customFormat="true" customHeight="true" hidden="false" ht="25.5" outlineLevel="0" r="3482" s="56">
      <c r="A3482" s="32" t="s">
        <v>6981</v>
      </c>
      <c r="B3482" s="33"/>
      <c r="C3482" s="32" t="s">
        <v>6982</v>
      </c>
      <c r="D3482" s="35" t="s">
        <v>19</v>
      </c>
      <c r="E3482" s="58" t="n">
        <v>1712.61</v>
      </c>
      <c r="F3482" s="58" t="n">
        <v>116.14</v>
      </c>
      <c r="G3482" s="58" t="n">
        <v>1828.75</v>
      </c>
    </row>
    <row collapsed="false" customFormat="true" customHeight="true" hidden="false" ht="25.5" outlineLevel="0" r="3483" s="56">
      <c r="A3483" s="32" t="s">
        <v>6983</v>
      </c>
      <c r="B3483" s="33"/>
      <c r="C3483" s="32" t="s">
        <v>6984</v>
      </c>
      <c r="D3483" s="35" t="s">
        <v>19</v>
      </c>
      <c r="E3483" s="58" t="n">
        <v>1120.8</v>
      </c>
      <c r="F3483" s="58" t="n">
        <v>66.36</v>
      </c>
      <c r="G3483" s="58" t="n">
        <v>1187.16</v>
      </c>
    </row>
    <row collapsed="false" customFormat="false" customHeight="true" hidden="false" ht="25.5" outlineLevel="0" r="3484">
      <c r="A3484" s="32" t="s">
        <v>6985</v>
      </c>
      <c r="B3484" s="33"/>
      <c r="C3484" s="32" t="s">
        <v>6986</v>
      </c>
      <c r="D3484" s="35" t="s">
        <v>19</v>
      </c>
      <c r="E3484" s="58" t="n">
        <v>1937.91</v>
      </c>
      <c r="F3484" s="58" t="n">
        <v>66.36</v>
      </c>
      <c r="G3484" s="58" t="n">
        <v>2004.27</v>
      </c>
    </row>
    <row collapsed="false" customFormat="true" customHeight="true" hidden="false" ht="25.5" outlineLevel="0" r="3485" s="56">
      <c r="A3485" s="32" t="s">
        <v>6987</v>
      </c>
      <c r="B3485" s="33"/>
      <c r="C3485" s="32" t="s">
        <v>6988</v>
      </c>
      <c r="D3485" s="35" t="s">
        <v>19</v>
      </c>
      <c r="E3485" s="58" t="n">
        <v>890.43</v>
      </c>
      <c r="F3485" s="58" t="n">
        <v>66.36</v>
      </c>
      <c r="G3485" s="58" t="n">
        <v>956.79</v>
      </c>
    </row>
    <row collapsed="false" customFormat="true" customHeight="true" hidden="false" ht="25.5" outlineLevel="0" r="3486" s="56">
      <c r="A3486" s="32" t="s">
        <v>6989</v>
      </c>
      <c r="B3486" s="33"/>
      <c r="C3486" s="32" t="s">
        <v>6990</v>
      </c>
      <c r="D3486" s="35" t="s">
        <v>19</v>
      </c>
      <c r="E3486" s="58" t="n">
        <v>418.15</v>
      </c>
      <c r="F3486" s="58" t="n">
        <v>66.36</v>
      </c>
      <c r="G3486" s="58" t="n">
        <v>484.51</v>
      </c>
    </row>
    <row collapsed="false" customFormat="true" customHeight="true" hidden="false" ht="38.25" outlineLevel="0" r="3487" s="56">
      <c r="A3487" s="32" t="s">
        <v>6991</v>
      </c>
      <c r="B3487" s="33"/>
      <c r="C3487" s="32" t="s">
        <v>6992</v>
      </c>
      <c r="D3487" s="35" t="s">
        <v>19</v>
      </c>
      <c r="E3487" s="58" t="n">
        <v>5424.31</v>
      </c>
      <c r="F3487" s="58" t="n">
        <v>41.48</v>
      </c>
      <c r="G3487" s="58" t="n">
        <v>5465.79</v>
      </c>
    </row>
    <row collapsed="false" customFormat="true" customHeight="true" hidden="false" ht="38.25" outlineLevel="0" r="3488" s="56">
      <c r="A3488" s="32" t="s">
        <v>6993</v>
      </c>
      <c r="B3488" s="33"/>
      <c r="C3488" s="32" t="s">
        <v>6994</v>
      </c>
      <c r="D3488" s="35" t="s">
        <v>19</v>
      </c>
      <c r="E3488" s="58" t="n">
        <v>2017.2</v>
      </c>
      <c r="F3488" s="58" t="n">
        <v>19.91</v>
      </c>
      <c r="G3488" s="58" t="n">
        <v>2037.11</v>
      </c>
    </row>
    <row collapsed="false" customFormat="true" customHeight="true" hidden="false" ht="25.5" outlineLevel="0" r="3489" s="56">
      <c r="A3489" s="32" t="s">
        <v>6995</v>
      </c>
      <c r="B3489" s="33"/>
      <c r="C3489" s="32" t="s">
        <v>6996</v>
      </c>
      <c r="D3489" s="35" t="s">
        <v>19</v>
      </c>
      <c r="E3489" s="58" t="n">
        <v>612.65</v>
      </c>
      <c r="F3489" s="58" t="n">
        <v>66.36</v>
      </c>
      <c r="G3489" s="58" t="n">
        <v>679.01</v>
      </c>
    </row>
    <row collapsed="false" customFormat="true" customHeight="true" hidden="false" ht="25.5" outlineLevel="0" r="3490" s="56">
      <c r="A3490" s="32" t="s">
        <v>6997</v>
      </c>
      <c r="B3490" s="33"/>
      <c r="C3490" s="32" t="s">
        <v>6998</v>
      </c>
      <c r="D3490" s="35" t="s">
        <v>19</v>
      </c>
      <c r="E3490" s="58" t="n">
        <v>513.83</v>
      </c>
      <c r="F3490" s="58" t="n">
        <v>24.89</v>
      </c>
      <c r="G3490" s="58" t="n">
        <v>538.72</v>
      </c>
    </row>
    <row collapsed="false" customFormat="true" customHeight="true" hidden="false" ht="38.25" outlineLevel="0" r="3491" s="56">
      <c r="A3491" s="32" t="s">
        <v>6999</v>
      </c>
      <c r="B3491" s="33"/>
      <c r="C3491" s="32" t="s">
        <v>7000</v>
      </c>
      <c r="D3491" s="35" t="s">
        <v>19</v>
      </c>
      <c r="E3491" s="58" t="n">
        <v>6065.74</v>
      </c>
      <c r="F3491" s="58" t="n">
        <v>99.54</v>
      </c>
      <c r="G3491" s="58" t="n">
        <v>6165.28</v>
      </c>
    </row>
    <row collapsed="false" customFormat="true" customHeight="true" hidden="false" ht="38.25" outlineLevel="0" r="3492" s="56">
      <c r="A3492" s="32" t="s">
        <v>7001</v>
      </c>
      <c r="B3492" s="33"/>
      <c r="C3492" s="32" t="s">
        <v>7002</v>
      </c>
      <c r="D3492" s="35" t="s">
        <v>19</v>
      </c>
      <c r="E3492" s="58" t="n">
        <v>1025.9</v>
      </c>
      <c r="F3492" s="58" t="n">
        <v>66.36</v>
      </c>
      <c r="G3492" s="58" t="n">
        <v>1092.26</v>
      </c>
    </row>
    <row collapsed="false" customFormat="true" customHeight="true" hidden="false" ht="38.25" outlineLevel="0" r="3493" s="56">
      <c r="A3493" s="32" t="s">
        <v>7003</v>
      </c>
      <c r="B3493" s="33"/>
      <c r="C3493" s="32" t="s">
        <v>7004</v>
      </c>
      <c r="D3493" s="35" t="s">
        <v>19</v>
      </c>
      <c r="E3493" s="58" t="n">
        <v>1515.63</v>
      </c>
      <c r="F3493" s="58" t="n">
        <v>66.36</v>
      </c>
      <c r="G3493" s="58" t="n">
        <v>1581.99</v>
      </c>
    </row>
    <row collapsed="false" customFormat="true" customHeight="true" hidden="false" ht="25.5" outlineLevel="0" r="3494" s="56">
      <c r="A3494" s="32" t="s">
        <v>7005</v>
      </c>
      <c r="B3494" s="33"/>
      <c r="C3494" s="32" t="s">
        <v>7006</v>
      </c>
      <c r="D3494" s="35" t="s">
        <v>19</v>
      </c>
      <c r="E3494" s="58" t="n">
        <v>1126.55</v>
      </c>
      <c r="F3494" s="58" t="n">
        <v>66.36</v>
      </c>
      <c r="G3494" s="58" t="n">
        <v>1192.91</v>
      </c>
    </row>
    <row collapsed="false" customFormat="true" customHeight="true" hidden="false" ht="12.75" outlineLevel="0" r="3495" s="56">
      <c r="A3495" s="38" t="s">
        <v>7007</v>
      </c>
      <c r="B3495" s="39" t="s">
        <v>7008</v>
      </c>
      <c r="C3495" s="38"/>
      <c r="D3495" s="40"/>
      <c r="E3495" s="59"/>
      <c r="F3495" s="59"/>
      <c r="G3495" s="59"/>
    </row>
    <row collapsed="false" customFormat="true" customHeight="true" hidden="false" ht="51" outlineLevel="0" r="3496" s="56">
      <c r="A3496" s="32" t="s">
        <v>7009</v>
      </c>
      <c r="B3496" s="33"/>
      <c r="C3496" s="32" t="s">
        <v>7010</v>
      </c>
      <c r="D3496" s="35" t="s">
        <v>19</v>
      </c>
      <c r="E3496" s="58" t="n">
        <v>54.29</v>
      </c>
      <c r="F3496" s="58" t="n">
        <v>14.93</v>
      </c>
      <c r="G3496" s="58" t="n">
        <v>69.22</v>
      </c>
    </row>
    <row collapsed="false" customFormat="true" customHeight="true" hidden="false" ht="51" outlineLevel="0" r="3497" s="56">
      <c r="A3497" s="32" t="s">
        <v>7011</v>
      </c>
      <c r="B3497" s="33"/>
      <c r="C3497" s="32" t="s">
        <v>7012</v>
      </c>
      <c r="D3497" s="35" t="s">
        <v>19</v>
      </c>
      <c r="E3497" s="58" t="n">
        <v>68.3</v>
      </c>
      <c r="F3497" s="58" t="n">
        <v>19.91</v>
      </c>
      <c r="G3497" s="58" t="n">
        <v>88.21</v>
      </c>
    </row>
    <row collapsed="false" customFormat="true" customHeight="true" hidden="false" ht="51" outlineLevel="0" r="3498" s="56">
      <c r="A3498" s="32" t="s">
        <v>7013</v>
      </c>
      <c r="B3498" s="33"/>
      <c r="C3498" s="32" t="s">
        <v>7014</v>
      </c>
      <c r="D3498" s="35" t="s">
        <v>19</v>
      </c>
      <c r="E3498" s="58" t="n">
        <v>96.33</v>
      </c>
      <c r="F3498" s="58" t="n">
        <v>24.89</v>
      </c>
      <c r="G3498" s="58" t="n">
        <v>121.22</v>
      </c>
    </row>
    <row collapsed="false" customFormat="true" customHeight="true" hidden="false" ht="38.25" outlineLevel="0" r="3499" s="56">
      <c r="A3499" s="32" t="s">
        <v>7015</v>
      </c>
      <c r="B3499" s="33"/>
      <c r="C3499" s="32" t="s">
        <v>7016</v>
      </c>
      <c r="D3499" s="35" t="s">
        <v>19</v>
      </c>
      <c r="E3499" s="58" t="n">
        <v>290.59</v>
      </c>
      <c r="F3499" s="58" t="n">
        <v>41.48</v>
      </c>
      <c r="G3499" s="58" t="n">
        <v>332.07</v>
      </c>
    </row>
    <row collapsed="false" customFormat="true" customHeight="true" hidden="false" ht="12.75" outlineLevel="0" r="3500" s="56">
      <c r="A3500" s="38" t="s">
        <v>7017</v>
      </c>
      <c r="B3500" s="39" t="s">
        <v>7018</v>
      </c>
      <c r="C3500" s="38"/>
      <c r="D3500" s="40"/>
      <c r="E3500" s="59"/>
      <c r="F3500" s="59"/>
      <c r="G3500" s="59"/>
    </row>
    <row collapsed="false" customFormat="true" customHeight="true" hidden="false" ht="38.25" outlineLevel="0" r="3501" s="56">
      <c r="A3501" s="32" t="s">
        <v>7019</v>
      </c>
      <c r="B3501" s="33"/>
      <c r="C3501" s="32" t="s">
        <v>7020</v>
      </c>
      <c r="D3501" s="35" t="s">
        <v>19</v>
      </c>
      <c r="E3501" s="58" t="n">
        <v>239.5</v>
      </c>
      <c r="F3501" s="58" t="n">
        <v>19.91</v>
      </c>
      <c r="G3501" s="58" t="n">
        <v>259.41</v>
      </c>
    </row>
    <row collapsed="false" customFormat="true" customHeight="true" hidden="false" ht="38.25" outlineLevel="0" r="3502" s="56">
      <c r="A3502" s="32" t="s">
        <v>7021</v>
      </c>
      <c r="B3502" s="33"/>
      <c r="C3502" s="32" t="s">
        <v>7022</v>
      </c>
      <c r="D3502" s="35" t="s">
        <v>19</v>
      </c>
      <c r="E3502" s="58" t="n">
        <v>301.6</v>
      </c>
      <c r="F3502" s="58" t="n">
        <v>24.89</v>
      </c>
      <c r="G3502" s="58" t="n">
        <v>326.49</v>
      </c>
    </row>
    <row collapsed="false" customFormat="true" customHeight="true" hidden="false" ht="38.25" outlineLevel="0" r="3503" s="56">
      <c r="A3503" s="32" t="s">
        <v>7023</v>
      </c>
      <c r="B3503" s="33"/>
      <c r="C3503" s="32" t="s">
        <v>7024</v>
      </c>
      <c r="D3503" s="35" t="s">
        <v>19</v>
      </c>
      <c r="E3503" s="58" t="n">
        <v>561.41</v>
      </c>
      <c r="F3503" s="58" t="n">
        <v>33.18</v>
      </c>
      <c r="G3503" s="58" t="n">
        <v>594.59</v>
      </c>
    </row>
    <row collapsed="false" customFormat="true" customHeight="true" hidden="false" ht="38.25" outlineLevel="0" r="3504" s="56">
      <c r="A3504" s="32" t="s">
        <v>7025</v>
      </c>
      <c r="B3504" s="33"/>
      <c r="C3504" s="32" t="s">
        <v>7026</v>
      </c>
      <c r="D3504" s="35" t="s">
        <v>19</v>
      </c>
      <c r="E3504" s="58" t="n">
        <v>760.31</v>
      </c>
      <c r="F3504" s="58" t="n">
        <v>41.48</v>
      </c>
      <c r="G3504" s="58" t="n">
        <v>801.79</v>
      </c>
    </row>
    <row collapsed="false" customFormat="true" customHeight="true" hidden="false" ht="12.75" outlineLevel="0" r="3505" s="56">
      <c r="A3505" s="38" t="s">
        <v>7027</v>
      </c>
      <c r="B3505" s="39" t="s">
        <v>7028</v>
      </c>
      <c r="C3505" s="38"/>
      <c r="D3505" s="40"/>
      <c r="E3505" s="59"/>
      <c r="F3505" s="59"/>
      <c r="G3505" s="59"/>
    </row>
    <row collapsed="false" customFormat="true" customHeight="true" hidden="false" ht="51" outlineLevel="0" r="3506" s="56">
      <c r="A3506" s="32" t="s">
        <v>7029</v>
      </c>
      <c r="B3506" s="33"/>
      <c r="C3506" s="32" t="s">
        <v>7030</v>
      </c>
      <c r="D3506" s="35" t="s">
        <v>19</v>
      </c>
      <c r="E3506" s="58" t="n">
        <v>395.08</v>
      </c>
      <c r="F3506" s="58" t="n">
        <v>14.93</v>
      </c>
      <c r="G3506" s="58" t="n">
        <v>410.01</v>
      </c>
    </row>
    <row collapsed="false" customFormat="true" customHeight="true" hidden="false" ht="12.75" outlineLevel="0" r="3507" s="56">
      <c r="A3507" s="38" t="s">
        <v>7031</v>
      </c>
      <c r="B3507" s="39" t="s">
        <v>7032</v>
      </c>
      <c r="C3507" s="38"/>
      <c r="D3507" s="40"/>
      <c r="E3507" s="59"/>
      <c r="F3507" s="59"/>
      <c r="G3507" s="59"/>
    </row>
    <row collapsed="false" customFormat="true" customHeight="true" hidden="false" ht="38.25" outlineLevel="0" r="3508" s="56">
      <c r="A3508" s="32" t="s">
        <v>7033</v>
      </c>
      <c r="B3508" s="33"/>
      <c r="C3508" s="32" t="s">
        <v>7034</v>
      </c>
      <c r="D3508" s="35" t="s">
        <v>19</v>
      </c>
      <c r="E3508" s="58" t="n">
        <v>378.3</v>
      </c>
      <c r="F3508" s="58" t="n">
        <v>69.46</v>
      </c>
      <c r="G3508" s="58" t="n">
        <v>447.76</v>
      </c>
    </row>
    <row collapsed="false" customFormat="true" customHeight="true" hidden="false" ht="25.5" outlineLevel="0" r="3509" s="56">
      <c r="A3509" s="32" t="s">
        <v>7035</v>
      </c>
      <c r="B3509" s="33"/>
      <c r="C3509" s="32" t="s">
        <v>7036</v>
      </c>
      <c r="D3509" s="35" t="s">
        <v>19</v>
      </c>
      <c r="E3509" s="58" t="n">
        <v>147.46</v>
      </c>
      <c r="F3509" s="58" t="n">
        <v>6.64</v>
      </c>
      <c r="G3509" s="58" t="n">
        <v>154.1</v>
      </c>
    </row>
    <row collapsed="false" customFormat="true" customHeight="true" hidden="false" ht="25.5" outlineLevel="0" r="3510" s="56">
      <c r="A3510" s="32" t="s">
        <v>7037</v>
      </c>
      <c r="B3510" s="33"/>
      <c r="C3510" s="32" t="s">
        <v>7038</v>
      </c>
      <c r="D3510" s="35" t="s">
        <v>19</v>
      </c>
      <c r="E3510" s="58" t="n">
        <v>122.63</v>
      </c>
      <c r="F3510" s="58" t="n">
        <v>16.6</v>
      </c>
      <c r="G3510" s="58" t="n">
        <v>139.23</v>
      </c>
    </row>
    <row collapsed="false" customFormat="true" customHeight="true" hidden="false" ht="51" outlineLevel="0" r="3511" s="56">
      <c r="A3511" s="32" t="s">
        <v>7039</v>
      </c>
      <c r="B3511" s="33"/>
      <c r="C3511" s="32" t="s">
        <v>7040</v>
      </c>
      <c r="D3511" s="35" t="s">
        <v>19</v>
      </c>
      <c r="E3511" s="58" t="n">
        <v>7373.94</v>
      </c>
      <c r="F3511" s="58" t="n">
        <v>69.46</v>
      </c>
      <c r="G3511" s="58" t="n">
        <v>7443.4</v>
      </c>
    </row>
    <row collapsed="false" customFormat="true" customHeight="true" hidden="false" ht="12.75" outlineLevel="0" r="3512" s="56">
      <c r="A3512" s="38" t="s">
        <v>7041</v>
      </c>
      <c r="B3512" s="39" t="s">
        <v>7042</v>
      </c>
      <c r="C3512" s="38"/>
      <c r="D3512" s="40"/>
      <c r="E3512" s="59"/>
      <c r="F3512" s="59"/>
      <c r="G3512" s="59"/>
    </row>
    <row collapsed="false" customFormat="true" customHeight="true" hidden="false" ht="25.5" outlineLevel="0" r="3513" s="56">
      <c r="A3513" s="32" t="s">
        <v>7043</v>
      </c>
      <c r="B3513" s="33"/>
      <c r="C3513" s="32" t="s">
        <v>7044</v>
      </c>
      <c r="D3513" s="35" t="s">
        <v>19</v>
      </c>
      <c r="E3513" s="58" t="n">
        <v>1743.13</v>
      </c>
      <c r="F3513" s="58" t="n">
        <v>114.87</v>
      </c>
      <c r="G3513" s="58" t="n">
        <v>1858</v>
      </c>
    </row>
    <row collapsed="false" customFormat="true" customHeight="true" hidden="false" ht="25.5" outlineLevel="0" r="3514" s="56">
      <c r="A3514" s="32" t="s">
        <v>7045</v>
      </c>
      <c r="B3514" s="33"/>
      <c r="C3514" s="32" t="s">
        <v>7046</v>
      </c>
      <c r="D3514" s="35" t="s">
        <v>19</v>
      </c>
      <c r="E3514" s="58" t="n">
        <v>638.86</v>
      </c>
      <c r="F3514" s="58" t="n">
        <v>114.87</v>
      </c>
      <c r="G3514" s="58" t="n">
        <v>753.73</v>
      </c>
    </row>
    <row collapsed="false" customFormat="true" customHeight="true" hidden="false" ht="25.5" outlineLevel="0" r="3515" s="56">
      <c r="A3515" s="32" t="s">
        <v>7047</v>
      </c>
      <c r="B3515" s="33"/>
      <c r="C3515" s="32" t="s">
        <v>7048</v>
      </c>
      <c r="D3515" s="35" t="s">
        <v>19</v>
      </c>
      <c r="E3515" s="58" t="n">
        <v>784.1</v>
      </c>
      <c r="F3515" s="58" t="n">
        <v>41.48</v>
      </c>
      <c r="G3515" s="58" t="n">
        <v>825.58</v>
      </c>
    </row>
    <row collapsed="false" customFormat="true" customHeight="true" hidden="false" ht="38.25" outlineLevel="0" r="3516" s="56">
      <c r="A3516" s="32" t="s">
        <v>7049</v>
      </c>
      <c r="B3516" s="33"/>
      <c r="C3516" s="32" t="s">
        <v>7050</v>
      </c>
      <c r="D3516" s="35" t="s">
        <v>19</v>
      </c>
      <c r="E3516" s="58" t="n">
        <v>752.81</v>
      </c>
      <c r="F3516" s="58" t="n">
        <v>74.66</v>
      </c>
      <c r="G3516" s="58" t="n">
        <v>827.47</v>
      </c>
    </row>
    <row collapsed="false" customFormat="true" customHeight="true" hidden="false" ht="38.25" outlineLevel="0" r="3517" s="56">
      <c r="A3517" s="32" t="s">
        <v>7051</v>
      </c>
      <c r="B3517" s="33"/>
      <c r="C3517" s="32" t="s">
        <v>7052</v>
      </c>
      <c r="D3517" s="35" t="s">
        <v>19</v>
      </c>
      <c r="E3517" s="58" t="n">
        <v>1089.7</v>
      </c>
      <c r="F3517" s="58" t="n">
        <v>74.66</v>
      </c>
      <c r="G3517" s="58" t="n">
        <v>1164.36</v>
      </c>
    </row>
    <row collapsed="false" customFormat="true" customHeight="true" hidden="false" ht="25.5" outlineLevel="0" r="3518" s="56">
      <c r="A3518" s="32" t="s">
        <v>7053</v>
      </c>
      <c r="B3518" s="33"/>
      <c r="C3518" s="32" t="s">
        <v>7054</v>
      </c>
      <c r="D3518" s="35" t="s">
        <v>19</v>
      </c>
      <c r="E3518" s="58" t="n">
        <v>4576.58</v>
      </c>
      <c r="F3518" s="58" t="n">
        <v>114.87</v>
      </c>
      <c r="G3518" s="58" t="n">
        <v>4691.45</v>
      </c>
    </row>
    <row collapsed="false" customFormat="true" customHeight="true" hidden="false" ht="25.5" outlineLevel="0" r="3519" s="56">
      <c r="A3519" s="32" t="s">
        <v>7055</v>
      </c>
      <c r="B3519" s="33"/>
      <c r="C3519" s="32" t="s">
        <v>7056</v>
      </c>
      <c r="D3519" s="35" t="s">
        <v>19</v>
      </c>
      <c r="E3519" s="58" t="n">
        <v>659.99</v>
      </c>
      <c r="F3519" s="58" t="n">
        <v>114.87</v>
      </c>
      <c r="G3519" s="58" t="n">
        <v>774.86</v>
      </c>
    </row>
    <row collapsed="false" customFormat="true" customHeight="true" hidden="false" ht="25.5" outlineLevel="0" r="3520" s="56">
      <c r="A3520" s="32" t="s">
        <v>7057</v>
      </c>
      <c r="B3520" s="33"/>
      <c r="C3520" s="32" t="s">
        <v>7058</v>
      </c>
      <c r="D3520" s="35" t="s">
        <v>19</v>
      </c>
      <c r="E3520" s="58" t="n">
        <v>1152.26</v>
      </c>
      <c r="F3520" s="58" t="n">
        <v>114.87</v>
      </c>
      <c r="G3520" s="58" t="n">
        <v>1267.13</v>
      </c>
    </row>
    <row collapsed="false" customFormat="true" customHeight="true" hidden="false" ht="25.5" outlineLevel="0" r="3521" s="56">
      <c r="A3521" s="32" t="s">
        <v>7059</v>
      </c>
      <c r="B3521" s="33"/>
      <c r="C3521" s="32" t="s">
        <v>7060</v>
      </c>
      <c r="D3521" s="35" t="s">
        <v>19</v>
      </c>
      <c r="E3521" s="58" t="n">
        <v>647.62</v>
      </c>
      <c r="F3521" s="58" t="n">
        <v>9.96</v>
      </c>
      <c r="G3521" s="58" t="n">
        <v>657.58</v>
      </c>
    </row>
    <row collapsed="false" customFormat="true" customHeight="true" hidden="false" ht="25.5" outlineLevel="0" r="3522" s="56">
      <c r="A3522" s="32" t="s">
        <v>7061</v>
      </c>
      <c r="B3522" s="33"/>
      <c r="C3522" s="32" t="s">
        <v>7062</v>
      </c>
      <c r="D3522" s="35" t="s">
        <v>19</v>
      </c>
      <c r="E3522" s="58" t="n">
        <v>1542.44</v>
      </c>
      <c r="F3522" s="58" t="n">
        <v>14.6</v>
      </c>
      <c r="G3522" s="58" t="n">
        <v>1557.04</v>
      </c>
    </row>
    <row collapsed="false" customFormat="true" customHeight="true" hidden="false" ht="12.75" outlineLevel="0" r="3523" s="56">
      <c r="A3523" s="38" t="s">
        <v>7063</v>
      </c>
      <c r="B3523" s="39" t="s">
        <v>7064</v>
      </c>
      <c r="C3523" s="38"/>
      <c r="D3523" s="40"/>
      <c r="E3523" s="59"/>
      <c r="F3523" s="59"/>
      <c r="G3523" s="59"/>
    </row>
    <row collapsed="false" customFormat="true" customHeight="true" hidden="false" ht="25.5" outlineLevel="0" r="3524" s="56">
      <c r="A3524" s="32" t="s">
        <v>7065</v>
      </c>
      <c r="B3524" s="33"/>
      <c r="C3524" s="32" t="s">
        <v>7066</v>
      </c>
      <c r="D3524" s="35" t="s">
        <v>19</v>
      </c>
      <c r="E3524" s="58" t="n">
        <v>6.43</v>
      </c>
      <c r="F3524" s="58" t="n">
        <v>14.93</v>
      </c>
      <c r="G3524" s="58" t="n">
        <v>21.36</v>
      </c>
    </row>
    <row collapsed="false" customFormat="true" customHeight="true" hidden="false" ht="38.25" outlineLevel="0" r="3525" s="56">
      <c r="A3525" s="32" t="s">
        <v>7067</v>
      </c>
      <c r="B3525" s="33"/>
      <c r="C3525" s="32" t="s">
        <v>7068</v>
      </c>
      <c r="D3525" s="35" t="s">
        <v>19</v>
      </c>
      <c r="E3525" s="58" t="n">
        <v>30.71</v>
      </c>
      <c r="F3525" s="58" t="n">
        <v>14.93</v>
      </c>
      <c r="G3525" s="58" t="n">
        <v>45.64</v>
      </c>
    </row>
    <row collapsed="false" customFormat="true" customHeight="true" hidden="false" ht="12.75" outlineLevel="0" r="3526" s="56">
      <c r="A3526" s="38" t="s">
        <v>7069</v>
      </c>
      <c r="B3526" s="39" t="s">
        <v>7070</v>
      </c>
      <c r="C3526" s="38"/>
      <c r="D3526" s="40"/>
      <c r="E3526" s="59"/>
      <c r="F3526" s="59"/>
      <c r="G3526" s="59"/>
    </row>
    <row collapsed="false" customFormat="true" customHeight="true" hidden="false" ht="12.75" outlineLevel="0" r="3527" s="56">
      <c r="A3527" s="32" t="s">
        <v>7071</v>
      </c>
      <c r="B3527" s="33"/>
      <c r="C3527" s="32" t="s">
        <v>7072</v>
      </c>
      <c r="D3527" s="35" t="s">
        <v>19</v>
      </c>
      <c r="E3527" s="58" t="n">
        <v>68.7</v>
      </c>
      <c r="F3527" s="58" t="n">
        <v>4.97</v>
      </c>
      <c r="G3527" s="58" t="n">
        <v>73.67</v>
      </c>
    </row>
    <row collapsed="false" customFormat="true" customHeight="true" hidden="false" ht="25.5" outlineLevel="0" r="3528" s="56">
      <c r="A3528" s="32" t="s">
        <v>7073</v>
      </c>
      <c r="B3528" s="33"/>
      <c r="C3528" s="32" t="s">
        <v>7074</v>
      </c>
      <c r="D3528" s="35" t="s">
        <v>19</v>
      </c>
      <c r="E3528" s="58" t="n">
        <v>240.44</v>
      </c>
      <c r="F3528" s="58" t="n">
        <v>41.48</v>
      </c>
      <c r="G3528" s="58" t="n">
        <v>281.92</v>
      </c>
    </row>
    <row collapsed="false" customFormat="false" customHeight="true" hidden="false" ht="38.25" outlineLevel="0" r="3529">
      <c r="A3529" s="32" t="s">
        <v>7075</v>
      </c>
      <c r="B3529" s="33"/>
      <c r="C3529" s="32" t="s">
        <v>7076</v>
      </c>
      <c r="D3529" s="35" t="s">
        <v>19</v>
      </c>
      <c r="E3529" s="58" t="n">
        <v>432.55</v>
      </c>
      <c r="F3529" s="58" t="n">
        <v>41.48</v>
      </c>
      <c r="G3529" s="58" t="n">
        <v>474.03</v>
      </c>
    </row>
    <row collapsed="false" customFormat="true" customHeight="true" hidden="false" ht="38.25" outlineLevel="0" r="3530" s="56">
      <c r="A3530" s="32" t="s">
        <v>7077</v>
      </c>
      <c r="B3530" s="33"/>
      <c r="C3530" s="32" t="s">
        <v>7078</v>
      </c>
      <c r="D3530" s="35" t="s">
        <v>19</v>
      </c>
      <c r="E3530" s="58" t="n">
        <v>29.03</v>
      </c>
      <c r="F3530" s="58" t="n">
        <v>7</v>
      </c>
      <c r="G3530" s="58" t="n">
        <v>36.03</v>
      </c>
    </row>
    <row collapsed="false" customFormat="true" customHeight="true" hidden="false" ht="25.5" outlineLevel="0" r="3531" s="56">
      <c r="A3531" s="32" t="s">
        <v>7079</v>
      </c>
      <c r="B3531" s="33"/>
      <c r="C3531" s="32" t="s">
        <v>7080</v>
      </c>
      <c r="D3531" s="35" t="s">
        <v>19</v>
      </c>
      <c r="E3531" s="58" t="n">
        <v>554.59</v>
      </c>
      <c r="F3531" s="58" t="n">
        <v>23.35</v>
      </c>
      <c r="G3531" s="58" t="n">
        <v>577.94</v>
      </c>
    </row>
    <row collapsed="false" customFormat="true" customHeight="true" hidden="false" ht="25.5" outlineLevel="0" r="3532" s="56">
      <c r="A3532" s="32" t="s">
        <v>7081</v>
      </c>
      <c r="B3532" s="33"/>
      <c r="C3532" s="32" t="s">
        <v>7082</v>
      </c>
      <c r="D3532" s="35" t="s">
        <v>19</v>
      </c>
      <c r="E3532" s="58" t="n">
        <v>255.87</v>
      </c>
      <c r="F3532" s="58" t="n">
        <v>23.35</v>
      </c>
      <c r="G3532" s="58" t="n">
        <v>279.22</v>
      </c>
    </row>
    <row collapsed="false" customFormat="true" customHeight="true" hidden="false" ht="25.5" outlineLevel="0" r="3533" s="56">
      <c r="A3533" s="32" t="s">
        <v>7083</v>
      </c>
      <c r="B3533" s="33"/>
      <c r="C3533" s="32" t="s">
        <v>7084</v>
      </c>
      <c r="D3533" s="35" t="s">
        <v>19</v>
      </c>
      <c r="E3533" s="58" t="n">
        <v>62.37</v>
      </c>
      <c r="F3533" s="58" t="n">
        <v>16.6</v>
      </c>
      <c r="G3533" s="58" t="n">
        <v>78.97</v>
      </c>
    </row>
    <row collapsed="false" customFormat="true" customHeight="true" hidden="false" ht="25.5" outlineLevel="0" r="3534" s="56">
      <c r="A3534" s="32" t="s">
        <v>7085</v>
      </c>
      <c r="B3534" s="33"/>
      <c r="C3534" s="32" t="s">
        <v>7086</v>
      </c>
      <c r="D3534" s="35" t="s">
        <v>19</v>
      </c>
      <c r="E3534" s="58" t="n">
        <v>2995.64</v>
      </c>
      <c r="F3534" s="58" t="n">
        <v>99.54</v>
      </c>
      <c r="G3534" s="58" t="n">
        <v>3095.18</v>
      </c>
    </row>
    <row collapsed="false" customFormat="true" customHeight="true" hidden="false" ht="25.5" outlineLevel="0" r="3535" s="56">
      <c r="A3535" s="32" t="s">
        <v>7087</v>
      </c>
      <c r="B3535" s="33"/>
      <c r="C3535" s="32" t="s">
        <v>7088</v>
      </c>
      <c r="D3535" s="35" t="s">
        <v>19</v>
      </c>
      <c r="E3535" s="58" t="n">
        <v>146.31</v>
      </c>
      <c r="F3535" s="58" t="n">
        <v>13.27</v>
      </c>
      <c r="G3535" s="58" t="n">
        <v>159.58</v>
      </c>
    </row>
    <row collapsed="false" customFormat="true" customHeight="true" hidden="false" ht="38.25" outlineLevel="0" r="3536" s="56">
      <c r="A3536" s="32" t="s">
        <v>7089</v>
      </c>
      <c r="B3536" s="33"/>
      <c r="C3536" s="32" t="s">
        <v>7090</v>
      </c>
      <c r="D3536" s="35" t="s">
        <v>19</v>
      </c>
      <c r="E3536" s="58" t="n">
        <v>228.65</v>
      </c>
      <c r="F3536" s="58" t="n">
        <v>39.36</v>
      </c>
      <c r="G3536" s="58" t="n">
        <v>268.01</v>
      </c>
    </row>
    <row collapsed="false" customFormat="true" customHeight="true" hidden="false" ht="25.5" outlineLevel="0" r="3537" s="56">
      <c r="A3537" s="32" t="s">
        <v>7091</v>
      </c>
      <c r="B3537" s="33"/>
      <c r="C3537" s="32" t="s">
        <v>7092</v>
      </c>
      <c r="D3537" s="35" t="s">
        <v>19</v>
      </c>
      <c r="E3537" s="58" t="n">
        <v>169.88</v>
      </c>
      <c r="F3537" s="58" t="n">
        <v>41.48</v>
      </c>
      <c r="G3537" s="58" t="n">
        <v>211.36</v>
      </c>
    </row>
    <row collapsed="false" customFormat="true" customHeight="true" hidden="false" ht="25.5" outlineLevel="0" r="3538" s="56">
      <c r="A3538" s="32" t="s">
        <v>7093</v>
      </c>
      <c r="B3538" s="33"/>
      <c r="C3538" s="32" t="s">
        <v>7094</v>
      </c>
      <c r="D3538" s="35" t="s">
        <v>19</v>
      </c>
      <c r="E3538" s="58" t="n">
        <v>202.29</v>
      </c>
      <c r="F3538" s="58" t="n">
        <v>41.48</v>
      </c>
      <c r="G3538" s="58" t="n">
        <v>243.77</v>
      </c>
    </row>
    <row collapsed="false" customFormat="true" customHeight="true" hidden="false" ht="12.75" outlineLevel="0" r="3539" s="56">
      <c r="A3539" s="42" t="s">
        <v>7095</v>
      </c>
      <c r="B3539" s="42" t="s">
        <v>7096</v>
      </c>
      <c r="C3539" s="43"/>
      <c r="D3539" s="44"/>
      <c r="E3539" s="61"/>
      <c r="F3539" s="61"/>
      <c r="G3539" s="61"/>
    </row>
    <row collapsed="false" customFormat="true" customHeight="true" hidden="false" ht="12.75" outlineLevel="0" r="3540" s="56">
      <c r="A3540" s="23" t="s">
        <v>7097</v>
      </c>
      <c r="B3540" s="23" t="s">
        <v>7098</v>
      </c>
      <c r="C3540" s="24"/>
      <c r="D3540" s="46"/>
      <c r="E3540" s="62"/>
      <c r="F3540" s="62"/>
      <c r="G3540" s="62"/>
    </row>
    <row collapsed="false" customFormat="true" customHeight="true" hidden="false" ht="25.5" outlineLevel="0" r="3541" s="56">
      <c r="A3541" s="32" t="s">
        <v>7099</v>
      </c>
      <c r="B3541" s="33"/>
      <c r="C3541" s="32" t="s">
        <v>7100</v>
      </c>
      <c r="D3541" s="35" t="s">
        <v>19</v>
      </c>
      <c r="E3541" s="58" t="n">
        <v>261.4</v>
      </c>
      <c r="F3541" s="58" t="n">
        <v>33.18</v>
      </c>
      <c r="G3541" s="58" t="n">
        <v>294.58</v>
      </c>
    </row>
    <row collapsed="false" customFormat="true" customHeight="true" hidden="false" ht="25.5" outlineLevel="0" r="3542" s="56">
      <c r="A3542" s="32" t="s">
        <v>7101</v>
      </c>
      <c r="B3542" s="33"/>
      <c r="C3542" s="32" t="s">
        <v>7102</v>
      </c>
      <c r="D3542" s="35" t="s">
        <v>19</v>
      </c>
      <c r="E3542" s="58" t="n">
        <v>425.25</v>
      </c>
      <c r="F3542" s="58" t="n">
        <v>33.18</v>
      </c>
      <c r="G3542" s="58" t="n">
        <v>458.43</v>
      </c>
    </row>
    <row collapsed="false" customFormat="true" customHeight="true" hidden="false" ht="25.5" outlineLevel="0" r="3543" s="56">
      <c r="A3543" s="32" t="s">
        <v>7103</v>
      </c>
      <c r="B3543" s="33"/>
      <c r="C3543" s="32" t="s">
        <v>7104</v>
      </c>
      <c r="D3543" s="35" t="s">
        <v>19</v>
      </c>
      <c r="E3543" s="58" t="n">
        <v>646.18</v>
      </c>
      <c r="F3543" s="58" t="n">
        <v>46.68</v>
      </c>
      <c r="G3543" s="58" t="n">
        <v>692.86</v>
      </c>
    </row>
    <row collapsed="false" customFormat="true" customHeight="true" hidden="false" ht="25.5" outlineLevel="0" r="3544" s="56">
      <c r="A3544" s="32" t="s">
        <v>7105</v>
      </c>
      <c r="B3544" s="33"/>
      <c r="C3544" s="32" t="s">
        <v>7106</v>
      </c>
      <c r="D3544" s="35" t="s">
        <v>19</v>
      </c>
      <c r="E3544" s="58" t="n">
        <v>788.76</v>
      </c>
      <c r="F3544" s="58" t="n">
        <v>46.68</v>
      </c>
      <c r="G3544" s="58" t="n">
        <v>835.44</v>
      </c>
    </row>
    <row collapsed="false" customFormat="true" customHeight="true" hidden="false" ht="25.5" outlineLevel="0" r="3545" s="56">
      <c r="A3545" s="32" t="s">
        <v>7107</v>
      </c>
      <c r="B3545" s="33"/>
      <c r="C3545" s="32" t="s">
        <v>7108</v>
      </c>
      <c r="D3545" s="35" t="s">
        <v>19</v>
      </c>
      <c r="E3545" s="58" t="n">
        <v>1118.56</v>
      </c>
      <c r="F3545" s="58" t="n">
        <v>46.68</v>
      </c>
      <c r="G3545" s="58" t="n">
        <v>1165.24</v>
      </c>
    </row>
    <row collapsed="false" customFormat="true" customHeight="true" hidden="false" ht="25.5" outlineLevel="0" r="3546" s="56">
      <c r="A3546" s="32" t="s">
        <v>7109</v>
      </c>
      <c r="B3546" s="33"/>
      <c r="C3546" s="32" t="s">
        <v>7110</v>
      </c>
      <c r="D3546" s="35" t="s">
        <v>19</v>
      </c>
      <c r="E3546" s="58" t="n">
        <v>1852.82</v>
      </c>
      <c r="F3546" s="58" t="n">
        <v>53.43</v>
      </c>
      <c r="G3546" s="58" t="n">
        <v>1906.25</v>
      </c>
    </row>
    <row collapsed="false" customFormat="false" customHeight="true" hidden="false" ht="25.5" outlineLevel="0" r="3547">
      <c r="A3547" s="32" t="s">
        <v>7111</v>
      </c>
      <c r="B3547" s="33"/>
      <c r="C3547" s="32" t="s">
        <v>7112</v>
      </c>
      <c r="D3547" s="35" t="s">
        <v>19</v>
      </c>
      <c r="E3547" s="58" t="n">
        <v>3828.15</v>
      </c>
      <c r="F3547" s="58" t="n">
        <v>73.68</v>
      </c>
      <c r="G3547" s="58" t="n">
        <v>3901.83</v>
      </c>
    </row>
    <row collapsed="false" customFormat="true" customHeight="true" hidden="false" ht="25.5" outlineLevel="0" r="3548" s="56">
      <c r="A3548" s="32" t="s">
        <v>7113</v>
      </c>
      <c r="B3548" s="33"/>
      <c r="C3548" s="32" t="s">
        <v>7114</v>
      </c>
      <c r="D3548" s="35" t="s">
        <v>19</v>
      </c>
      <c r="E3548" s="58" t="n">
        <v>5720.74</v>
      </c>
      <c r="F3548" s="58" t="n">
        <v>73.68</v>
      </c>
      <c r="G3548" s="58" t="n">
        <v>5794.42</v>
      </c>
    </row>
    <row collapsed="false" customFormat="true" customHeight="true" hidden="false" ht="25.5" outlineLevel="0" r="3549" s="56">
      <c r="A3549" s="32" t="s">
        <v>7115</v>
      </c>
      <c r="B3549" s="33"/>
      <c r="C3549" s="32" t="s">
        <v>7116</v>
      </c>
      <c r="D3549" s="35" t="s">
        <v>19</v>
      </c>
      <c r="E3549" s="58" t="n">
        <v>7525</v>
      </c>
      <c r="F3549" s="58" t="n">
        <v>100.68</v>
      </c>
      <c r="G3549" s="58" t="n">
        <v>7625.68</v>
      </c>
    </row>
    <row collapsed="false" customFormat="true" customHeight="true" hidden="false" ht="25.5" outlineLevel="0" r="3550" s="56">
      <c r="A3550" s="32" t="s">
        <v>7117</v>
      </c>
      <c r="B3550" s="33"/>
      <c r="C3550" s="32" t="s">
        <v>7118</v>
      </c>
      <c r="D3550" s="35" t="s">
        <v>19</v>
      </c>
      <c r="E3550" s="58" t="n">
        <v>10337.5</v>
      </c>
      <c r="F3550" s="58" t="n">
        <v>100.68</v>
      </c>
      <c r="G3550" s="58" t="n">
        <v>10438.18</v>
      </c>
    </row>
    <row collapsed="false" customFormat="true" customHeight="true" hidden="false" ht="51" outlineLevel="0" r="3551" s="56">
      <c r="A3551" s="32" t="s">
        <v>7119</v>
      </c>
      <c r="B3551" s="33"/>
      <c r="C3551" s="32" t="s">
        <v>7120</v>
      </c>
      <c r="D3551" s="35" t="s">
        <v>19</v>
      </c>
      <c r="E3551" s="58" t="n">
        <v>6357.66</v>
      </c>
      <c r="F3551" s="58" t="n">
        <v>53.43</v>
      </c>
      <c r="G3551" s="58" t="n">
        <v>6411.09</v>
      </c>
    </row>
    <row collapsed="false" customFormat="false" customHeight="true" hidden="false" ht="51" outlineLevel="0" r="3552">
      <c r="A3552" s="32" t="s">
        <v>7121</v>
      </c>
      <c r="B3552" s="33"/>
      <c r="C3552" s="32" t="s">
        <v>7122</v>
      </c>
      <c r="D3552" s="35" t="s">
        <v>19</v>
      </c>
      <c r="E3552" s="58" t="n">
        <v>10475.42</v>
      </c>
      <c r="F3552" s="58" t="n">
        <v>73.68</v>
      </c>
      <c r="G3552" s="58" t="n">
        <v>10549.1</v>
      </c>
    </row>
    <row collapsed="false" customFormat="true" customHeight="true" hidden="false" ht="25.5" outlineLevel="0" r="3553" s="56">
      <c r="A3553" s="32" t="s">
        <v>7123</v>
      </c>
      <c r="B3553" s="33"/>
      <c r="C3553" s="32" t="s">
        <v>7124</v>
      </c>
      <c r="D3553" s="35" t="s">
        <v>19</v>
      </c>
      <c r="E3553" s="58" t="n">
        <v>468.19</v>
      </c>
      <c r="F3553" s="58" t="n">
        <v>46.68</v>
      </c>
      <c r="G3553" s="58" t="n">
        <v>514.87</v>
      </c>
    </row>
    <row collapsed="false" customFormat="true" customHeight="true" hidden="false" ht="25.5" outlineLevel="0" r="3554" s="56">
      <c r="A3554" s="32" t="s">
        <v>7125</v>
      </c>
      <c r="B3554" s="33"/>
      <c r="C3554" s="32" t="s">
        <v>7126</v>
      </c>
      <c r="D3554" s="35" t="s">
        <v>19</v>
      </c>
      <c r="E3554" s="58" t="n">
        <v>365.52</v>
      </c>
      <c r="F3554" s="58" t="n">
        <v>46.68</v>
      </c>
      <c r="G3554" s="58" t="n">
        <v>412.2</v>
      </c>
    </row>
    <row collapsed="false" customFormat="true" customHeight="true" hidden="false" ht="12.75" outlineLevel="0" r="3555" s="56">
      <c r="A3555" s="38" t="s">
        <v>7127</v>
      </c>
      <c r="B3555" s="39" t="s">
        <v>7128</v>
      </c>
      <c r="C3555" s="38"/>
      <c r="D3555" s="40"/>
      <c r="E3555" s="59"/>
      <c r="F3555" s="59"/>
      <c r="G3555" s="59"/>
    </row>
    <row collapsed="false" customFormat="true" customHeight="true" hidden="false" ht="25.5" outlineLevel="0" r="3556" s="56">
      <c r="A3556" s="32" t="s">
        <v>7129</v>
      </c>
      <c r="B3556" s="33"/>
      <c r="C3556" s="32" t="s">
        <v>7130</v>
      </c>
      <c r="D3556" s="35" t="s">
        <v>330</v>
      </c>
      <c r="E3556" s="58" t="n">
        <v>2087.02</v>
      </c>
      <c r="F3556" s="58" t="n">
        <v>46.68</v>
      </c>
      <c r="G3556" s="58" t="n">
        <v>2133.7</v>
      </c>
    </row>
    <row collapsed="false" customFormat="false" customHeight="true" hidden="false" ht="25.5" outlineLevel="0" r="3557">
      <c r="A3557" s="32" t="s">
        <v>7131</v>
      </c>
      <c r="B3557" s="33"/>
      <c r="C3557" s="32" t="s">
        <v>7132</v>
      </c>
      <c r="D3557" s="35" t="s">
        <v>330</v>
      </c>
      <c r="E3557" s="58" t="n">
        <v>3641.05</v>
      </c>
      <c r="F3557" s="58" t="n">
        <v>46.68</v>
      </c>
      <c r="G3557" s="58" t="n">
        <v>3687.73</v>
      </c>
    </row>
    <row collapsed="false" customFormat="true" customHeight="true" hidden="false" ht="25.5" outlineLevel="0" r="3558" s="56">
      <c r="A3558" s="32" t="s">
        <v>7133</v>
      </c>
      <c r="B3558" s="33"/>
      <c r="C3558" s="32" t="s">
        <v>7134</v>
      </c>
      <c r="D3558" s="35" t="s">
        <v>330</v>
      </c>
      <c r="E3558" s="58" t="n">
        <v>5258.04</v>
      </c>
      <c r="F3558" s="58" t="n">
        <v>46.68</v>
      </c>
      <c r="G3558" s="58" t="n">
        <v>5304.72</v>
      </c>
    </row>
    <row collapsed="false" customFormat="false" customHeight="true" hidden="false" ht="25.5" outlineLevel="0" r="3559">
      <c r="A3559" s="32" t="s">
        <v>7135</v>
      </c>
      <c r="B3559" s="33"/>
      <c r="C3559" s="32" t="s">
        <v>7136</v>
      </c>
      <c r="D3559" s="35" t="s">
        <v>330</v>
      </c>
      <c r="E3559" s="58" t="n">
        <v>10322.18</v>
      </c>
      <c r="F3559" s="58" t="n">
        <v>46.68</v>
      </c>
      <c r="G3559" s="58" t="n">
        <v>10368.86</v>
      </c>
    </row>
    <row collapsed="false" customFormat="true" customHeight="true" hidden="false" ht="12.75" outlineLevel="0" r="3560" s="56">
      <c r="A3560" s="38" t="s">
        <v>7137</v>
      </c>
      <c r="B3560" s="39" t="s">
        <v>7138</v>
      </c>
      <c r="C3560" s="38"/>
      <c r="D3560" s="40"/>
      <c r="E3560" s="59"/>
      <c r="F3560" s="59"/>
      <c r="G3560" s="59"/>
    </row>
    <row collapsed="false" customFormat="true" customHeight="true" hidden="false" ht="51" outlineLevel="0" r="3561" s="56">
      <c r="A3561" s="32" t="s">
        <v>7139</v>
      </c>
      <c r="B3561" s="33"/>
      <c r="C3561" s="32" t="s">
        <v>7140</v>
      </c>
      <c r="D3561" s="35" t="s">
        <v>127</v>
      </c>
      <c r="E3561" s="58" t="n">
        <v>19804.76</v>
      </c>
      <c r="F3561" s="58" t="n">
        <v>2559.76</v>
      </c>
      <c r="G3561" s="58" t="n">
        <v>22364.52</v>
      </c>
    </row>
    <row collapsed="false" customFormat="true" customHeight="true" hidden="false" ht="51" outlineLevel="0" r="3562" s="56">
      <c r="A3562" s="32" t="s">
        <v>7141</v>
      </c>
      <c r="B3562" s="33"/>
      <c r="C3562" s="32" t="s">
        <v>7142</v>
      </c>
      <c r="D3562" s="35" t="s">
        <v>127</v>
      </c>
      <c r="E3562" s="58" t="n">
        <v>27805.57</v>
      </c>
      <c r="F3562" s="58" t="n">
        <v>4348.38</v>
      </c>
      <c r="G3562" s="58" t="n">
        <v>32153.95</v>
      </c>
    </row>
    <row collapsed="false" customFormat="true" customHeight="true" hidden="false" ht="12.75" outlineLevel="0" r="3563" s="56">
      <c r="A3563" s="38" t="s">
        <v>7143</v>
      </c>
      <c r="B3563" s="39" t="s">
        <v>7144</v>
      </c>
      <c r="C3563" s="38"/>
      <c r="D3563" s="40"/>
      <c r="E3563" s="59"/>
      <c r="F3563" s="59"/>
      <c r="G3563" s="59"/>
    </row>
    <row collapsed="false" customFormat="false" customHeight="true" hidden="false" ht="15" outlineLevel="0" r="3564">
      <c r="A3564" s="32" t="s">
        <v>7145</v>
      </c>
      <c r="B3564" s="33"/>
      <c r="C3564" s="32" t="s">
        <v>7146</v>
      </c>
      <c r="D3564" s="35" t="s">
        <v>19</v>
      </c>
      <c r="E3564" s="58" t="n">
        <v>55.69</v>
      </c>
      <c r="F3564" s="58" t="n">
        <v>9.96</v>
      </c>
      <c r="G3564" s="58" t="n">
        <v>65.65</v>
      </c>
    </row>
    <row collapsed="false" customFormat="true" customHeight="true" hidden="false" ht="12.75" outlineLevel="0" r="3565" s="56">
      <c r="A3565" s="32" t="s">
        <v>7147</v>
      </c>
      <c r="B3565" s="33"/>
      <c r="C3565" s="32" t="s">
        <v>7148</v>
      </c>
      <c r="D3565" s="35" t="s">
        <v>19</v>
      </c>
      <c r="E3565" s="58" t="n">
        <v>73.97</v>
      </c>
      <c r="F3565" s="58" t="n">
        <v>13.27</v>
      </c>
      <c r="G3565" s="58" t="n">
        <v>87.24</v>
      </c>
    </row>
    <row collapsed="false" customFormat="true" customHeight="true" hidden="false" ht="12.75" outlineLevel="0" r="3566" s="56">
      <c r="A3566" s="32" t="s">
        <v>7149</v>
      </c>
      <c r="B3566" s="33"/>
      <c r="C3566" s="32" t="s">
        <v>7150</v>
      </c>
      <c r="D3566" s="35" t="s">
        <v>19</v>
      </c>
      <c r="E3566" s="58" t="n">
        <v>132.28</v>
      </c>
      <c r="F3566" s="58" t="n">
        <v>14.93</v>
      </c>
      <c r="G3566" s="58" t="n">
        <v>147.21</v>
      </c>
    </row>
    <row collapsed="false" customFormat="true" customHeight="true" hidden="false" ht="12.75" outlineLevel="0" r="3567" s="56">
      <c r="A3567" s="32" t="s">
        <v>7151</v>
      </c>
      <c r="B3567" s="33"/>
      <c r="C3567" s="32" t="s">
        <v>7152</v>
      </c>
      <c r="D3567" s="35" t="s">
        <v>19</v>
      </c>
      <c r="E3567" s="58" t="n">
        <v>141.73</v>
      </c>
      <c r="F3567" s="58" t="n">
        <v>14.93</v>
      </c>
      <c r="G3567" s="58" t="n">
        <v>156.66</v>
      </c>
    </row>
    <row collapsed="false" customFormat="true" customHeight="true" hidden="false" ht="12.75" outlineLevel="0" r="3568" s="56">
      <c r="A3568" s="32" t="s">
        <v>7153</v>
      </c>
      <c r="B3568" s="33"/>
      <c r="C3568" s="32" t="s">
        <v>7154</v>
      </c>
      <c r="D3568" s="35" t="s">
        <v>19</v>
      </c>
      <c r="E3568" s="58" t="n">
        <v>145.87</v>
      </c>
      <c r="F3568" s="58" t="n">
        <v>19.91</v>
      </c>
      <c r="G3568" s="58" t="n">
        <v>165.78</v>
      </c>
    </row>
    <row collapsed="false" customFormat="true" customHeight="true" hidden="false" ht="12.75" outlineLevel="0" r="3569" s="56">
      <c r="A3569" s="32" t="s">
        <v>7155</v>
      </c>
      <c r="B3569" s="33"/>
      <c r="C3569" s="32" t="s">
        <v>7156</v>
      </c>
      <c r="D3569" s="35" t="s">
        <v>19</v>
      </c>
      <c r="E3569" s="58" t="n">
        <v>712.86</v>
      </c>
      <c r="F3569" s="58" t="n">
        <v>14.93</v>
      </c>
      <c r="G3569" s="58" t="n">
        <v>727.79</v>
      </c>
    </row>
    <row collapsed="false" customFormat="true" customHeight="true" hidden="false" ht="25.5" outlineLevel="0" r="3570" s="56">
      <c r="A3570" s="32" t="s">
        <v>7157</v>
      </c>
      <c r="B3570" s="33"/>
      <c r="C3570" s="32" t="s">
        <v>7158</v>
      </c>
      <c r="D3570" s="35" t="s">
        <v>19</v>
      </c>
      <c r="E3570" s="58" t="n">
        <v>1369.34</v>
      </c>
      <c r="F3570" s="58" t="n">
        <v>66.36</v>
      </c>
      <c r="G3570" s="58" t="n">
        <v>1435.7</v>
      </c>
    </row>
    <row collapsed="false" customFormat="true" customHeight="true" hidden="false" ht="12.75" outlineLevel="0" r="3571" s="56">
      <c r="A3571" s="38" t="s">
        <v>7159</v>
      </c>
      <c r="B3571" s="39" t="s">
        <v>7160</v>
      </c>
      <c r="C3571" s="38"/>
      <c r="D3571" s="40"/>
      <c r="E3571" s="59"/>
      <c r="F3571" s="59"/>
      <c r="G3571" s="59"/>
    </row>
    <row collapsed="false" customFormat="true" customHeight="true" hidden="false" ht="12.75" outlineLevel="0" r="3572" s="56">
      <c r="A3572" s="32" t="s">
        <v>7161</v>
      </c>
      <c r="B3572" s="33"/>
      <c r="C3572" s="32" t="s">
        <v>7162</v>
      </c>
      <c r="D3572" s="35" t="s">
        <v>19</v>
      </c>
      <c r="E3572" s="58" t="n">
        <v>0</v>
      </c>
      <c r="F3572" s="58" t="n">
        <v>40.5</v>
      </c>
      <c r="G3572" s="58" t="n">
        <v>40.5</v>
      </c>
    </row>
    <row collapsed="false" customFormat="true" customHeight="true" hidden="false" ht="25.5" outlineLevel="0" r="3573" s="56">
      <c r="A3573" s="32" t="s">
        <v>7163</v>
      </c>
      <c r="B3573" s="33"/>
      <c r="C3573" s="32" t="s">
        <v>7164</v>
      </c>
      <c r="D3573" s="35" t="s">
        <v>19</v>
      </c>
      <c r="E3573" s="58" t="n">
        <v>0</v>
      </c>
      <c r="F3573" s="58" t="n">
        <v>108</v>
      </c>
      <c r="G3573" s="58" t="n">
        <v>108</v>
      </c>
    </row>
    <row collapsed="false" customFormat="true" customHeight="true" hidden="false" ht="25.5" outlineLevel="0" r="3574" s="56">
      <c r="A3574" s="32" t="s">
        <v>7165</v>
      </c>
      <c r="B3574" s="33"/>
      <c r="C3574" s="32" t="s">
        <v>7166</v>
      </c>
      <c r="D3574" s="35" t="s">
        <v>19</v>
      </c>
      <c r="E3574" s="58" t="n">
        <v>0</v>
      </c>
      <c r="F3574" s="58" t="n">
        <v>243</v>
      </c>
      <c r="G3574" s="58" t="n">
        <v>243</v>
      </c>
    </row>
    <row collapsed="false" customFormat="false" customHeight="true" hidden="false" ht="15" outlineLevel="0" r="3575">
      <c r="A3575" s="42" t="s">
        <v>7167</v>
      </c>
      <c r="B3575" s="42" t="s">
        <v>7168</v>
      </c>
      <c r="C3575" s="43"/>
      <c r="D3575" s="44"/>
      <c r="E3575" s="61"/>
      <c r="F3575" s="61"/>
      <c r="G3575" s="61"/>
    </row>
    <row collapsed="false" customFormat="true" customHeight="true" hidden="false" ht="12.75" outlineLevel="0" r="3576" s="56">
      <c r="A3576" s="23" t="s">
        <v>7169</v>
      </c>
      <c r="B3576" s="23" t="s">
        <v>7170</v>
      </c>
      <c r="C3576" s="24"/>
      <c r="D3576" s="46"/>
      <c r="E3576" s="62"/>
      <c r="F3576" s="62"/>
      <c r="G3576" s="62"/>
    </row>
    <row collapsed="false" customFormat="true" customHeight="true" hidden="false" ht="25.5" outlineLevel="0" r="3577" s="56">
      <c r="A3577" s="32" t="s">
        <v>7171</v>
      </c>
      <c r="B3577" s="33"/>
      <c r="C3577" s="32" t="s">
        <v>7172</v>
      </c>
      <c r="D3577" s="35" t="s">
        <v>19</v>
      </c>
      <c r="E3577" s="58" t="n">
        <v>19.63</v>
      </c>
      <c r="F3577" s="58" t="n">
        <v>33.18</v>
      </c>
      <c r="G3577" s="58" t="n">
        <v>52.81</v>
      </c>
    </row>
    <row collapsed="false" customFormat="false" customHeight="true" hidden="false" ht="25.5" outlineLevel="0" r="3578">
      <c r="A3578" s="32" t="s">
        <v>7173</v>
      </c>
      <c r="B3578" s="33"/>
      <c r="C3578" s="32" t="s">
        <v>7174</v>
      </c>
      <c r="D3578" s="35" t="s">
        <v>19</v>
      </c>
      <c r="E3578" s="58" t="n">
        <v>25.59</v>
      </c>
      <c r="F3578" s="58" t="n">
        <v>33.18</v>
      </c>
      <c r="G3578" s="58" t="n">
        <v>58.77</v>
      </c>
    </row>
    <row collapsed="false" customFormat="true" customHeight="true" hidden="false" ht="25.5" outlineLevel="0" r="3579" s="56">
      <c r="A3579" s="32" t="s">
        <v>7175</v>
      </c>
      <c r="B3579" s="33"/>
      <c r="C3579" s="32" t="s">
        <v>7176</v>
      </c>
      <c r="D3579" s="35" t="s">
        <v>19</v>
      </c>
      <c r="E3579" s="58" t="n">
        <v>34.71</v>
      </c>
      <c r="F3579" s="58" t="n">
        <v>33.18</v>
      </c>
      <c r="G3579" s="58" t="n">
        <v>67.89</v>
      </c>
    </row>
    <row collapsed="false" customFormat="true" customHeight="true" hidden="false" ht="25.5" outlineLevel="0" r="3580" s="56">
      <c r="A3580" s="32" t="s">
        <v>7177</v>
      </c>
      <c r="B3580" s="33"/>
      <c r="C3580" s="32" t="s">
        <v>7178</v>
      </c>
      <c r="D3580" s="35" t="s">
        <v>19</v>
      </c>
      <c r="E3580" s="58" t="n">
        <v>38.86</v>
      </c>
      <c r="F3580" s="58" t="n">
        <v>33.18</v>
      </c>
      <c r="G3580" s="58" t="n">
        <v>72.04</v>
      </c>
    </row>
    <row collapsed="false" customFormat="true" customHeight="true" hidden="false" ht="25.5" outlineLevel="0" r="3581" s="56">
      <c r="A3581" s="32" t="s">
        <v>7179</v>
      </c>
      <c r="B3581" s="33"/>
      <c r="C3581" s="32" t="s">
        <v>7180</v>
      </c>
      <c r="D3581" s="35" t="s">
        <v>19</v>
      </c>
      <c r="E3581" s="58" t="n">
        <v>45.19</v>
      </c>
      <c r="F3581" s="58" t="n">
        <v>33.18</v>
      </c>
      <c r="G3581" s="58" t="n">
        <v>78.37</v>
      </c>
    </row>
    <row collapsed="false" customFormat="true" customHeight="true" hidden="false" ht="25.5" outlineLevel="0" r="3582" s="56">
      <c r="A3582" s="32" t="s">
        <v>7181</v>
      </c>
      <c r="B3582" s="33"/>
      <c r="C3582" s="32" t="s">
        <v>7182</v>
      </c>
      <c r="D3582" s="35" t="s">
        <v>19</v>
      </c>
      <c r="E3582" s="58" t="n">
        <v>57.53</v>
      </c>
      <c r="F3582" s="58" t="n">
        <v>33.18</v>
      </c>
      <c r="G3582" s="58" t="n">
        <v>90.71</v>
      </c>
    </row>
    <row collapsed="false" customFormat="true" customHeight="true" hidden="false" ht="12.75" outlineLevel="0" r="3583" s="56">
      <c r="A3583" s="38" t="s">
        <v>7183</v>
      </c>
      <c r="B3583" s="39" t="s">
        <v>7184</v>
      </c>
      <c r="C3583" s="38"/>
      <c r="D3583" s="40"/>
      <c r="E3583" s="59"/>
      <c r="F3583" s="59"/>
      <c r="G3583" s="59"/>
    </row>
    <row collapsed="false" customFormat="true" customHeight="true" hidden="false" ht="25.5" outlineLevel="0" r="3584" s="56">
      <c r="A3584" s="32" t="s">
        <v>7185</v>
      </c>
      <c r="B3584" s="33"/>
      <c r="C3584" s="32" t="s">
        <v>7186</v>
      </c>
      <c r="D3584" s="35" t="s">
        <v>19</v>
      </c>
      <c r="E3584" s="58" t="n">
        <v>63.28</v>
      </c>
      <c r="F3584" s="58" t="n">
        <v>150.08</v>
      </c>
      <c r="G3584" s="58" t="n">
        <v>213.36</v>
      </c>
    </row>
    <row collapsed="false" customFormat="true" customHeight="true" hidden="false" ht="25.5" outlineLevel="0" r="3585" s="56">
      <c r="A3585" s="32" t="s">
        <v>7187</v>
      </c>
      <c r="B3585" s="33"/>
      <c r="C3585" s="32" t="s">
        <v>7188</v>
      </c>
      <c r="D3585" s="35" t="s">
        <v>19</v>
      </c>
      <c r="E3585" s="58" t="n">
        <v>279.04</v>
      </c>
      <c r="F3585" s="58" t="n">
        <v>33.18</v>
      </c>
      <c r="G3585" s="58" t="n">
        <v>312.22</v>
      </c>
    </row>
    <row collapsed="false" customFormat="true" customHeight="true" hidden="false" ht="12.75" outlineLevel="0" r="3586" s="56">
      <c r="A3586" s="38" t="s">
        <v>7189</v>
      </c>
      <c r="B3586" s="39" t="s">
        <v>7190</v>
      </c>
      <c r="C3586" s="38"/>
      <c r="D3586" s="40"/>
      <c r="E3586" s="59"/>
      <c r="F3586" s="59"/>
      <c r="G3586" s="59"/>
    </row>
    <row collapsed="false" customFormat="true" customHeight="true" hidden="false" ht="25.5" outlineLevel="0" r="3587" s="56">
      <c r="A3587" s="32" t="s">
        <v>7191</v>
      </c>
      <c r="B3587" s="33"/>
      <c r="C3587" s="32" t="s">
        <v>7192</v>
      </c>
      <c r="D3587" s="35" t="s">
        <v>19</v>
      </c>
      <c r="E3587" s="58" t="n">
        <v>17.25</v>
      </c>
      <c r="F3587" s="58" t="n">
        <v>33.18</v>
      </c>
      <c r="G3587" s="58" t="n">
        <v>50.43</v>
      </c>
    </row>
    <row collapsed="false" customFormat="true" customHeight="true" hidden="false" ht="12.75" outlineLevel="0" r="3588" s="56">
      <c r="A3588" s="38" t="s">
        <v>7193</v>
      </c>
      <c r="B3588" s="39" t="s">
        <v>7194</v>
      </c>
      <c r="C3588" s="38"/>
      <c r="D3588" s="40"/>
      <c r="E3588" s="59"/>
      <c r="F3588" s="59"/>
      <c r="G3588" s="59"/>
    </row>
    <row collapsed="false" customFormat="true" customHeight="true" hidden="false" ht="25.5" outlineLevel="0" r="3589" s="56">
      <c r="A3589" s="32" t="s">
        <v>7195</v>
      </c>
      <c r="B3589" s="33"/>
      <c r="C3589" s="32" t="s">
        <v>7196</v>
      </c>
      <c r="D3589" s="35" t="s">
        <v>19</v>
      </c>
      <c r="E3589" s="58" t="n">
        <v>66.49</v>
      </c>
      <c r="F3589" s="58" t="n">
        <v>39.82</v>
      </c>
      <c r="G3589" s="58" t="n">
        <v>106.31</v>
      </c>
    </row>
    <row collapsed="false" customFormat="true" customHeight="true" hidden="false" ht="25.5" outlineLevel="0" r="3590" s="56">
      <c r="A3590" s="32" t="s">
        <v>7197</v>
      </c>
      <c r="B3590" s="33"/>
      <c r="C3590" s="32" t="s">
        <v>7198</v>
      </c>
      <c r="D3590" s="35" t="s">
        <v>19</v>
      </c>
      <c r="E3590" s="58" t="n">
        <v>256.27</v>
      </c>
      <c r="F3590" s="58" t="n">
        <v>49.78</v>
      </c>
      <c r="G3590" s="58" t="n">
        <v>306.05</v>
      </c>
    </row>
    <row collapsed="false" customFormat="false" customHeight="true" hidden="false" ht="15" outlineLevel="0" r="3591">
      <c r="A3591" s="38" t="s">
        <v>7199</v>
      </c>
      <c r="B3591" s="39" t="s">
        <v>7200</v>
      </c>
      <c r="C3591" s="38"/>
      <c r="D3591" s="40"/>
      <c r="E3591" s="59"/>
      <c r="F3591" s="59"/>
      <c r="G3591" s="59"/>
    </row>
    <row collapsed="false" customFormat="false" customHeight="true" hidden="false" ht="15" outlineLevel="0" r="3592">
      <c r="A3592" s="32" t="s">
        <v>7201</v>
      </c>
      <c r="B3592" s="33"/>
      <c r="C3592" s="32" t="s">
        <v>7202</v>
      </c>
      <c r="D3592" s="35" t="s">
        <v>19</v>
      </c>
      <c r="E3592" s="58" t="n">
        <v>5.88</v>
      </c>
      <c r="F3592" s="58" t="n">
        <v>1.99</v>
      </c>
      <c r="G3592" s="58" t="n">
        <v>7.87</v>
      </c>
    </row>
    <row collapsed="false" customFormat="true" customHeight="true" hidden="false" ht="25.5" outlineLevel="0" r="3593" s="56">
      <c r="A3593" s="32" t="s">
        <v>7203</v>
      </c>
      <c r="B3593" s="33"/>
      <c r="C3593" s="32" t="s">
        <v>7204</v>
      </c>
      <c r="D3593" s="35" t="s">
        <v>71</v>
      </c>
      <c r="E3593" s="58" t="n">
        <v>712.43</v>
      </c>
      <c r="F3593" s="58" t="n">
        <v>21.72</v>
      </c>
      <c r="G3593" s="58" t="n">
        <v>734.15</v>
      </c>
    </row>
    <row collapsed="false" customFormat="true" customHeight="true" hidden="false" ht="12.75" outlineLevel="0" r="3594" s="56">
      <c r="A3594" s="32" t="s">
        <v>7205</v>
      </c>
      <c r="B3594" s="33"/>
      <c r="C3594" s="32" t="s">
        <v>7206</v>
      </c>
      <c r="D3594" s="35" t="s">
        <v>19</v>
      </c>
      <c r="E3594" s="58" t="n">
        <v>4.13</v>
      </c>
      <c r="F3594" s="58" t="n">
        <v>1.99</v>
      </c>
      <c r="G3594" s="58" t="n">
        <v>6.12</v>
      </c>
    </row>
    <row collapsed="false" customFormat="true" customHeight="true" hidden="false" ht="25.5" outlineLevel="0" r="3595" s="56">
      <c r="A3595" s="32" t="s">
        <v>7207</v>
      </c>
      <c r="B3595" s="33"/>
      <c r="C3595" s="32" t="s">
        <v>7208</v>
      </c>
      <c r="D3595" s="35" t="s">
        <v>19</v>
      </c>
      <c r="E3595" s="58" t="n">
        <v>279.03</v>
      </c>
      <c r="F3595" s="58" t="n">
        <v>17.37</v>
      </c>
      <c r="G3595" s="58" t="n">
        <v>296.4</v>
      </c>
    </row>
    <row collapsed="false" customFormat="true" customHeight="true" hidden="false" ht="12.75" outlineLevel="0" r="3596" s="56">
      <c r="A3596" s="32" t="s">
        <v>7209</v>
      </c>
      <c r="B3596" s="33"/>
      <c r="C3596" s="32" t="s">
        <v>7210</v>
      </c>
      <c r="D3596" s="35" t="s">
        <v>19</v>
      </c>
      <c r="E3596" s="58" t="n">
        <v>13.99</v>
      </c>
      <c r="F3596" s="58" t="n">
        <v>1.99</v>
      </c>
      <c r="G3596" s="58" t="n">
        <v>15.98</v>
      </c>
    </row>
    <row collapsed="false" customFormat="true" customHeight="true" hidden="false" ht="12.75" outlineLevel="0" r="3597" s="56">
      <c r="A3597" s="32" t="s">
        <v>7211</v>
      </c>
      <c r="B3597" s="33"/>
      <c r="C3597" s="32" t="s">
        <v>7212</v>
      </c>
      <c r="D3597" s="35" t="s">
        <v>19</v>
      </c>
      <c r="E3597" s="58" t="n">
        <v>3.44</v>
      </c>
      <c r="F3597" s="58" t="n">
        <v>1.99</v>
      </c>
      <c r="G3597" s="58" t="n">
        <v>5.43</v>
      </c>
    </row>
    <row collapsed="false" customFormat="true" customHeight="true" hidden="false" ht="25.5" outlineLevel="0" r="3598" s="56">
      <c r="A3598" s="32" t="s">
        <v>7213</v>
      </c>
      <c r="B3598" s="33"/>
      <c r="C3598" s="32" t="s">
        <v>7214</v>
      </c>
      <c r="D3598" s="35" t="s">
        <v>71</v>
      </c>
      <c r="E3598" s="58" t="n">
        <v>747.11</v>
      </c>
      <c r="F3598" s="58" t="n">
        <v>21.72</v>
      </c>
      <c r="G3598" s="58" t="n">
        <v>768.83</v>
      </c>
    </row>
    <row collapsed="false" customFormat="true" customHeight="true" hidden="false" ht="25.5" outlineLevel="0" r="3599" s="56">
      <c r="A3599" s="32" t="s">
        <v>7215</v>
      </c>
      <c r="B3599" s="33"/>
      <c r="C3599" s="32" t="s">
        <v>7216</v>
      </c>
      <c r="D3599" s="35" t="s">
        <v>71</v>
      </c>
      <c r="E3599" s="58" t="n">
        <v>710.96</v>
      </c>
      <c r="F3599" s="58" t="n">
        <v>21.72</v>
      </c>
      <c r="G3599" s="58" t="n">
        <v>732.68</v>
      </c>
    </row>
    <row collapsed="false" customFormat="true" customHeight="true" hidden="false" ht="25.5" outlineLevel="0" r="3600" s="56">
      <c r="A3600" s="32" t="s">
        <v>7217</v>
      </c>
      <c r="B3600" s="33"/>
      <c r="C3600" s="32" t="s">
        <v>7218</v>
      </c>
      <c r="D3600" s="35" t="s">
        <v>19</v>
      </c>
      <c r="E3600" s="58" t="n">
        <v>50.57</v>
      </c>
      <c r="F3600" s="58" t="n">
        <v>10.85</v>
      </c>
      <c r="G3600" s="58" t="n">
        <v>61.42</v>
      </c>
    </row>
    <row collapsed="false" customFormat="true" customHeight="true" hidden="false" ht="38.25" outlineLevel="0" r="3601" s="56">
      <c r="A3601" s="32" t="s">
        <v>7219</v>
      </c>
      <c r="B3601" s="33"/>
      <c r="C3601" s="32" t="s">
        <v>7220</v>
      </c>
      <c r="D3601" s="35" t="s">
        <v>19</v>
      </c>
      <c r="E3601" s="58" t="n">
        <v>3082.49</v>
      </c>
      <c r="F3601" s="58" t="n">
        <v>39.82</v>
      </c>
      <c r="G3601" s="58" t="n">
        <v>3122.31</v>
      </c>
    </row>
    <row collapsed="false" customFormat="true" customHeight="true" hidden="false" ht="38.25" outlineLevel="0" r="3602" s="56">
      <c r="A3602" s="32" t="s">
        <v>7221</v>
      </c>
      <c r="B3602" s="33"/>
      <c r="C3602" s="32" t="s">
        <v>7222</v>
      </c>
      <c r="D3602" s="35" t="s">
        <v>19</v>
      </c>
      <c r="E3602" s="58" t="n">
        <v>4203.96</v>
      </c>
      <c r="F3602" s="58" t="n">
        <v>39.82</v>
      </c>
      <c r="G3602" s="58" t="n">
        <v>4243.78</v>
      </c>
    </row>
    <row collapsed="false" customFormat="true" customHeight="true" hidden="false" ht="25.5" outlineLevel="0" r="3603" s="56">
      <c r="A3603" s="32" t="s">
        <v>7223</v>
      </c>
      <c r="B3603" s="33"/>
      <c r="C3603" s="32" t="s">
        <v>7224</v>
      </c>
      <c r="D3603" s="35" t="s">
        <v>19</v>
      </c>
      <c r="E3603" s="58" t="n">
        <v>255.5</v>
      </c>
      <c r="F3603" s="58" t="n">
        <v>44.89</v>
      </c>
      <c r="G3603" s="58" t="n">
        <v>300.39</v>
      </c>
    </row>
    <row collapsed="false" customFormat="true" customHeight="true" hidden="false" ht="25.5" outlineLevel="0" r="3604" s="56">
      <c r="A3604" s="32" t="s">
        <v>7225</v>
      </c>
      <c r="B3604" s="33"/>
      <c r="C3604" s="32" t="s">
        <v>7226</v>
      </c>
      <c r="D3604" s="35" t="s">
        <v>19</v>
      </c>
      <c r="E3604" s="58" t="n">
        <v>231.76</v>
      </c>
      <c r="F3604" s="58" t="n">
        <v>44.89</v>
      </c>
      <c r="G3604" s="58" t="n">
        <v>276.65</v>
      </c>
    </row>
    <row collapsed="false" customFormat="true" customHeight="true" hidden="false" ht="25.5" outlineLevel="0" r="3605" s="56">
      <c r="A3605" s="32" t="s">
        <v>7227</v>
      </c>
      <c r="B3605" s="33"/>
      <c r="C3605" s="32" t="s">
        <v>7228</v>
      </c>
      <c r="D3605" s="35" t="s">
        <v>19</v>
      </c>
      <c r="E3605" s="58" t="n">
        <v>292.44</v>
      </c>
      <c r="F3605" s="58" t="n">
        <v>44.89</v>
      </c>
      <c r="G3605" s="58" t="n">
        <v>337.33</v>
      </c>
    </row>
    <row collapsed="false" customFormat="true" customHeight="true" hidden="false" ht="25.5" outlineLevel="0" r="3606" s="56">
      <c r="A3606" s="32" t="s">
        <v>7229</v>
      </c>
      <c r="B3606" s="33"/>
      <c r="C3606" s="32" t="s">
        <v>7230</v>
      </c>
      <c r="D3606" s="35" t="s">
        <v>19</v>
      </c>
      <c r="E3606" s="58" t="n">
        <v>82.41</v>
      </c>
      <c r="F3606" s="58" t="n">
        <v>44.89</v>
      </c>
      <c r="G3606" s="58" t="n">
        <v>127.3</v>
      </c>
    </row>
    <row collapsed="false" customFormat="false" customHeight="true" hidden="false" ht="25.5" outlineLevel="0" r="3607">
      <c r="A3607" s="32" t="s">
        <v>7231</v>
      </c>
      <c r="B3607" s="33"/>
      <c r="C3607" s="32" t="s">
        <v>7232</v>
      </c>
      <c r="D3607" s="35" t="s">
        <v>19</v>
      </c>
      <c r="E3607" s="58" t="n">
        <v>117.4</v>
      </c>
      <c r="F3607" s="58" t="n">
        <v>44.89</v>
      </c>
      <c r="G3607" s="58" t="n">
        <v>162.29</v>
      </c>
    </row>
    <row collapsed="false" customFormat="true" customHeight="true" hidden="false" ht="25.5" outlineLevel="0" r="3608" s="56">
      <c r="A3608" s="32" t="s">
        <v>7233</v>
      </c>
      <c r="B3608" s="33"/>
      <c r="C3608" s="32" t="s">
        <v>7234</v>
      </c>
      <c r="D3608" s="35" t="s">
        <v>19</v>
      </c>
      <c r="E3608" s="58" t="n">
        <v>162.54</v>
      </c>
      <c r="F3608" s="58" t="n">
        <v>44.89</v>
      </c>
      <c r="G3608" s="58" t="n">
        <v>207.43</v>
      </c>
    </row>
    <row collapsed="false" customFormat="true" customHeight="true" hidden="false" ht="25.5" outlineLevel="0" r="3609" s="56">
      <c r="A3609" s="32" t="s">
        <v>7235</v>
      </c>
      <c r="B3609" s="33"/>
      <c r="C3609" s="32" t="s">
        <v>7236</v>
      </c>
      <c r="D3609" s="35" t="s">
        <v>19</v>
      </c>
      <c r="E3609" s="58" t="n">
        <v>229.11</v>
      </c>
      <c r="F3609" s="58" t="n">
        <v>44.89</v>
      </c>
      <c r="G3609" s="58" t="n">
        <v>274</v>
      </c>
    </row>
    <row collapsed="false" customFormat="true" customHeight="true" hidden="false" ht="38.25" outlineLevel="0" r="3610" s="56">
      <c r="A3610" s="32" t="s">
        <v>7237</v>
      </c>
      <c r="B3610" s="33"/>
      <c r="C3610" s="32" t="s">
        <v>7238</v>
      </c>
      <c r="D3610" s="35" t="s">
        <v>19</v>
      </c>
      <c r="E3610" s="58" t="n">
        <v>146.07</v>
      </c>
      <c r="F3610" s="58" t="n">
        <v>44.89</v>
      </c>
      <c r="G3610" s="58" t="n">
        <v>190.96</v>
      </c>
    </row>
    <row collapsed="false" customFormat="true" customHeight="true" hidden="false" ht="25.5" outlineLevel="0" r="3611" s="56">
      <c r="A3611" s="32" t="s">
        <v>7239</v>
      </c>
      <c r="B3611" s="33"/>
      <c r="C3611" s="32" t="s">
        <v>7240</v>
      </c>
      <c r="D3611" s="35" t="s">
        <v>127</v>
      </c>
      <c r="E3611" s="58" t="n">
        <v>732.44</v>
      </c>
      <c r="F3611" s="58" t="n">
        <v>14.05</v>
      </c>
      <c r="G3611" s="58" t="n">
        <v>746.49</v>
      </c>
    </row>
    <row collapsed="false" customFormat="false" customHeight="true" hidden="false" ht="25.5" outlineLevel="0" r="3612">
      <c r="A3612" s="32" t="s">
        <v>7241</v>
      </c>
      <c r="B3612" s="33"/>
      <c r="C3612" s="32" t="s">
        <v>7242</v>
      </c>
      <c r="D3612" s="35" t="s">
        <v>127</v>
      </c>
      <c r="E3612" s="58" t="n">
        <v>822.73</v>
      </c>
      <c r="F3612" s="58" t="n">
        <v>18.55</v>
      </c>
      <c r="G3612" s="58" t="n">
        <v>841.28</v>
      </c>
    </row>
    <row collapsed="false" customFormat="true" customHeight="true" hidden="false" ht="12.75" outlineLevel="0" r="3613" s="56">
      <c r="A3613" s="38" t="s">
        <v>7243</v>
      </c>
      <c r="B3613" s="39" t="s">
        <v>7244</v>
      </c>
      <c r="C3613" s="38"/>
      <c r="D3613" s="40"/>
      <c r="E3613" s="59"/>
      <c r="F3613" s="59"/>
      <c r="G3613" s="59"/>
    </row>
    <row collapsed="false" customFormat="true" customHeight="true" hidden="false" ht="25.5" outlineLevel="0" r="3614" s="56">
      <c r="A3614" s="32" t="s">
        <v>7245</v>
      </c>
      <c r="B3614" s="33"/>
      <c r="C3614" s="32" t="s">
        <v>7246</v>
      </c>
      <c r="D3614" s="35" t="s">
        <v>19</v>
      </c>
      <c r="E3614" s="58" t="n">
        <v>271.26</v>
      </c>
      <c r="F3614" s="58" t="n">
        <v>33.18</v>
      </c>
      <c r="G3614" s="58" t="n">
        <v>304.44</v>
      </c>
    </row>
    <row collapsed="false" customFormat="false" customHeight="true" hidden="false" ht="15" outlineLevel="0" r="3615">
      <c r="A3615" s="38" t="s">
        <v>7247</v>
      </c>
      <c r="B3615" s="39" t="s">
        <v>7248</v>
      </c>
      <c r="C3615" s="38"/>
      <c r="D3615" s="40"/>
      <c r="E3615" s="59"/>
      <c r="F3615" s="59"/>
      <c r="G3615" s="59"/>
    </row>
    <row collapsed="false" customFormat="true" customHeight="true" hidden="false" ht="25.5" outlineLevel="0" r="3616" s="56">
      <c r="A3616" s="32" t="s">
        <v>7249</v>
      </c>
      <c r="B3616" s="33"/>
      <c r="C3616" s="32" t="s">
        <v>7250</v>
      </c>
      <c r="D3616" s="35" t="s">
        <v>127</v>
      </c>
      <c r="E3616" s="58" t="n">
        <v>184.56</v>
      </c>
      <c r="F3616" s="58" t="n">
        <v>7.48</v>
      </c>
      <c r="G3616" s="58" t="n">
        <v>192.04</v>
      </c>
    </row>
    <row collapsed="false" customFormat="true" customHeight="true" hidden="false" ht="25.5" outlineLevel="0" r="3617" s="56">
      <c r="A3617" s="32" t="s">
        <v>7251</v>
      </c>
      <c r="B3617" s="33"/>
      <c r="C3617" s="32" t="s">
        <v>7252</v>
      </c>
      <c r="D3617" s="35" t="s">
        <v>127</v>
      </c>
      <c r="E3617" s="58" t="n">
        <v>167.68</v>
      </c>
      <c r="F3617" s="58" t="n">
        <v>7.48</v>
      </c>
      <c r="G3617" s="58" t="n">
        <v>175.16</v>
      </c>
    </row>
    <row collapsed="false" customFormat="true" customHeight="true" hidden="false" ht="25.5" outlineLevel="0" r="3618" s="56">
      <c r="A3618" s="32" t="s">
        <v>7253</v>
      </c>
      <c r="B3618" s="33"/>
      <c r="C3618" s="32" t="s">
        <v>7254</v>
      </c>
      <c r="D3618" s="35" t="s">
        <v>127</v>
      </c>
      <c r="E3618" s="58" t="n">
        <v>185.39</v>
      </c>
      <c r="F3618" s="58" t="n">
        <v>7.48</v>
      </c>
      <c r="G3618" s="58" t="n">
        <v>192.87</v>
      </c>
    </row>
    <row collapsed="false" customFormat="true" customHeight="true" hidden="false" ht="12.75" outlineLevel="0" r="3619" s="56">
      <c r="A3619" s="38" t="s">
        <v>7255</v>
      </c>
      <c r="B3619" s="39" t="s">
        <v>7256</v>
      </c>
      <c r="C3619" s="38"/>
      <c r="D3619" s="40"/>
      <c r="E3619" s="59"/>
      <c r="F3619" s="59"/>
      <c r="G3619" s="59"/>
    </row>
    <row collapsed="false" customFormat="true" customHeight="true" hidden="false" ht="25.5" outlineLevel="0" r="3620" s="56">
      <c r="A3620" s="32" t="s">
        <v>7257</v>
      </c>
      <c r="B3620" s="33"/>
      <c r="C3620" s="32" t="s">
        <v>7258</v>
      </c>
      <c r="D3620" s="35" t="s">
        <v>19</v>
      </c>
      <c r="E3620" s="58" t="n">
        <v>1035.25</v>
      </c>
      <c r="F3620" s="58" t="n">
        <v>1071.65</v>
      </c>
      <c r="G3620" s="58" t="n">
        <v>2106.9</v>
      </c>
    </row>
    <row collapsed="false" customFormat="true" customHeight="true" hidden="false" ht="25.5" outlineLevel="0" r="3621" s="56">
      <c r="A3621" s="32" t="s">
        <v>7259</v>
      </c>
      <c r="B3621" s="33"/>
      <c r="C3621" s="32" t="s">
        <v>7260</v>
      </c>
      <c r="D3621" s="35" t="s">
        <v>19</v>
      </c>
      <c r="E3621" s="58" t="n">
        <v>1755.2</v>
      </c>
      <c r="F3621" s="58" t="n">
        <v>1665.53</v>
      </c>
      <c r="G3621" s="58" t="n">
        <v>3420.73</v>
      </c>
    </row>
    <row collapsed="false" customFormat="true" customHeight="true" hidden="false" ht="25.5" outlineLevel="0" r="3622" s="56">
      <c r="A3622" s="32" t="s">
        <v>7261</v>
      </c>
      <c r="B3622" s="33"/>
      <c r="C3622" s="32" t="s">
        <v>7262</v>
      </c>
      <c r="D3622" s="35" t="s">
        <v>19</v>
      </c>
      <c r="E3622" s="58" t="n">
        <v>2443.17</v>
      </c>
      <c r="F3622" s="58" t="n">
        <v>2255.16</v>
      </c>
      <c r="G3622" s="58" t="n">
        <v>4698.33</v>
      </c>
    </row>
    <row collapsed="false" customFormat="false" customHeight="true" hidden="false" ht="15" outlineLevel="0" r="3623">
      <c r="A3623" s="32" t="s">
        <v>7263</v>
      </c>
      <c r="B3623" s="33"/>
      <c r="C3623" s="32" t="s">
        <v>7264</v>
      </c>
      <c r="D3623" s="35" t="s">
        <v>19</v>
      </c>
      <c r="E3623" s="58" t="n">
        <v>799.27</v>
      </c>
      <c r="F3623" s="58" t="n">
        <v>1057.39</v>
      </c>
      <c r="G3623" s="58" t="n">
        <v>1856.66</v>
      </c>
    </row>
    <row collapsed="false" customFormat="true" customHeight="true" hidden="false" ht="25.5" outlineLevel="0" r="3624" s="56">
      <c r="A3624" s="32" t="s">
        <v>7265</v>
      </c>
      <c r="B3624" s="33"/>
      <c r="C3624" s="32" t="s">
        <v>7266</v>
      </c>
      <c r="D3624" s="35" t="s">
        <v>19</v>
      </c>
      <c r="E3624" s="58" t="n">
        <v>2031.05</v>
      </c>
      <c r="F3624" s="58" t="n">
        <v>1813.01</v>
      </c>
      <c r="G3624" s="58" t="n">
        <v>3844.06</v>
      </c>
    </row>
    <row collapsed="false" customFormat="true" customHeight="true" hidden="false" ht="25.5" outlineLevel="0" r="3625" s="56">
      <c r="A3625" s="32" t="s">
        <v>7267</v>
      </c>
      <c r="B3625" s="33"/>
      <c r="C3625" s="32" t="s">
        <v>7268</v>
      </c>
      <c r="D3625" s="35" t="s">
        <v>127</v>
      </c>
      <c r="E3625" s="58" t="n">
        <v>170.79</v>
      </c>
      <c r="F3625" s="58" t="n">
        <v>263.38</v>
      </c>
      <c r="G3625" s="58" t="n">
        <v>434.17</v>
      </c>
    </row>
    <row collapsed="false" customFormat="true" customHeight="true" hidden="false" ht="12.75" outlineLevel="0" r="3626" s="56">
      <c r="A3626" s="32" t="s">
        <v>7269</v>
      </c>
      <c r="B3626" s="33"/>
      <c r="C3626" s="32" t="s">
        <v>7270</v>
      </c>
      <c r="D3626" s="35" t="s">
        <v>19</v>
      </c>
      <c r="E3626" s="58" t="n">
        <v>1236.17</v>
      </c>
      <c r="F3626" s="58" t="n">
        <v>1679.25</v>
      </c>
      <c r="G3626" s="58" t="n">
        <v>2915.42</v>
      </c>
    </row>
    <row collapsed="false" customFormat="false" customHeight="true" hidden="false" ht="15" outlineLevel="0" r="3627">
      <c r="A3627" s="38" t="s">
        <v>7271</v>
      </c>
      <c r="B3627" s="39" t="s">
        <v>7272</v>
      </c>
      <c r="C3627" s="38"/>
      <c r="D3627" s="40"/>
      <c r="E3627" s="59"/>
      <c r="F3627" s="59"/>
      <c r="G3627" s="59"/>
    </row>
    <row collapsed="false" customFormat="false" customHeight="true" hidden="false" ht="38.25" outlineLevel="0" r="3628">
      <c r="A3628" s="32" t="s">
        <v>7273</v>
      </c>
      <c r="B3628" s="33"/>
      <c r="C3628" s="32" t="s">
        <v>7274</v>
      </c>
      <c r="D3628" s="35" t="s">
        <v>19</v>
      </c>
      <c r="E3628" s="58" t="n">
        <v>2249.75</v>
      </c>
      <c r="F3628" s="58" t="n">
        <v>2107.92</v>
      </c>
      <c r="G3628" s="58" t="n">
        <v>4357.67</v>
      </c>
    </row>
    <row collapsed="false" customFormat="true" customHeight="true" hidden="false" ht="38.25" outlineLevel="0" r="3629" s="56">
      <c r="A3629" s="32" t="s">
        <v>7275</v>
      </c>
      <c r="B3629" s="33"/>
      <c r="C3629" s="32" t="s">
        <v>7276</v>
      </c>
      <c r="D3629" s="35" t="s">
        <v>19</v>
      </c>
      <c r="E3629" s="58" t="n">
        <v>3541.59</v>
      </c>
      <c r="F3629" s="58" t="n">
        <v>3426.21</v>
      </c>
      <c r="G3629" s="58" t="n">
        <v>6967.8</v>
      </c>
    </row>
    <row collapsed="false" customFormat="true" customHeight="true" hidden="false" ht="38.25" outlineLevel="0" r="3630" s="56">
      <c r="A3630" s="32" t="s">
        <v>7277</v>
      </c>
      <c r="B3630" s="33"/>
      <c r="C3630" s="32" t="s">
        <v>7278</v>
      </c>
      <c r="D3630" s="35" t="s">
        <v>19</v>
      </c>
      <c r="E3630" s="58" t="n">
        <v>5065.78</v>
      </c>
      <c r="F3630" s="58" t="n">
        <v>4524.65</v>
      </c>
      <c r="G3630" s="58" t="n">
        <v>9590.43</v>
      </c>
    </row>
    <row collapsed="false" customFormat="true" customHeight="true" hidden="false" ht="38.25" outlineLevel="0" r="3631" s="56">
      <c r="A3631" s="32" t="s">
        <v>7279</v>
      </c>
      <c r="B3631" s="33"/>
      <c r="C3631" s="32" t="s">
        <v>7280</v>
      </c>
      <c r="D3631" s="35" t="s">
        <v>19</v>
      </c>
      <c r="E3631" s="58" t="n">
        <v>7792.72</v>
      </c>
      <c r="F3631" s="58" t="n">
        <v>5639.87</v>
      </c>
      <c r="G3631" s="58" t="n">
        <v>13432.59</v>
      </c>
    </row>
    <row collapsed="false" customFormat="true" customHeight="true" hidden="false" ht="12.75" outlineLevel="0" r="3632" s="56">
      <c r="A3632" s="38" t="s">
        <v>7281</v>
      </c>
      <c r="B3632" s="39" t="s">
        <v>7282</v>
      </c>
      <c r="C3632" s="38"/>
      <c r="D3632" s="40"/>
      <c r="E3632" s="59"/>
      <c r="F3632" s="59"/>
      <c r="G3632" s="59"/>
    </row>
    <row collapsed="false" customFormat="true" customHeight="true" hidden="false" ht="38.25" outlineLevel="0" r="3633" s="56">
      <c r="A3633" s="32" t="s">
        <v>7283</v>
      </c>
      <c r="B3633" s="33"/>
      <c r="C3633" s="32" t="s">
        <v>7284</v>
      </c>
      <c r="D3633" s="35" t="s">
        <v>19</v>
      </c>
      <c r="E3633" s="58" t="n">
        <v>1548.65</v>
      </c>
      <c r="F3633" s="58" t="n">
        <v>1054.78</v>
      </c>
      <c r="G3633" s="58" t="n">
        <v>2603.43</v>
      </c>
    </row>
    <row collapsed="false" customFormat="true" customHeight="true" hidden="false" ht="38.25" outlineLevel="0" r="3634" s="56">
      <c r="A3634" s="32" t="s">
        <v>7285</v>
      </c>
      <c r="B3634" s="33"/>
      <c r="C3634" s="32" t="s">
        <v>7286</v>
      </c>
      <c r="D3634" s="35" t="s">
        <v>19</v>
      </c>
      <c r="E3634" s="58" t="n">
        <v>4212.62</v>
      </c>
      <c r="F3634" s="58" t="n">
        <v>1575.41</v>
      </c>
      <c r="G3634" s="58" t="n">
        <v>5788.03</v>
      </c>
    </row>
    <row collapsed="false" customFormat="false" customHeight="true" hidden="false" ht="38.25" outlineLevel="0" r="3635">
      <c r="A3635" s="32" t="s">
        <v>7287</v>
      </c>
      <c r="B3635" s="33"/>
      <c r="C3635" s="32" t="s">
        <v>7288</v>
      </c>
      <c r="D3635" s="35" t="s">
        <v>19</v>
      </c>
      <c r="E3635" s="58" t="n">
        <v>6257.53</v>
      </c>
      <c r="F3635" s="58" t="n">
        <v>3150.81</v>
      </c>
      <c r="G3635" s="58" t="n">
        <v>9408.34</v>
      </c>
    </row>
    <row collapsed="false" customFormat="true" customHeight="true" hidden="false" ht="12.75" outlineLevel="0" r="3636" s="68">
      <c r="A3636" s="32" t="s">
        <v>7289</v>
      </c>
      <c r="B3636" s="33"/>
      <c r="C3636" s="32" t="s">
        <v>7290</v>
      </c>
      <c r="D3636" s="35" t="s">
        <v>127</v>
      </c>
      <c r="E3636" s="58" t="n">
        <v>832.65</v>
      </c>
      <c r="F3636" s="58" t="n">
        <v>524.36</v>
      </c>
      <c r="G3636" s="58" t="n">
        <v>1357.01</v>
      </c>
    </row>
    <row collapsed="false" customFormat="true" customHeight="true" hidden="false" ht="25.5" outlineLevel="0" r="3637" s="68">
      <c r="A3637" s="32" t="s">
        <v>7291</v>
      </c>
      <c r="B3637" s="33"/>
      <c r="C3637" s="32" t="s">
        <v>7292</v>
      </c>
      <c r="D3637" s="35" t="s">
        <v>19</v>
      </c>
      <c r="E3637" s="58" t="n">
        <v>450.66</v>
      </c>
      <c r="F3637" s="58" t="n">
        <v>29.92</v>
      </c>
      <c r="G3637" s="58" t="n">
        <v>480.58</v>
      </c>
    </row>
    <row collapsed="false" customFormat="false" customHeight="true" hidden="false" ht="15" outlineLevel="0" r="3638">
      <c r="A3638" s="38" t="s">
        <v>7293</v>
      </c>
      <c r="B3638" s="39" t="s">
        <v>7294</v>
      </c>
      <c r="C3638" s="38"/>
      <c r="D3638" s="40"/>
      <c r="E3638" s="59"/>
      <c r="F3638" s="59"/>
      <c r="G3638" s="59"/>
    </row>
    <row collapsed="false" customFormat="true" customHeight="true" hidden="false" ht="25.5" outlineLevel="0" r="3639" s="56">
      <c r="A3639" s="32" t="s">
        <v>7295</v>
      </c>
      <c r="B3639" s="33"/>
      <c r="C3639" s="32" t="s">
        <v>7296</v>
      </c>
      <c r="D3639" s="35" t="s">
        <v>127</v>
      </c>
      <c r="E3639" s="58" t="n">
        <v>255.79</v>
      </c>
      <c r="F3639" s="58" t="n">
        <v>21.72</v>
      </c>
      <c r="G3639" s="58" t="n">
        <v>277.51</v>
      </c>
    </row>
    <row collapsed="false" customFormat="false" customHeight="true" hidden="false" ht="25.5" outlineLevel="0" r="3640">
      <c r="A3640" s="32" t="s">
        <v>7297</v>
      </c>
      <c r="B3640" s="33"/>
      <c r="C3640" s="32" t="s">
        <v>7298</v>
      </c>
      <c r="D3640" s="35" t="s">
        <v>127</v>
      </c>
      <c r="E3640" s="58" t="n">
        <v>325.56</v>
      </c>
      <c r="F3640" s="58" t="n">
        <v>32.57</v>
      </c>
      <c r="G3640" s="58" t="n">
        <v>358.13</v>
      </c>
    </row>
    <row collapsed="false" customFormat="true" customHeight="true" hidden="false" ht="25.5" outlineLevel="0" r="3641" s="56">
      <c r="A3641" s="32" t="s">
        <v>7299</v>
      </c>
      <c r="B3641" s="33"/>
      <c r="C3641" s="32" t="s">
        <v>7300</v>
      </c>
      <c r="D3641" s="35" t="s">
        <v>127</v>
      </c>
      <c r="E3641" s="58" t="n">
        <v>387.35</v>
      </c>
      <c r="F3641" s="58" t="n">
        <v>43.42</v>
      </c>
      <c r="G3641" s="58" t="n">
        <v>430.77</v>
      </c>
    </row>
    <row collapsed="false" customFormat="true" customHeight="true" hidden="false" ht="25.5" outlineLevel="0" r="3642" s="56">
      <c r="A3642" s="32" t="s">
        <v>7301</v>
      </c>
      <c r="B3642" s="33"/>
      <c r="C3642" s="32" t="s">
        <v>7302</v>
      </c>
      <c r="D3642" s="35" t="s">
        <v>127</v>
      </c>
      <c r="E3642" s="58" t="n">
        <v>615.41</v>
      </c>
      <c r="F3642" s="58" t="n">
        <v>54.27</v>
      </c>
      <c r="G3642" s="58" t="n">
        <v>669.68</v>
      </c>
    </row>
    <row collapsed="false" customFormat="false" customHeight="true" hidden="false" ht="25.5" outlineLevel="0" r="3643">
      <c r="A3643" s="32" t="s">
        <v>7303</v>
      </c>
      <c r="B3643" s="33"/>
      <c r="C3643" s="32" t="s">
        <v>7304</v>
      </c>
      <c r="D3643" s="35" t="s">
        <v>127</v>
      </c>
      <c r="E3643" s="58" t="n">
        <v>849.07</v>
      </c>
      <c r="F3643" s="58" t="n">
        <v>65.14</v>
      </c>
      <c r="G3643" s="58" t="n">
        <v>914.21</v>
      </c>
    </row>
    <row collapsed="false" customFormat="true" customHeight="true" hidden="false" ht="25.5" outlineLevel="0" r="3644" s="56">
      <c r="A3644" s="32" t="s">
        <v>7305</v>
      </c>
      <c r="B3644" s="33"/>
      <c r="C3644" s="32" t="s">
        <v>7306</v>
      </c>
      <c r="D3644" s="35" t="s">
        <v>127</v>
      </c>
      <c r="E3644" s="58" t="n">
        <v>1675.39</v>
      </c>
      <c r="F3644" s="58" t="n">
        <v>108.56</v>
      </c>
      <c r="G3644" s="58" t="n">
        <v>1783.95</v>
      </c>
    </row>
    <row collapsed="false" customFormat="true" customHeight="true" hidden="false" ht="12.75" outlineLevel="0" r="3645" s="56">
      <c r="A3645" s="38" t="s">
        <v>7307</v>
      </c>
      <c r="B3645" s="39" t="s">
        <v>7308</v>
      </c>
      <c r="C3645" s="38"/>
      <c r="D3645" s="40"/>
      <c r="E3645" s="59"/>
      <c r="F3645" s="59"/>
      <c r="G3645" s="59"/>
    </row>
    <row collapsed="false" customFormat="true" customHeight="true" hidden="false" ht="12.75" outlineLevel="0" r="3646" s="56">
      <c r="A3646" s="32" t="s">
        <v>7309</v>
      </c>
      <c r="B3646" s="33"/>
      <c r="C3646" s="32" t="s">
        <v>7310</v>
      </c>
      <c r="D3646" s="35" t="s">
        <v>19</v>
      </c>
      <c r="E3646" s="58" t="n">
        <v>610.35</v>
      </c>
      <c r="F3646" s="58" t="n">
        <v>13.27</v>
      </c>
      <c r="G3646" s="58" t="n">
        <v>623.62</v>
      </c>
    </row>
    <row collapsed="false" customFormat="true" customHeight="true" hidden="false" ht="25.5" outlineLevel="0" r="3647" s="56">
      <c r="A3647" s="32" t="s">
        <v>7311</v>
      </c>
      <c r="B3647" s="33"/>
      <c r="C3647" s="32" t="s">
        <v>7312</v>
      </c>
      <c r="D3647" s="35" t="s">
        <v>19</v>
      </c>
      <c r="E3647" s="58" t="n">
        <v>216.3</v>
      </c>
      <c r="F3647" s="58" t="n">
        <v>16.6</v>
      </c>
      <c r="G3647" s="58" t="n">
        <v>232.9</v>
      </c>
    </row>
    <row collapsed="false" customFormat="true" customHeight="true" hidden="false" ht="12.75" outlineLevel="0" r="3648" s="56">
      <c r="A3648" s="42" t="s">
        <v>7313</v>
      </c>
      <c r="B3648" s="42" t="s">
        <v>7314</v>
      </c>
      <c r="C3648" s="43"/>
      <c r="D3648" s="44"/>
      <c r="E3648" s="61"/>
      <c r="F3648" s="61"/>
      <c r="G3648" s="61"/>
    </row>
    <row collapsed="false" customFormat="true" customHeight="true" hidden="false" ht="12.75" outlineLevel="0" r="3649" s="56">
      <c r="A3649" s="23" t="s">
        <v>7315</v>
      </c>
      <c r="B3649" s="23" t="s">
        <v>7316</v>
      </c>
      <c r="C3649" s="24"/>
      <c r="D3649" s="46"/>
      <c r="E3649" s="62"/>
      <c r="F3649" s="62"/>
      <c r="G3649" s="62"/>
    </row>
    <row collapsed="false" customFormat="true" customHeight="true" hidden="false" ht="25.5" outlineLevel="0" r="3650" s="56">
      <c r="A3650" s="32" t="s">
        <v>7317</v>
      </c>
      <c r="B3650" s="33"/>
      <c r="C3650" s="32" t="s">
        <v>7318</v>
      </c>
      <c r="D3650" s="35" t="s">
        <v>19</v>
      </c>
      <c r="E3650" s="58" t="n">
        <v>537.53</v>
      </c>
      <c r="F3650" s="58" t="n">
        <v>116.14</v>
      </c>
      <c r="G3650" s="58" t="n">
        <v>653.67</v>
      </c>
    </row>
    <row collapsed="false" customFormat="true" customHeight="true" hidden="false" ht="25.5" outlineLevel="0" r="3651" s="56">
      <c r="A3651" s="32" t="s">
        <v>7319</v>
      </c>
      <c r="B3651" s="33"/>
      <c r="C3651" s="32" t="s">
        <v>7320</v>
      </c>
      <c r="D3651" s="35" t="s">
        <v>19</v>
      </c>
      <c r="E3651" s="58" t="n">
        <v>204.88</v>
      </c>
      <c r="F3651" s="58" t="n">
        <v>116.14</v>
      </c>
      <c r="G3651" s="58" t="n">
        <v>321.02</v>
      </c>
    </row>
    <row collapsed="false" customFormat="true" customHeight="true" hidden="false" ht="25.5" outlineLevel="0" r="3652" s="56">
      <c r="A3652" s="32" t="s">
        <v>7321</v>
      </c>
      <c r="B3652" s="33"/>
      <c r="C3652" s="32" t="s">
        <v>7322</v>
      </c>
      <c r="D3652" s="35" t="s">
        <v>127</v>
      </c>
      <c r="E3652" s="58" t="n">
        <v>14.74</v>
      </c>
      <c r="F3652" s="58" t="n">
        <v>3.32</v>
      </c>
      <c r="G3652" s="58" t="n">
        <v>18.06</v>
      </c>
    </row>
    <row collapsed="false" customFormat="true" customHeight="true" hidden="false" ht="25.5" outlineLevel="0" r="3653" s="56">
      <c r="A3653" s="32" t="s">
        <v>7323</v>
      </c>
      <c r="B3653" s="33"/>
      <c r="C3653" s="32" t="s">
        <v>7324</v>
      </c>
      <c r="D3653" s="35" t="s">
        <v>19</v>
      </c>
      <c r="E3653" s="58" t="n">
        <v>78.04</v>
      </c>
      <c r="F3653" s="58" t="n">
        <v>9.96</v>
      </c>
      <c r="G3653" s="58" t="n">
        <v>88</v>
      </c>
    </row>
    <row collapsed="false" customFormat="true" customHeight="true" hidden="false" ht="25.5" outlineLevel="0" r="3654" s="56">
      <c r="A3654" s="32" t="s">
        <v>7325</v>
      </c>
      <c r="B3654" s="33"/>
      <c r="C3654" s="32" t="s">
        <v>7326</v>
      </c>
      <c r="D3654" s="35" t="s">
        <v>127</v>
      </c>
      <c r="E3654" s="58" t="n">
        <v>21.94</v>
      </c>
      <c r="F3654" s="58" t="n">
        <v>3.32</v>
      </c>
      <c r="G3654" s="58" t="n">
        <v>25.26</v>
      </c>
    </row>
    <row collapsed="false" customFormat="true" customHeight="true" hidden="false" ht="25.5" outlineLevel="0" r="3655" s="56">
      <c r="A3655" s="32" t="s">
        <v>7327</v>
      </c>
      <c r="B3655" s="33"/>
      <c r="C3655" s="32" t="s">
        <v>7328</v>
      </c>
      <c r="D3655" s="35" t="s">
        <v>19</v>
      </c>
      <c r="E3655" s="58" t="n">
        <v>139.81</v>
      </c>
      <c r="F3655" s="58" t="n">
        <v>3.32</v>
      </c>
      <c r="G3655" s="58" t="n">
        <v>143.13</v>
      </c>
    </row>
    <row collapsed="false" customFormat="true" customHeight="true" hidden="false" ht="51" outlineLevel="0" r="3656" s="56">
      <c r="A3656" s="32" t="s">
        <v>7329</v>
      </c>
      <c r="B3656" s="33"/>
      <c r="C3656" s="32" t="s">
        <v>7330</v>
      </c>
      <c r="D3656" s="35" t="s">
        <v>19</v>
      </c>
      <c r="E3656" s="58" t="n">
        <v>2887.19</v>
      </c>
      <c r="F3656" s="58" t="n">
        <v>181.67</v>
      </c>
      <c r="G3656" s="58" t="n">
        <v>3068.86</v>
      </c>
    </row>
    <row collapsed="false" customFormat="true" customHeight="true" hidden="false" ht="25.5" outlineLevel="0" r="3657" s="56">
      <c r="A3657" s="32" t="s">
        <v>7331</v>
      </c>
      <c r="B3657" s="33"/>
      <c r="C3657" s="32" t="s">
        <v>7332</v>
      </c>
      <c r="D3657" s="35" t="s">
        <v>19</v>
      </c>
      <c r="E3657" s="58" t="n">
        <v>34.64</v>
      </c>
      <c r="F3657" s="58" t="n">
        <v>3.32</v>
      </c>
      <c r="G3657" s="58" t="n">
        <v>37.96</v>
      </c>
    </row>
    <row collapsed="false" customFormat="true" customHeight="true" hidden="false" ht="25.5" outlineLevel="0" r="3658" s="56">
      <c r="A3658" s="32" t="s">
        <v>7333</v>
      </c>
      <c r="B3658" s="33"/>
      <c r="C3658" s="32" t="s">
        <v>7334</v>
      </c>
      <c r="D3658" s="35" t="s">
        <v>19</v>
      </c>
      <c r="E3658" s="58" t="n">
        <v>46.74</v>
      </c>
      <c r="F3658" s="58" t="n">
        <v>3.32</v>
      </c>
      <c r="G3658" s="58" t="n">
        <v>50.06</v>
      </c>
    </row>
    <row collapsed="false" customFormat="true" customHeight="true" hidden="false" ht="25.5" outlineLevel="0" r="3659" s="56">
      <c r="A3659" s="32" t="s">
        <v>7335</v>
      </c>
      <c r="B3659" s="33"/>
      <c r="C3659" s="32" t="s">
        <v>7336</v>
      </c>
      <c r="D3659" s="35" t="s">
        <v>19</v>
      </c>
      <c r="E3659" s="58" t="n">
        <v>1320.11</v>
      </c>
      <c r="F3659" s="58" t="n">
        <v>42.58</v>
      </c>
      <c r="G3659" s="58" t="n">
        <v>1362.69</v>
      </c>
    </row>
    <row collapsed="false" customFormat="true" customHeight="true" hidden="false" ht="25.5" outlineLevel="0" r="3660" s="56">
      <c r="A3660" s="32" t="s">
        <v>7337</v>
      </c>
      <c r="B3660" s="33"/>
      <c r="C3660" s="32" t="s">
        <v>7338</v>
      </c>
      <c r="D3660" s="35" t="s">
        <v>19</v>
      </c>
      <c r="E3660" s="58" t="n">
        <v>56.69</v>
      </c>
      <c r="F3660" s="58" t="n">
        <v>3.32</v>
      </c>
      <c r="G3660" s="58" t="n">
        <v>60.01</v>
      </c>
    </row>
    <row collapsed="false" customFormat="true" customHeight="true" hidden="false" ht="25.5" outlineLevel="0" r="3661" s="56">
      <c r="A3661" s="32" t="s">
        <v>7339</v>
      </c>
      <c r="B3661" s="33"/>
      <c r="C3661" s="32" t="s">
        <v>7340</v>
      </c>
      <c r="D3661" s="35" t="s">
        <v>19</v>
      </c>
      <c r="E3661" s="58" t="n">
        <v>40.43</v>
      </c>
      <c r="F3661" s="58" t="n">
        <v>3.32</v>
      </c>
      <c r="G3661" s="58" t="n">
        <v>43.75</v>
      </c>
    </row>
    <row collapsed="false" customFormat="true" customHeight="true" hidden="false" ht="12.75" outlineLevel="0" r="3662" s="56">
      <c r="A3662" s="32" t="s">
        <v>7341</v>
      </c>
      <c r="B3662" s="33"/>
      <c r="C3662" s="32" t="s">
        <v>7342</v>
      </c>
      <c r="D3662" s="35" t="s">
        <v>19</v>
      </c>
      <c r="E3662" s="58" t="n">
        <v>12.58</v>
      </c>
      <c r="F3662" s="58" t="n">
        <v>0.45</v>
      </c>
      <c r="G3662" s="58" t="n">
        <v>13.03</v>
      </c>
    </row>
    <row collapsed="false" customFormat="true" customHeight="true" hidden="false" ht="25.5" outlineLevel="0" r="3663" s="56">
      <c r="A3663" s="32" t="s">
        <v>7343</v>
      </c>
      <c r="B3663" s="33"/>
      <c r="C3663" s="32" t="s">
        <v>7344</v>
      </c>
      <c r="D3663" s="35" t="s">
        <v>19</v>
      </c>
      <c r="E3663" s="58" t="n">
        <v>138.62</v>
      </c>
      <c r="F3663" s="58" t="n">
        <v>3.32</v>
      </c>
      <c r="G3663" s="58" t="n">
        <v>141.94</v>
      </c>
    </row>
    <row collapsed="false" customFormat="true" customHeight="true" hidden="false" ht="25.5" outlineLevel="0" r="3664" s="56">
      <c r="A3664" s="32" t="s">
        <v>7345</v>
      </c>
      <c r="B3664" s="33"/>
      <c r="C3664" s="32" t="s">
        <v>7346</v>
      </c>
      <c r="D3664" s="35" t="s">
        <v>19</v>
      </c>
      <c r="E3664" s="58" t="n">
        <v>1277.04</v>
      </c>
      <c r="F3664" s="58" t="n">
        <v>172.54</v>
      </c>
      <c r="G3664" s="58" t="n">
        <v>1449.58</v>
      </c>
    </row>
    <row collapsed="false" customFormat="false" customHeight="true" hidden="false" ht="25.5" outlineLevel="0" r="3665">
      <c r="A3665" s="32" t="s">
        <v>7347</v>
      </c>
      <c r="B3665" s="33"/>
      <c r="C3665" s="32" t="s">
        <v>7348</v>
      </c>
      <c r="D3665" s="35" t="s">
        <v>19</v>
      </c>
      <c r="E3665" s="58" t="n">
        <v>1543.95</v>
      </c>
      <c r="F3665" s="58" t="n">
        <v>172.54</v>
      </c>
      <c r="G3665" s="58" t="n">
        <v>1716.49</v>
      </c>
    </row>
    <row collapsed="false" customFormat="true" customHeight="true" hidden="false" ht="25.5" outlineLevel="0" r="3666" s="56">
      <c r="A3666" s="32" t="s">
        <v>7349</v>
      </c>
      <c r="B3666" s="33"/>
      <c r="C3666" s="32" t="s">
        <v>7350</v>
      </c>
      <c r="D3666" s="35" t="s">
        <v>19</v>
      </c>
      <c r="E3666" s="58" t="n">
        <v>1552.32</v>
      </c>
      <c r="F3666" s="58" t="n">
        <v>523.86</v>
      </c>
      <c r="G3666" s="58" t="n">
        <v>2076.18</v>
      </c>
    </row>
    <row collapsed="false" customFormat="false" customHeight="true" hidden="false" ht="15" outlineLevel="0" r="3667">
      <c r="A3667" s="38" t="s">
        <v>7351</v>
      </c>
      <c r="B3667" s="39" t="s">
        <v>7352</v>
      </c>
      <c r="C3667" s="38"/>
      <c r="D3667" s="40"/>
      <c r="E3667" s="59"/>
      <c r="F3667" s="59"/>
      <c r="G3667" s="59"/>
    </row>
    <row collapsed="false" customFormat="true" customHeight="true" hidden="false" ht="25.5" outlineLevel="0" r="3668" s="56">
      <c r="A3668" s="32" t="s">
        <v>7353</v>
      </c>
      <c r="B3668" s="33"/>
      <c r="C3668" s="32" t="s">
        <v>7354</v>
      </c>
      <c r="D3668" s="35" t="s">
        <v>19</v>
      </c>
      <c r="E3668" s="58" t="n">
        <v>20.31</v>
      </c>
      <c r="F3668" s="58" t="n">
        <v>11.67</v>
      </c>
      <c r="G3668" s="58" t="n">
        <v>31.98</v>
      </c>
    </row>
    <row collapsed="false" customFormat="true" customHeight="true" hidden="false" ht="12.75" outlineLevel="0" r="3669" s="56">
      <c r="A3669" s="32" t="s">
        <v>7355</v>
      </c>
      <c r="B3669" s="33"/>
      <c r="C3669" s="32" t="s">
        <v>7356</v>
      </c>
      <c r="D3669" s="35" t="s">
        <v>19</v>
      </c>
      <c r="E3669" s="58" t="n">
        <v>560.47</v>
      </c>
      <c r="F3669" s="58" t="n">
        <v>16.6</v>
      </c>
      <c r="G3669" s="58" t="n">
        <v>577.07</v>
      </c>
    </row>
    <row collapsed="false" customFormat="true" customHeight="true" hidden="false" ht="25.5" outlineLevel="0" r="3670" s="56">
      <c r="A3670" s="32" t="s">
        <v>7357</v>
      </c>
      <c r="B3670" s="33"/>
      <c r="C3670" s="32" t="s">
        <v>7358</v>
      </c>
      <c r="D3670" s="35" t="s">
        <v>19</v>
      </c>
      <c r="E3670" s="58" t="n">
        <v>19.54</v>
      </c>
      <c r="F3670" s="58" t="n">
        <v>11.67</v>
      </c>
      <c r="G3670" s="58" t="n">
        <v>31.21</v>
      </c>
    </row>
    <row collapsed="false" customFormat="false" customHeight="true" hidden="false" ht="38.25" outlineLevel="0" r="3671">
      <c r="A3671" s="32" t="s">
        <v>7359</v>
      </c>
      <c r="B3671" s="33"/>
      <c r="C3671" s="32" t="s">
        <v>7360</v>
      </c>
      <c r="D3671" s="35" t="s">
        <v>19</v>
      </c>
      <c r="E3671" s="58" t="n">
        <v>5371.9</v>
      </c>
      <c r="F3671" s="58" t="n">
        <v>99.54</v>
      </c>
      <c r="G3671" s="58" t="n">
        <v>5471.44</v>
      </c>
    </row>
    <row collapsed="false" customFormat="true" customHeight="true" hidden="false" ht="12.75" outlineLevel="0" r="3672" s="56">
      <c r="A3672" s="38" t="s">
        <v>7361</v>
      </c>
      <c r="B3672" s="39" t="s">
        <v>7362</v>
      </c>
      <c r="C3672" s="38"/>
      <c r="D3672" s="40"/>
      <c r="E3672" s="59"/>
      <c r="F3672" s="59"/>
      <c r="G3672" s="59"/>
    </row>
    <row collapsed="false" customFormat="true" customHeight="true" hidden="false" ht="25.5" outlineLevel="0" r="3673" s="56">
      <c r="A3673" s="32" t="s">
        <v>7363</v>
      </c>
      <c r="B3673" s="33"/>
      <c r="C3673" s="32" t="s">
        <v>7364</v>
      </c>
      <c r="D3673" s="35" t="s">
        <v>19</v>
      </c>
      <c r="E3673" s="58" t="n">
        <v>443.05</v>
      </c>
      <c r="F3673" s="58" t="n">
        <v>33.18</v>
      </c>
      <c r="G3673" s="58" t="n">
        <v>476.23</v>
      </c>
    </row>
    <row collapsed="false" customFormat="true" customHeight="true" hidden="false" ht="25.5" outlineLevel="0" r="3674" s="56">
      <c r="A3674" s="32" t="s">
        <v>7365</v>
      </c>
      <c r="B3674" s="33"/>
      <c r="C3674" s="32" t="s">
        <v>7366</v>
      </c>
      <c r="D3674" s="35" t="s">
        <v>19</v>
      </c>
      <c r="E3674" s="58" t="n">
        <v>222.3</v>
      </c>
      <c r="F3674" s="58" t="n">
        <v>26.54</v>
      </c>
      <c r="G3674" s="58" t="n">
        <v>248.84</v>
      </c>
    </row>
    <row collapsed="false" customFormat="true" customHeight="true" hidden="false" ht="25.5" outlineLevel="0" r="3675" s="56">
      <c r="A3675" s="32" t="s">
        <v>7367</v>
      </c>
      <c r="B3675" s="33"/>
      <c r="C3675" s="32" t="s">
        <v>7368</v>
      </c>
      <c r="D3675" s="35" t="s">
        <v>19</v>
      </c>
      <c r="E3675" s="58" t="n">
        <v>15938.79</v>
      </c>
      <c r="F3675" s="58" t="n">
        <v>10.57</v>
      </c>
      <c r="G3675" s="58" t="n">
        <v>15949.36</v>
      </c>
    </row>
    <row collapsed="false" customFormat="true" customHeight="true" hidden="false" ht="38.25" outlineLevel="0" r="3676" s="56">
      <c r="A3676" s="32" t="s">
        <v>7369</v>
      </c>
      <c r="B3676" s="33"/>
      <c r="C3676" s="32" t="s">
        <v>7370</v>
      </c>
      <c r="D3676" s="35" t="s">
        <v>19</v>
      </c>
      <c r="E3676" s="58" t="n">
        <v>198.16</v>
      </c>
      <c r="F3676" s="58" t="n">
        <v>16.6</v>
      </c>
      <c r="G3676" s="58" t="n">
        <v>214.76</v>
      </c>
    </row>
    <row collapsed="false" customFormat="true" customHeight="true" hidden="false" ht="38.25" outlineLevel="0" r="3677" s="56">
      <c r="A3677" s="32" t="s">
        <v>7371</v>
      </c>
      <c r="B3677" s="33"/>
      <c r="C3677" s="32" t="s">
        <v>7372</v>
      </c>
      <c r="D3677" s="35" t="s">
        <v>19</v>
      </c>
      <c r="E3677" s="58" t="n">
        <v>94.74</v>
      </c>
      <c r="F3677" s="58" t="n">
        <v>16.6</v>
      </c>
      <c r="G3677" s="58" t="n">
        <v>111.34</v>
      </c>
    </row>
    <row collapsed="false" customFormat="true" customHeight="true" hidden="false" ht="38.25" outlineLevel="0" r="3678" s="56">
      <c r="A3678" s="32" t="s">
        <v>7373</v>
      </c>
      <c r="B3678" s="33"/>
      <c r="C3678" s="32" t="s">
        <v>7374</v>
      </c>
      <c r="D3678" s="35" t="s">
        <v>19</v>
      </c>
      <c r="E3678" s="58" t="n">
        <v>196</v>
      </c>
      <c r="F3678" s="58" t="n">
        <v>9.96</v>
      </c>
      <c r="G3678" s="58" t="n">
        <v>205.96</v>
      </c>
    </row>
    <row collapsed="false" customFormat="true" customHeight="true" hidden="false" ht="25.5" outlineLevel="0" r="3679" s="56">
      <c r="A3679" s="32" t="s">
        <v>7375</v>
      </c>
      <c r="B3679" s="33"/>
      <c r="C3679" s="32" t="s">
        <v>7376</v>
      </c>
      <c r="D3679" s="35" t="s">
        <v>19</v>
      </c>
      <c r="E3679" s="58" t="n">
        <v>50.26</v>
      </c>
      <c r="F3679" s="58" t="n">
        <v>9.96</v>
      </c>
      <c r="G3679" s="58" t="n">
        <v>60.22</v>
      </c>
    </row>
    <row collapsed="false" customFormat="false" customHeight="true" hidden="false" ht="25.5" outlineLevel="0" r="3680">
      <c r="A3680" s="32" t="s">
        <v>7377</v>
      </c>
      <c r="B3680" s="33"/>
      <c r="C3680" s="32" t="s">
        <v>7378</v>
      </c>
      <c r="D3680" s="35" t="s">
        <v>19</v>
      </c>
      <c r="E3680" s="58" t="n">
        <v>148.55</v>
      </c>
      <c r="F3680" s="58" t="n">
        <v>9.96</v>
      </c>
      <c r="G3680" s="58" t="n">
        <v>158.51</v>
      </c>
    </row>
    <row collapsed="false" customFormat="true" customHeight="true" hidden="false" ht="25.5" outlineLevel="0" r="3681" s="56">
      <c r="A3681" s="32" t="s">
        <v>7379</v>
      </c>
      <c r="B3681" s="33"/>
      <c r="C3681" s="32" t="s">
        <v>7380</v>
      </c>
      <c r="D3681" s="35" t="s">
        <v>19</v>
      </c>
      <c r="E3681" s="58" t="n">
        <v>346.43</v>
      </c>
      <c r="F3681" s="58" t="n">
        <v>9.96</v>
      </c>
      <c r="G3681" s="58" t="n">
        <v>356.39</v>
      </c>
    </row>
    <row collapsed="false" customFormat="true" customHeight="true" hidden="false" ht="12.75" outlineLevel="0" r="3682" s="56">
      <c r="A3682" s="32" t="s">
        <v>7381</v>
      </c>
      <c r="B3682" s="33"/>
      <c r="C3682" s="32" t="s">
        <v>7382</v>
      </c>
      <c r="D3682" s="35" t="s">
        <v>19</v>
      </c>
      <c r="E3682" s="58" t="n">
        <v>228.78</v>
      </c>
      <c r="F3682" s="58" t="n">
        <v>9.96</v>
      </c>
      <c r="G3682" s="58" t="n">
        <v>238.74</v>
      </c>
    </row>
    <row collapsed="false" customFormat="true" customHeight="true" hidden="false" ht="38.25" outlineLevel="0" r="3683" s="56">
      <c r="A3683" s="32" t="s">
        <v>7383</v>
      </c>
      <c r="B3683" s="33"/>
      <c r="C3683" s="32" t="s">
        <v>7384</v>
      </c>
      <c r="D3683" s="35" t="s">
        <v>19</v>
      </c>
      <c r="E3683" s="58" t="n">
        <v>127.88</v>
      </c>
      <c r="F3683" s="58" t="n">
        <v>16.6</v>
      </c>
      <c r="G3683" s="58" t="n">
        <v>144.48</v>
      </c>
    </row>
    <row collapsed="false" customFormat="true" customHeight="true" hidden="false" ht="25.5" outlineLevel="0" r="3684" s="56">
      <c r="A3684" s="32" t="s">
        <v>7385</v>
      </c>
      <c r="B3684" s="33"/>
      <c r="C3684" s="32" t="s">
        <v>7386</v>
      </c>
      <c r="D3684" s="35" t="s">
        <v>19</v>
      </c>
      <c r="E3684" s="58" t="n">
        <v>624.08</v>
      </c>
      <c r="F3684" s="58" t="n">
        <v>10.57</v>
      </c>
      <c r="G3684" s="58" t="n">
        <v>634.65</v>
      </c>
    </row>
    <row collapsed="false" customFormat="false" customHeight="true" hidden="false" ht="38.25" outlineLevel="0" r="3685">
      <c r="A3685" s="32" t="s">
        <v>7387</v>
      </c>
      <c r="B3685" s="33"/>
      <c r="C3685" s="32" t="s">
        <v>7388</v>
      </c>
      <c r="D3685" s="35" t="s">
        <v>19</v>
      </c>
      <c r="E3685" s="58" t="n">
        <v>213.83</v>
      </c>
      <c r="F3685" s="58" t="n">
        <v>10.57</v>
      </c>
      <c r="G3685" s="58" t="n">
        <v>224.4</v>
      </c>
    </row>
    <row collapsed="false" customFormat="true" customHeight="true" hidden="false" ht="38.25" outlineLevel="0" r="3686" s="56">
      <c r="A3686" s="32" t="s">
        <v>7389</v>
      </c>
      <c r="B3686" s="33"/>
      <c r="C3686" s="32" t="s">
        <v>7390</v>
      </c>
      <c r="D3686" s="35" t="s">
        <v>19</v>
      </c>
      <c r="E3686" s="58" t="n">
        <v>621.61</v>
      </c>
      <c r="F3686" s="58" t="n">
        <v>10.57</v>
      </c>
      <c r="G3686" s="58" t="n">
        <v>632.18</v>
      </c>
    </row>
    <row collapsed="false" customFormat="true" customHeight="true" hidden="false" ht="12.75" outlineLevel="0" r="3687" s="56">
      <c r="A3687" s="32" t="s">
        <v>7391</v>
      </c>
      <c r="B3687" s="33"/>
      <c r="C3687" s="32" t="s">
        <v>7392</v>
      </c>
      <c r="D3687" s="35" t="s">
        <v>19</v>
      </c>
      <c r="E3687" s="58" t="n">
        <v>43.84</v>
      </c>
      <c r="F3687" s="58" t="n">
        <v>9.96</v>
      </c>
      <c r="G3687" s="58" t="n">
        <v>53.8</v>
      </c>
    </row>
    <row collapsed="false" customFormat="true" customHeight="true" hidden="false" ht="38.25" outlineLevel="0" r="3688" s="56">
      <c r="A3688" s="32" t="s">
        <v>7393</v>
      </c>
      <c r="B3688" s="33"/>
      <c r="C3688" s="32" t="s">
        <v>7394</v>
      </c>
      <c r="D3688" s="35" t="s">
        <v>19</v>
      </c>
      <c r="E3688" s="58" t="n">
        <v>541.01</v>
      </c>
      <c r="F3688" s="58" t="n">
        <v>10.57</v>
      </c>
      <c r="G3688" s="58" t="n">
        <v>551.58</v>
      </c>
    </row>
    <row collapsed="false" customFormat="true" customHeight="true" hidden="false" ht="12.75" outlineLevel="0" r="3689" s="56">
      <c r="A3689" s="32" t="s">
        <v>7395</v>
      </c>
      <c r="B3689" s="33"/>
      <c r="C3689" s="32" t="s">
        <v>7396</v>
      </c>
      <c r="D3689" s="35" t="s">
        <v>19</v>
      </c>
      <c r="E3689" s="58" t="n">
        <v>87.12</v>
      </c>
      <c r="F3689" s="58" t="n">
        <v>36.5</v>
      </c>
      <c r="G3689" s="58" t="n">
        <v>123.62</v>
      </c>
    </row>
    <row collapsed="false" customFormat="true" customHeight="true" hidden="false" ht="25.5" outlineLevel="0" r="3690" s="56">
      <c r="A3690" s="32" t="s">
        <v>7397</v>
      </c>
      <c r="B3690" s="33"/>
      <c r="C3690" s="32" t="s">
        <v>7398</v>
      </c>
      <c r="D3690" s="35" t="s">
        <v>19</v>
      </c>
      <c r="E3690" s="58" t="n">
        <v>149.67</v>
      </c>
      <c r="F3690" s="58" t="n">
        <v>33.18</v>
      </c>
      <c r="G3690" s="58" t="n">
        <v>182.85</v>
      </c>
    </row>
    <row collapsed="false" customFormat="false" customHeight="true" hidden="false" ht="25.5" outlineLevel="0" r="3691">
      <c r="A3691" s="32" t="s">
        <v>7399</v>
      </c>
      <c r="B3691" s="33"/>
      <c r="C3691" s="32" t="s">
        <v>7400</v>
      </c>
      <c r="D3691" s="35" t="s">
        <v>19</v>
      </c>
      <c r="E3691" s="58" t="n">
        <v>1279.87</v>
      </c>
      <c r="F3691" s="58" t="n">
        <v>9.96</v>
      </c>
      <c r="G3691" s="58" t="n">
        <v>1289.83</v>
      </c>
    </row>
    <row collapsed="false" customFormat="true" customHeight="true" hidden="false" ht="12.75" outlineLevel="0" r="3692" s="56">
      <c r="A3692" s="32" t="s">
        <v>7401</v>
      </c>
      <c r="B3692" s="33"/>
      <c r="C3692" s="32" t="s">
        <v>7402</v>
      </c>
      <c r="D3692" s="35" t="s">
        <v>19</v>
      </c>
      <c r="E3692" s="58" t="n">
        <v>123.21</v>
      </c>
      <c r="F3692" s="58" t="n">
        <v>9.96</v>
      </c>
      <c r="G3692" s="58" t="n">
        <v>133.17</v>
      </c>
    </row>
    <row collapsed="false" customFormat="true" customHeight="true" hidden="false" ht="25.5" outlineLevel="0" r="3693" s="56">
      <c r="A3693" s="32" t="s">
        <v>7403</v>
      </c>
      <c r="B3693" s="33"/>
      <c r="C3693" s="32" t="s">
        <v>7404</v>
      </c>
      <c r="D3693" s="35" t="s">
        <v>19</v>
      </c>
      <c r="E3693" s="58" t="n">
        <v>287.27</v>
      </c>
      <c r="F3693" s="58" t="n">
        <v>16.6</v>
      </c>
      <c r="G3693" s="58" t="n">
        <v>303.87</v>
      </c>
    </row>
    <row collapsed="false" customFormat="true" customHeight="true" hidden="false" ht="12.75" outlineLevel="0" r="3694" s="56">
      <c r="A3694" s="32" t="s">
        <v>7405</v>
      </c>
      <c r="B3694" s="33"/>
      <c r="C3694" s="32" t="s">
        <v>7406</v>
      </c>
      <c r="D3694" s="35" t="s">
        <v>19</v>
      </c>
      <c r="E3694" s="58" t="n">
        <v>328.11</v>
      </c>
      <c r="F3694" s="58" t="n">
        <v>9.96</v>
      </c>
      <c r="G3694" s="58" t="n">
        <v>338.07</v>
      </c>
    </row>
    <row collapsed="false" customFormat="true" customHeight="true" hidden="false" ht="12.75" outlineLevel="0" r="3695" s="56">
      <c r="A3695" s="32" t="s">
        <v>7407</v>
      </c>
      <c r="B3695" s="33"/>
      <c r="C3695" s="32" t="s">
        <v>7408</v>
      </c>
      <c r="D3695" s="35" t="s">
        <v>19</v>
      </c>
      <c r="E3695" s="58" t="n">
        <v>221.18</v>
      </c>
      <c r="F3695" s="58" t="n">
        <v>8.3</v>
      </c>
      <c r="G3695" s="58" t="n">
        <v>229.48</v>
      </c>
    </row>
    <row collapsed="false" customFormat="true" customHeight="true" hidden="false" ht="12.75" outlineLevel="0" r="3696" s="56">
      <c r="A3696" s="32" t="s">
        <v>7409</v>
      </c>
      <c r="B3696" s="33"/>
      <c r="C3696" s="32" t="s">
        <v>7410</v>
      </c>
      <c r="D3696" s="35" t="s">
        <v>19</v>
      </c>
      <c r="E3696" s="58" t="n">
        <v>252.46</v>
      </c>
      <c r="F3696" s="58" t="n">
        <v>8.3</v>
      </c>
      <c r="G3696" s="58" t="n">
        <v>260.76</v>
      </c>
    </row>
    <row collapsed="false" customFormat="true" customHeight="true" hidden="false" ht="12.75" outlineLevel="0" r="3697" s="56">
      <c r="A3697" s="38" t="s">
        <v>7411</v>
      </c>
      <c r="B3697" s="39" t="s">
        <v>7412</v>
      </c>
      <c r="C3697" s="38"/>
      <c r="D3697" s="40"/>
      <c r="E3697" s="59"/>
      <c r="F3697" s="59"/>
      <c r="G3697" s="59"/>
    </row>
    <row collapsed="false" customFormat="false" customHeight="true" hidden="false" ht="25.5" outlineLevel="0" r="3698">
      <c r="A3698" s="32" t="s">
        <v>7413</v>
      </c>
      <c r="B3698" s="33"/>
      <c r="C3698" s="32" t="s">
        <v>7414</v>
      </c>
      <c r="D3698" s="35" t="s">
        <v>19</v>
      </c>
      <c r="E3698" s="58" t="n">
        <v>707.4</v>
      </c>
      <c r="F3698" s="58" t="n">
        <v>13.78</v>
      </c>
      <c r="G3698" s="58" t="n">
        <v>721.18</v>
      </c>
    </row>
    <row collapsed="false" customFormat="true" customHeight="true" hidden="false" ht="25.5" outlineLevel="0" r="3699" s="56">
      <c r="A3699" s="32" t="s">
        <v>7415</v>
      </c>
      <c r="B3699" s="33"/>
      <c r="C3699" s="32" t="s">
        <v>7416</v>
      </c>
      <c r="D3699" s="35" t="s">
        <v>19</v>
      </c>
      <c r="E3699" s="58" t="n">
        <v>3288.98</v>
      </c>
      <c r="F3699" s="58" t="n">
        <v>13.78</v>
      </c>
      <c r="G3699" s="58" t="n">
        <v>3302.76</v>
      </c>
    </row>
    <row collapsed="false" customFormat="true" customHeight="true" hidden="false" ht="25.5" outlineLevel="0" r="3700" s="56">
      <c r="A3700" s="32" t="s">
        <v>7417</v>
      </c>
      <c r="B3700" s="33"/>
      <c r="C3700" s="32" t="s">
        <v>7418</v>
      </c>
      <c r="D3700" s="35" t="s">
        <v>19</v>
      </c>
      <c r="E3700" s="58" t="n">
        <v>98.42</v>
      </c>
      <c r="F3700" s="58" t="n">
        <v>13.78</v>
      </c>
      <c r="G3700" s="58" t="n">
        <v>112.2</v>
      </c>
    </row>
    <row collapsed="false" customFormat="false" customHeight="true" hidden="false" ht="25.5" outlineLevel="0" r="3701">
      <c r="A3701" s="32" t="s">
        <v>7419</v>
      </c>
      <c r="B3701" s="33"/>
      <c r="C3701" s="32" t="s">
        <v>7420</v>
      </c>
      <c r="D3701" s="35" t="s">
        <v>19</v>
      </c>
      <c r="E3701" s="58" t="n">
        <v>138.55</v>
      </c>
      <c r="F3701" s="58" t="n">
        <v>13.78</v>
      </c>
      <c r="G3701" s="58" t="n">
        <v>152.33</v>
      </c>
    </row>
    <row collapsed="false" customFormat="false" customHeight="true" hidden="false" ht="25.5" outlineLevel="0" r="3702">
      <c r="A3702" s="32" t="s">
        <v>7421</v>
      </c>
      <c r="B3702" s="33"/>
      <c r="C3702" s="32" t="s">
        <v>7422</v>
      </c>
      <c r="D3702" s="35" t="s">
        <v>19</v>
      </c>
      <c r="E3702" s="58" t="n">
        <v>166.97</v>
      </c>
      <c r="F3702" s="58" t="n">
        <v>13.78</v>
      </c>
      <c r="G3702" s="58" t="n">
        <v>180.75</v>
      </c>
    </row>
    <row collapsed="false" customFormat="true" customHeight="true" hidden="false" ht="25.5" outlineLevel="0" r="3703" s="56">
      <c r="A3703" s="32" t="s">
        <v>7423</v>
      </c>
      <c r="B3703" s="33"/>
      <c r="C3703" s="32" t="s">
        <v>7424</v>
      </c>
      <c r="D3703" s="35" t="s">
        <v>19</v>
      </c>
      <c r="E3703" s="58" t="n">
        <v>697.78</v>
      </c>
      <c r="F3703" s="58" t="n">
        <v>0</v>
      </c>
      <c r="G3703" s="58" t="n">
        <v>697.78</v>
      </c>
    </row>
    <row collapsed="false" customFormat="true" customHeight="true" hidden="false" ht="25.5" outlineLevel="0" r="3704" s="56">
      <c r="A3704" s="32" t="s">
        <v>7425</v>
      </c>
      <c r="B3704" s="33"/>
      <c r="C3704" s="32" t="s">
        <v>7426</v>
      </c>
      <c r="D3704" s="35" t="s">
        <v>19</v>
      </c>
      <c r="E3704" s="58" t="n">
        <v>95.37</v>
      </c>
      <c r="F3704" s="58" t="n">
        <v>13.78</v>
      </c>
      <c r="G3704" s="58" t="n">
        <v>109.15</v>
      </c>
    </row>
    <row collapsed="false" customFormat="true" customHeight="true" hidden="false" ht="25.5" outlineLevel="0" r="3705" s="56">
      <c r="A3705" s="32" t="s">
        <v>7427</v>
      </c>
      <c r="B3705" s="33"/>
      <c r="C3705" s="32" t="s">
        <v>7428</v>
      </c>
      <c r="D3705" s="35" t="s">
        <v>19</v>
      </c>
      <c r="E3705" s="58" t="n">
        <v>132.15</v>
      </c>
      <c r="F3705" s="58" t="n">
        <v>13.78</v>
      </c>
      <c r="G3705" s="58" t="n">
        <v>145.93</v>
      </c>
    </row>
    <row collapsed="false" customFormat="true" customHeight="true" hidden="false" ht="25.5" outlineLevel="0" r="3706" s="56">
      <c r="A3706" s="32" t="s">
        <v>7429</v>
      </c>
      <c r="B3706" s="33"/>
      <c r="C3706" s="32" t="s">
        <v>7430</v>
      </c>
      <c r="D3706" s="35" t="s">
        <v>19</v>
      </c>
      <c r="E3706" s="58" t="n">
        <v>149.2</v>
      </c>
      <c r="F3706" s="58" t="n">
        <v>13.78</v>
      </c>
      <c r="G3706" s="58" t="n">
        <v>162.98</v>
      </c>
    </row>
    <row collapsed="false" customFormat="true" customHeight="true" hidden="false" ht="25.5" outlineLevel="0" r="3707" s="56">
      <c r="A3707" s="32" t="s">
        <v>7431</v>
      </c>
      <c r="B3707" s="33"/>
      <c r="C3707" s="32" t="s">
        <v>7432</v>
      </c>
      <c r="D3707" s="35" t="s">
        <v>19</v>
      </c>
      <c r="E3707" s="58" t="n">
        <v>345.62</v>
      </c>
      <c r="F3707" s="58" t="n">
        <v>13.78</v>
      </c>
      <c r="G3707" s="58" t="n">
        <v>359.4</v>
      </c>
    </row>
    <row collapsed="false" customFormat="true" customHeight="true" hidden="false" ht="12.75" outlineLevel="0" r="3708" s="56">
      <c r="A3708" s="32" t="s">
        <v>7433</v>
      </c>
      <c r="B3708" s="33"/>
      <c r="C3708" s="32" t="s">
        <v>7434</v>
      </c>
      <c r="D3708" s="35" t="s">
        <v>19</v>
      </c>
      <c r="E3708" s="58" t="n">
        <v>142.58</v>
      </c>
      <c r="F3708" s="58" t="n">
        <v>1.35</v>
      </c>
      <c r="G3708" s="58" t="n">
        <v>143.93</v>
      </c>
    </row>
    <row collapsed="false" customFormat="true" customHeight="true" hidden="false" ht="25.5" outlineLevel="0" r="3709" s="56">
      <c r="A3709" s="32" t="s">
        <v>7435</v>
      </c>
      <c r="B3709" s="33"/>
      <c r="C3709" s="32" t="s">
        <v>7436</v>
      </c>
      <c r="D3709" s="35" t="s">
        <v>19</v>
      </c>
      <c r="E3709" s="58" t="n">
        <v>250.86</v>
      </c>
      <c r="F3709" s="58" t="n">
        <v>1.35</v>
      </c>
      <c r="G3709" s="58" t="n">
        <v>252.21</v>
      </c>
    </row>
    <row collapsed="false" customFormat="true" customHeight="true" hidden="false" ht="12.75" outlineLevel="0" r="3710" s="56">
      <c r="A3710" s="38" t="s">
        <v>7437</v>
      </c>
      <c r="B3710" s="39" t="s">
        <v>7438</v>
      </c>
      <c r="C3710" s="38"/>
      <c r="D3710" s="40"/>
      <c r="E3710" s="59"/>
      <c r="F3710" s="59"/>
      <c r="G3710" s="59"/>
    </row>
    <row collapsed="false" customFormat="true" customHeight="true" hidden="false" ht="12.75" outlineLevel="0" r="3711" s="56">
      <c r="A3711" s="32" t="s">
        <v>7439</v>
      </c>
      <c r="B3711" s="33"/>
      <c r="C3711" s="32" t="s">
        <v>7440</v>
      </c>
      <c r="D3711" s="35" t="s">
        <v>851</v>
      </c>
      <c r="E3711" s="58" t="n">
        <v>2.66</v>
      </c>
      <c r="F3711" s="58" t="n">
        <v>0</v>
      </c>
      <c r="G3711" s="58" t="n">
        <v>2.66</v>
      </c>
    </row>
    <row collapsed="false" customFormat="true" customHeight="true" hidden="false" ht="12.75" outlineLevel="0" r="3712" s="56">
      <c r="A3712" s="32" t="s">
        <v>7441</v>
      </c>
      <c r="B3712" s="33"/>
      <c r="C3712" s="32" t="s">
        <v>7442</v>
      </c>
      <c r="D3712" s="35" t="s">
        <v>584</v>
      </c>
      <c r="E3712" s="58" t="n">
        <v>9.82</v>
      </c>
      <c r="F3712" s="58" t="n">
        <v>0</v>
      </c>
      <c r="G3712" s="58" t="n">
        <v>9.82</v>
      </c>
    </row>
    <row collapsed="false" customFormat="true" customHeight="true" hidden="false" ht="12.75" outlineLevel="0" r="3713" s="56">
      <c r="A3713" s="32" t="s">
        <v>7443</v>
      </c>
      <c r="B3713" s="33"/>
      <c r="C3713" s="32" t="s">
        <v>7444</v>
      </c>
      <c r="D3713" s="35" t="s">
        <v>584</v>
      </c>
      <c r="E3713" s="58" t="n">
        <v>8.84</v>
      </c>
      <c r="F3713" s="58" t="n">
        <v>0</v>
      </c>
      <c r="G3713" s="58" t="n">
        <v>8.84</v>
      </c>
    </row>
    <row collapsed="false" customFormat="true" customHeight="true" hidden="false" ht="38.25" outlineLevel="0" r="3714" s="56">
      <c r="A3714" s="32" t="s">
        <v>7445</v>
      </c>
      <c r="B3714" s="33"/>
      <c r="C3714" s="32" t="s">
        <v>7446</v>
      </c>
      <c r="D3714" s="35" t="s">
        <v>19</v>
      </c>
      <c r="E3714" s="58" t="n">
        <v>37.84</v>
      </c>
      <c r="F3714" s="58" t="n">
        <v>0</v>
      </c>
      <c r="G3714" s="58" t="n">
        <v>37.84</v>
      </c>
    </row>
    <row collapsed="false" customFormat="true" customHeight="true" hidden="false" ht="38.25" outlineLevel="0" r="3715" s="56">
      <c r="A3715" s="32" t="s">
        <v>7447</v>
      </c>
      <c r="B3715" s="33"/>
      <c r="C3715" s="32" t="s">
        <v>7448</v>
      </c>
      <c r="D3715" s="35" t="s">
        <v>19</v>
      </c>
      <c r="E3715" s="58" t="n">
        <v>18.87</v>
      </c>
      <c r="F3715" s="58" t="n">
        <v>0</v>
      </c>
      <c r="G3715" s="58" t="n">
        <v>18.87</v>
      </c>
    </row>
    <row collapsed="false" customFormat="true" customHeight="true" hidden="false" ht="12.75" outlineLevel="0" r="3716" s="56">
      <c r="A3716" s="32" t="s">
        <v>7449</v>
      </c>
      <c r="B3716" s="33"/>
      <c r="C3716" s="32" t="s">
        <v>7450</v>
      </c>
      <c r="D3716" s="35" t="s">
        <v>19</v>
      </c>
      <c r="E3716" s="58" t="n">
        <v>0.05</v>
      </c>
      <c r="F3716" s="58" t="n">
        <v>11.67</v>
      </c>
      <c r="G3716" s="58" t="n">
        <v>11.72</v>
      </c>
    </row>
    <row collapsed="false" customFormat="true" customHeight="true" hidden="false" ht="12.75" outlineLevel="0" r="3717" s="56">
      <c r="A3717" s="42" t="s">
        <v>7451</v>
      </c>
      <c r="B3717" s="42" t="s">
        <v>7452</v>
      </c>
      <c r="C3717" s="43"/>
      <c r="D3717" s="44"/>
      <c r="E3717" s="61"/>
      <c r="F3717" s="61"/>
      <c r="G3717" s="61"/>
    </row>
    <row collapsed="false" customFormat="true" customHeight="true" hidden="false" ht="12.75" outlineLevel="0" r="3718" s="56">
      <c r="A3718" s="23" t="s">
        <v>7453</v>
      </c>
      <c r="B3718" s="23" t="s">
        <v>7454</v>
      </c>
      <c r="C3718" s="24"/>
      <c r="D3718" s="46"/>
      <c r="E3718" s="62"/>
      <c r="F3718" s="62"/>
      <c r="G3718" s="62"/>
    </row>
    <row collapsed="false" customFormat="true" customHeight="true" hidden="false" ht="25.5" outlineLevel="0" r="3719" s="56">
      <c r="A3719" s="32" t="s">
        <v>7455</v>
      </c>
      <c r="B3719" s="33"/>
      <c r="C3719" s="32" t="s">
        <v>7456</v>
      </c>
      <c r="D3719" s="35" t="s">
        <v>71</v>
      </c>
      <c r="E3719" s="58" t="n">
        <v>1.85</v>
      </c>
      <c r="F3719" s="58" t="n">
        <v>0.11</v>
      </c>
      <c r="G3719" s="58" t="n">
        <v>1.96</v>
      </c>
    </row>
    <row collapsed="false" customFormat="false" customHeight="true" hidden="false" ht="38.25" outlineLevel="0" r="3720">
      <c r="A3720" s="32" t="s">
        <v>7457</v>
      </c>
      <c r="B3720" s="33"/>
      <c r="C3720" s="32" t="s">
        <v>7458</v>
      </c>
      <c r="D3720" s="35" t="s">
        <v>71</v>
      </c>
      <c r="E3720" s="58" t="n">
        <v>15.24</v>
      </c>
      <c r="F3720" s="58" t="n">
        <v>0.22</v>
      </c>
      <c r="G3720" s="58" t="n">
        <v>15.46</v>
      </c>
    </row>
    <row collapsed="false" customFormat="true" customHeight="true" hidden="false" ht="25.5" outlineLevel="0" r="3721" s="56">
      <c r="A3721" s="32" t="s">
        <v>7459</v>
      </c>
      <c r="B3721" s="33"/>
      <c r="C3721" s="32" t="s">
        <v>7460</v>
      </c>
      <c r="D3721" s="35" t="s">
        <v>152</v>
      </c>
      <c r="E3721" s="58" t="n">
        <v>11.35</v>
      </c>
      <c r="F3721" s="58" t="n">
        <v>0.43</v>
      </c>
      <c r="G3721" s="58" t="n">
        <v>11.78</v>
      </c>
    </row>
    <row collapsed="false" customFormat="true" customHeight="true" hidden="false" ht="12.75" outlineLevel="0" r="3722" s="56">
      <c r="A3722" s="32" t="s">
        <v>7461</v>
      </c>
      <c r="B3722" s="33"/>
      <c r="C3722" s="32" t="s">
        <v>7462</v>
      </c>
      <c r="D3722" s="35" t="s">
        <v>152</v>
      </c>
      <c r="E3722" s="58" t="n">
        <v>165.5</v>
      </c>
      <c r="F3722" s="58" t="n">
        <v>20.25</v>
      </c>
      <c r="G3722" s="58" t="n">
        <v>185.75</v>
      </c>
    </row>
    <row collapsed="false" customFormat="true" customHeight="true" hidden="false" ht="12.75" outlineLevel="0" r="3723" s="56">
      <c r="A3723" s="32" t="s">
        <v>7463</v>
      </c>
      <c r="B3723" s="33"/>
      <c r="C3723" s="32" t="s">
        <v>7464</v>
      </c>
      <c r="D3723" s="35" t="s">
        <v>152</v>
      </c>
      <c r="E3723" s="58" t="n">
        <v>129.51</v>
      </c>
      <c r="F3723" s="58" t="n">
        <v>13.5</v>
      </c>
      <c r="G3723" s="58" t="n">
        <v>143.01</v>
      </c>
    </row>
    <row collapsed="false" customFormat="true" customHeight="true" hidden="false" ht="12.75" outlineLevel="0" r="3724" s="56">
      <c r="A3724" s="32" t="s">
        <v>7465</v>
      </c>
      <c r="B3724" s="33"/>
      <c r="C3724" s="32" t="s">
        <v>7466</v>
      </c>
      <c r="D3724" s="35" t="s">
        <v>152</v>
      </c>
      <c r="E3724" s="58" t="n">
        <v>114.85</v>
      </c>
      <c r="F3724" s="58" t="n">
        <v>2.08</v>
      </c>
      <c r="G3724" s="58" t="n">
        <v>116.93</v>
      </c>
    </row>
    <row collapsed="false" customFormat="false" customHeight="true" hidden="false" ht="15" outlineLevel="0" r="3725">
      <c r="A3725" s="32" t="s">
        <v>7467</v>
      </c>
      <c r="B3725" s="33"/>
      <c r="C3725" s="32" t="s">
        <v>7468</v>
      </c>
      <c r="D3725" s="35" t="s">
        <v>152</v>
      </c>
      <c r="E3725" s="58" t="n">
        <v>662.04</v>
      </c>
      <c r="F3725" s="58" t="n">
        <v>10.13</v>
      </c>
      <c r="G3725" s="58" t="n">
        <v>672.17</v>
      </c>
    </row>
    <row collapsed="false" customFormat="true" customHeight="true" hidden="false" ht="25.5" outlineLevel="0" r="3726" s="56">
      <c r="A3726" s="32" t="s">
        <v>7469</v>
      </c>
      <c r="B3726" s="33"/>
      <c r="C3726" s="32" t="s">
        <v>7470</v>
      </c>
      <c r="D3726" s="35" t="s">
        <v>152</v>
      </c>
      <c r="E3726" s="58" t="n">
        <v>178.24</v>
      </c>
      <c r="F3726" s="58" t="n">
        <v>0</v>
      </c>
      <c r="G3726" s="58" t="n">
        <v>178.24</v>
      </c>
    </row>
    <row collapsed="false" customFormat="true" customHeight="true" hidden="false" ht="38.25" outlineLevel="0" r="3727" s="56">
      <c r="A3727" s="32" t="s">
        <v>7471</v>
      </c>
      <c r="B3727" s="33"/>
      <c r="C3727" s="32" t="s">
        <v>7472</v>
      </c>
      <c r="D3727" s="35" t="s">
        <v>71</v>
      </c>
      <c r="E3727" s="58" t="n">
        <v>12.73</v>
      </c>
      <c r="F3727" s="58" t="n">
        <v>0.3</v>
      </c>
      <c r="G3727" s="58" t="n">
        <v>13.03</v>
      </c>
    </row>
    <row collapsed="false" customFormat="true" customHeight="true" hidden="false" ht="12.75" outlineLevel="0" r="3728" s="56">
      <c r="A3728" s="32" t="s">
        <v>7473</v>
      </c>
      <c r="B3728" s="33"/>
      <c r="C3728" s="32" t="s">
        <v>7474</v>
      </c>
      <c r="D3728" s="35" t="s">
        <v>71</v>
      </c>
      <c r="E3728" s="58" t="n">
        <v>0</v>
      </c>
      <c r="F3728" s="58" t="n">
        <v>0.54</v>
      </c>
      <c r="G3728" s="58" t="n">
        <v>0.54</v>
      </c>
    </row>
    <row collapsed="false" customFormat="true" customHeight="true" hidden="false" ht="12.75" outlineLevel="0" r="3729" s="56">
      <c r="A3729" s="38" t="s">
        <v>7475</v>
      </c>
      <c r="B3729" s="39" t="s">
        <v>7476</v>
      </c>
      <c r="C3729" s="38"/>
      <c r="D3729" s="40"/>
      <c r="E3729" s="59"/>
      <c r="F3729" s="59"/>
      <c r="G3729" s="59"/>
    </row>
    <row collapsed="false" customFormat="true" customHeight="true" hidden="false" ht="25.5" outlineLevel="0" r="3730" s="56">
      <c r="A3730" s="32" t="s">
        <v>7477</v>
      </c>
      <c r="B3730" s="33"/>
      <c r="C3730" s="32" t="s">
        <v>7478</v>
      </c>
      <c r="D3730" s="35" t="s">
        <v>152</v>
      </c>
      <c r="E3730" s="58" t="n">
        <v>64.67</v>
      </c>
      <c r="F3730" s="58" t="n">
        <v>8.64</v>
      </c>
      <c r="G3730" s="58" t="n">
        <v>73.31</v>
      </c>
    </row>
    <row collapsed="false" customFormat="true" customHeight="true" hidden="false" ht="12.75" outlineLevel="0" r="3731" s="56">
      <c r="A3731" s="38" t="s">
        <v>7479</v>
      </c>
      <c r="B3731" s="39" t="s">
        <v>7480</v>
      </c>
      <c r="C3731" s="38"/>
      <c r="D3731" s="40"/>
      <c r="E3731" s="59"/>
      <c r="F3731" s="59"/>
      <c r="G3731" s="59"/>
    </row>
    <row collapsed="false" customFormat="true" customHeight="true" hidden="false" ht="12.75" outlineLevel="0" r="3732" s="56">
      <c r="A3732" s="32" t="s">
        <v>7481</v>
      </c>
      <c r="B3732" s="33"/>
      <c r="C3732" s="32" t="s">
        <v>7482</v>
      </c>
      <c r="D3732" s="35" t="s">
        <v>152</v>
      </c>
      <c r="E3732" s="58" t="n">
        <v>826.56</v>
      </c>
      <c r="F3732" s="58" t="n">
        <v>11.25</v>
      </c>
      <c r="G3732" s="58" t="n">
        <v>837.81</v>
      </c>
    </row>
    <row collapsed="false" customFormat="true" customHeight="true" hidden="false" ht="25.5" outlineLevel="0" r="3733" s="56">
      <c r="A3733" s="32" t="s">
        <v>7483</v>
      </c>
      <c r="B3733" s="33"/>
      <c r="C3733" s="32" t="s">
        <v>7484</v>
      </c>
      <c r="D3733" s="35" t="s">
        <v>152</v>
      </c>
      <c r="E3733" s="58" t="n">
        <v>831.7</v>
      </c>
      <c r="F3733" s="58" t="n">
        <v>11.25</v>
      </c>
      <c r="G3733" s="58" t="n">
        <v>842.95</v>
      </c>
    </row>
    <row collapsed="false" customFormat="true" customHeight="true" hidden="false" ht="25.5" outlineLevel="0" r="3734" s="56">
      <c r="A3734" s="32" t="s">
        <v>7485</v>
      </c>
      <c r="B3734" s="33"/>
      <c r="C3734" s="32" t="s">
        <v>7486</v>
      </c>
      <c r="D3734" s="35" t="s">
        <v>152</v>
      </c>
      <c r="E3734" s="58" t="n">
        <v>767.82</v>
      </c>
      <c r="F3734" s="58" t="n">
        <v>11.25</v>
      </c>
      <c r="G3734" s="58" t="n">
        <v>779.07</v>
      </c>
    </row>
    <row collapsed="false" customFormat="true" customHeight="true" hidden="false" ht="12.75" outlineLevel="0" r="3735" s="56">
      <c r="A3735" s="32" t="s">
        <v>7487</v>
      </c>
      <c r="B3735" s="33"/>
      <c r="C3735" s="32" t="s">
        <v>7488</v>
      </c>
      <c r="D3735" s="35" t="s">
        <v>71</v>
      </c>
      <c r="E3735" s="58" t="n">
        <v>5.23</v>
      </c>
      <c r="F3735" s="58" t="n">
        <v>0.06</v>
      </c>
      <c r="G3735" s="58" t="n">
        <v>5.29</v>
      </c>
    </row>
    <row collapsed="false" customFormat="true" customHeight="true" hidden="false" ht="12.75" outlineLevel="0" r="3736" s="56">
      <c r="A3736" s="32" t="s">
        <v>7489</v>
      </c>
      <c r="B3736" s="33"/>
      <c r="C3736" s="32" t="s">
        <v>7490</v>
      </c>
      <c r="D3736" s="35" t="s">
        <v>71</v>
      </c>
      <c r="E3736" s="58" t="n">
        <v>12.23</v>
      </c>
      <c r="F3736" s="58" t="n">
        <v>0.08</v>
      </c>
      <c r="G3736" s="58" t="n">
        <v>12.31</v>
      </c>
    </row>
    <row collapsed="false" customFormat="true" customHeight="true" hidden="false" ht="12.75" outlineLevel="0" r="3737" s="56">
      <c r="A3737" s="32" t="s">
        <v>7491</v>
      </c>
      <c r="B3737" s="33"/>
      <c r="C3737" s="32" t="s">
        <v>7492</v>
      </c>
      <c r="D3737" s="35" t="s">
        <v>152</v>
      </c>
      <c r="E3737" s="58" t="n">
        <v>728.17</v>
      </c>
      <c r="F3737" s="58" t="n">
        <v>11.25</v>
      </c>
      <c r="G3737" s="58" t="n">
        <v>739.42</v>
      </c>
    </row>
    <row collapsed="false" customFormat="true" customHeight="true" hidden="false" ht="12.75" outlineLevel="0" r="3738" s="56">
      <c r="A3738" s="32" t="s">
        <v>7493</v>
      </c>
      <c r="B3738" s="33"/>
      <c r="C3738" s="32" t="s">
        <v>7494</v>
      </c>
      <c r="D3738" s="35" t="s">
        <v>152</v>
      </c>
      <c r="E3738" s="58" t="n">
        <v>737.2</v>
      </c>
      <c r="F3738" s="58" t="n">
        <v>27</v>
      </c>
      <c r="G3738" s="58" t="n">
        <v>764.2</v>
      </c>
    </row>
    <row collapsed="false" customFormat="true" customHeight="true" hidden="false" ht="12.75" outlineLevel="0" r="3739" s="56">
      <c r="A3739" s="38" t="s">
        <v>7495</v>
      </c>
      <c r="B3739" s="39" t="s">
        <v>7496</v>
      </c>
      <c r="C3739" s="38"/>
      <c r="D3739" s="40"/>
      <c r="E3739" s="59"/>
      <c r="F3739" s="59"/>
      <c r="G3739" s="59"/>
    </row>
    <row collapsed="false" customFormat="true" customHeight="true" hidden="false" ht="12.75" outlineLevel="0" r="3740" s="56">
      <c r="A3740" s="32" t="s">
        <v>7497</v>
      </c>
      <c r="B3740" s="33"/>
      <c r="C3740" s="32" t="s">
        <v>7498</v>
      </c>
      <c r="D3740" s="35" t="s">
        <v>71</v>
      </c>
      <c r="E3740" s="58" t="n">
        <v>162.1</v>
      </c>
      <c r="F3740" s="58" t="n">
        <v>17.27</v>
      </c>
      <c r="G3740" s="58" t="n">
        <v>179.37</v>
      </c>
    </row>
    <row collapsed="false" customFormat="true" customHeight="true" hidden="false" ht="12.75" outlineLevel="0" r="3741" s="56">
      <c r="A3741" s="32" t="s">
        <v>7499</v>
      </c>
      <c r="B3741" s="33"/>
      <c r="C3741" s="32" t="s">
        <v>7500</v>
      </c>
      <c r="D3741" s="35" t="s">
        <v>71</v>
      </c>
      <c r="E3741" s="58" t="n">
        <v>7.8</v>
      </c>
      <c r="F3741" s="58" t="n">
        <v>1.35</v>
      </c>
      <c r="G3741" s="58" t="n">
        <v>9.15</v>
      </c>
    </row>
    <row collapsed="false" customFormat="true" customHeight="true" hidden="false" ht="25.5" outlineLevel="0" r="3742" s="56">
      <c r="A3742" s="32" t="s">
        <v>7501</v>
      </c>
      <c r="B3742" s="33"/>
      <c r="C3742" s="32" t="s">
        <v>7502</v>
      </c>
      <c r="D3742" s="35" t="s">
        <v>71</v>
      </c>
      <c r="E3742" s="58" t="n">
        <v>6.3</v>
      </c>
      <c r="F3742" s="58" t="n">
        <v>4.18</v>
      </c>
      <c r="G3742" s="58" t="n">
        <v>10.48</v>
      </c>
    </row>
    <row collapsed="false" customFormat="true" customHeight="true" hidden="false" ht="25.5" outlineLevel="0" r="3743" s="56">
      <c r="A3743" s="32" t="s">
        <v>7503</v>
      </c>
      <c r="B3743" s="33"/>
      <c r="C3743" s="32" t="s">
        <v>7504</v>
      </c>
      <c r="D3743" s="35" t="s">
        <v>71</v>
      </c>
      <c r="E3743" s="58" t="n">
        <v>31.56</v>
      </c>
      <c r="F3743" s="58" t="n">
        <v>3.38</v>
      </c>
      <c r="G3743" s="58" t="n">
        <v>34.94</v>
      </c>
    </row>
    <row collapsed="false" customFormat="true" customHeight="true" hidden="false" ht="51" outlineLevel="0" r="3744" s="56">
      <c r="A3744" s="32" t="s">
        <v>7505</v>
      </c>
      <c r="B3744" s="33"/>
      <c r="C3744" s="32" t="s">
        <v>7506</v>
      </c>
      <c r="D3744" s="35" t="s">
        <v>71</v>
      </c>
      <c r="E3744" s="58" t="n">
        <v>41.12</v>
      </c>
      <c r="F3744" s="58" t="n">
        <v>13.03</v>
      </c>
      <c r="G3744" s="58" t="n">
        <v>54.15</v>
      </c>
    </row>
    <row collapsed="false" customFormat="true" customHeight="true" hidden="false" ht="51" outlineLevel="0" r="3745" s="66">
      <c r="A3745" s="32" t="s">
        <v>7507</v>
      </c>
      <c r="B3745" s="33"/>
      <c r="C3745" s="32" t="s">
        <v>7508</v>
      </c>
      <c r="D3745" s="35" t="s">
        <v>71</v>
      </c>
      <c r="E3745" s="58" t="n">
        <v>45.53</v>
      </c>
      <c r="F3745" s="58" t="n">
        <v>13.03</v>
      </c>
      <c r="G3745" s="58" t="n">
        <v>58.56</v>
      </c>
    </row>
    <row collapsed="false" customFormat="true" customHeight="true" hidden="false" ht="38.25" outlineLevel="0" r="3746" s="56">
      <c r="A3746" s="32" t="s">
        <v>7509</v>
      </c>
      <c r="B3746" s="33"/>
      <c r="C3746" s="32" t="s">
        <v>7510</v>
      </c>
      <c r="D3746" s="35" t="s">
        <v>71</v>
      </c>
      <c r="E3746" s="58" t="n">
        <v>51.09</v>
      </c>
      <c r="F3746" s="58" t="n">
        <v>17.37</v>
      </c>
      <c r="G3746" s="58" t="n">
        <v>68.46</v>
      </c>
    </row>
    <row collapsed="false" customFormat="true" customHeight="true" hidden="false" ht="25.5" outlineLevel="0" r="3747" s="56">
      <c r="A3747" s="32" t="s">
        <v>7511</v>
      </c>
      <c r="B3747" s="33"/>
      <c r="C3747" s="32" t="s">
        <v>7512</v>
      </c>
      <c r="D3747" s="35" t="s">
        <v>71</v>
      </c>
      <c r="E3747" s="58" t="n">
        <v>57.04</v>
      </c>
      <c r="F3747" s="58" t="n">
        <v>6.39</v>
      </c>
      <c r="G3747" s="58" t="n">
        <v>63.43</v>
      </c>
    </row>
    <row collapsed="false" customFormat="true" customHeight="true" hidden="false" ht="25.5" outlineLevel="0" r="3748" s="56">
      <c r="A3748" s="32" t="s">
        <v>7513</v>
      </c>
      <c r="B3748" s="33"/>
      <c r="C3748" s="32" t="s">
        <v>7514</v>
      </c>
      <c r="D3748" s="35" t="s">
        <v>71</v>
      </c>
      <c r="E3748" s="58" t="n">
        <v>55.17</v>
      </c>
      <c r="F3748" s="58" t="n">
        <v>13.5</v>
      </c>
      <c r="G3748" s="58" t="n">
        <v>68.67</v>
      </c>
    </row>
    <row collapsed="false" customFormat="true" customHeight="true" hidden="false" ht="12.75" outlineLevel="0" r="3749" s="56">
      <c r="A3749" s="38" t="s">
        <v>7515</v>
      </c>
      <c r="B3749" s="39" t="s">
        <v>7516</v>
      </c>
      <c r="C3749" s="38"/>
      <c r="D3749" s="40"/>
      <c r="E3749" s="59"/>
      <c r="F3749" s="59"/>
      <c r="G3749" s="59"/>
    </row>
    <row collapsed="false" customFormat="false" customHeight="true" hidden="false" ht="25.5" outlineLevel="0" r="3750">
      <c r="A3750" s="32" t="s">
        <v>7517</v>
      </c>
      <c r="B3750" s="33"/>
      <c r="C3750" s="32" t="s">
        <v>7518</v>
      </c>
      <c r="D3750" s="35" t="s">
        <v>127</v>
      </c>
      <c r="E3750" s="58" t="n">
        <v>31.01</v>
      </c>
      <c r="F3750" s="58" t="n">
        <v>8.14</v>
      </c>
      <c r="G3750" s="58" t="n">
        <v>39.15</v>
      </c>
    </row>
    <row collapsed="false" customFormat="true" customHeight="true" hidden="false" ht="25.5" outlineLevel="0" r="3751" s="56">
      <c r="A3751" s="32" t="s">
        <v>7519</v>
      </c>
      <c r="B3751" s="33"/>
      <c r="C3751" s="32" t="s">
        <v>7520</v>
      </c>
      <c r="D3751" s="35" t="s">
        <v>127</v>
      </c>
      <c r="E3751" s="58" t="n">
        <v>28.87</v>
      </c>
      <c r="F3751" s="58" t="n">
        <v>8.14</v>
      </c>
      <c r="G3751" s="58" t="n">
        <v>37.01</v>
      </c>
    </row>
    <row collapsed="false" customFormat="true" customHeight="true" hidden="false" ht="25.5" outlineLevel="0" r="3752" s="56">
      <c r="A3752" s="32" t="s">
        <v>7521</v>
      </c>
      <c r="B3752" s="33"/>
      <c r="C3752" s="32" t="s">
        <v>7522</v>
      </c>
      <c r="D3752" s="35" t="s">
        <v>152</v>
      </c>
      <c r="E3752" s="58" t="n">
        <v>295.47</v>
      </c>
      <c r="F3752" s="58" t="n">
        <v>29.34</v>
      </c>
      <c r="G3752" s="58" t="n">
        <v>324.81</v>
      </c>
    </row>
    <row collapsed="false" customFormat="true" customHeight="true" hidden="false" ht="25.5" outlineLevel="0" r="3753" s="56">
      <c r="A3753" s="32" t="s">
        <v>7523</v>
      </c>
      <c r="B3753" s="33"/>
      <c r="C3753" s="32" t="s">
        <v>7524</v>
      </c>
      <c r="D3753" s="35" t="s">
        <v>152</v>
      </c>
      <c r="E3753" s="58" t="n">
        <v>305.91</v>
      </c>
      <c r="F3753" s="58" t="n">
        <v>29.34</v>
      </c>
      <c r="G3753" s="58" t="n">
        <v>335.25</v>
      </c>
    </row>
    <row collapsed="false" customFormat="true" customHeight="true" hidden="false" ht="12.75" outlineLevel="0" r="3754" s="56">
      <c r="A3754" s="32" t="s">
        <v>7525</v>
      </c>
      <c r="B3754" s="33"/>
      <c r="C3754" s="32" t="s">
        <v>7526</v>
      </c>
      <c r="D3754" s="35" t="s">
        <v>152</v>
      </c>
      <c r="E3754" s="58" t="n">
        <v>878.82</v>
      </c>
      <c r="F3754" s="58" t="n">
        <v>0</v>
      </c>
      <c r="G3754" s="58" t="n">
        <v>878.82</v>
      </c>
    </row>
    <row collapsed="false" customFormat="true" customHeight="true" hidden="false" ht="25.5" outlineLevel="0" r="3755" s="56">
      <c r="A3755" s="32" t="s">
        <v>7527</v>
      </c>
      <c r="B3755" s="33"/>
      <c r="C3755" s="32" t="s">
        <v>7528</v>
      </c>
      <c r="D3755" s="35" t="s">
        <v>152</v>
      </c>
      <c r="E3755" s="58" t="n">
        <v>393.91</v>
      </c>
      <c r="F3755" s="58" t="n">
        <v>59.84</v>
      </c>
      <c r="G3755" s="58" t="n">
        <v>453.75</v>
      </c>
    </row>
    <row collapsed="false" customFormat="true" customHeight="true" hidden="false" ht="25.5" outlineLevel="0" r="3756" s="56">
      <c r="A3756" s="32" t="s">
        <v>7529</v>
      </c>
      <c r="B3756" s="33"/>
      <c r="C3756" s="32" t="s">
        <v>7530</v>
      </c>
      <c r="D3756" s="35" t="s">
        <v>152</v>
      </c>
      <c r="E3756" s="58" t="n">
        <v>404.35</v>
      </c>
      <c r="F3756" s="58" t="n">
        <v>59.84</v>
      </c>
      <c r="G3756" s="58" t="n">
        <v>464.19</v>
      </c>
    </row>
    <row collapsed="false" customFormat="true" customHeight="true" hidden="false" ht="12.75" outlineLevel="0" r="3757" s="56">
      <c r="A3757" s="38" t="s">
        <v>7531</v>
      </c>
      <c r="B3757" s="39" t="s">
        <v>7532</v>
      </c>
      <c r="C3757" s="38"/>
      <c r="D3757" s="40"/>
      <c r="E3757" s="59"/>
      <c r="F3757" s="59"/>
      <c r="G3757" s="59"/>
    </row>
    <row collapsed="false" customFormat="true" customHeight="true" hidden="false" ht="12.75" outlineLevel="0" r="3758" s="56">
      <c r="A3758" s="32" t="s">
        <v>7533</v>
      </c>
      <c r="B3758" s="33"/>
      <c r="C3758" s="32" t="s">
        <v>7534</v>
      </c>
      <c r="D3758" s="35" t="s">
        <v>71</v>
      </c>
      <c r="E3758" s="58" t="n">
        <v>171.97</v>
      </c>
      <c r="F3758" s="58" t="n">
        <v>0</v>
      </c>
      <c r="G3758" s="58" t="n">
        <v>171.97</v>
      </c>
    </row>
    <row collapsed="false" customFormat="true" customHeight="true" hidden="false" ht="38.25" outlineLevel="0" r="3759" s="56">
      <c r="A3759" s="32" t="s">
        <v>7535</v>
      </c>
      <c r="B3759" s="33"/>
      <c r="C3759" s="32" t="s">
        <v>7536</v>
      </c>
      <c r="D3759" s="35" t="s">
        <v>71</v>
      </c>
      <c r="E3759" s="58" t="n">
        <v>56.02</v>
      </c>
      <c r="F3759" s="58" t="n">
        <v>7.63</v>
      </c>
      <c r="G3759" s="58" t="n">
        <v>63.65</v>
      </c>
    </row>
    <row collapsed="false" customFormat="true" customHeight="true" hidden="false" ht="38.25" outlineLevel="0" r="3760" s="56">
      <c r="A3760" s="32" t="s">
        <v>7537</v>
      </c>
      <c r="B3760" s="33"/>
      <c r="C3760" s="32" t="s">
        <v>7538</v>
      </c>
      <c r="D3760" s="35" t="s">
        <v>71</v>
      </c>
      <c r="E3760" s="58" t="n">
        <v>56.04</v>
      </c>
      <c r="F3760" s="58" t="n">
        <v>7.63</v>
      </c>
      <c r="G3760" s="58" t="n">
        <v>63.67</v>
      </c>
    </row>
    <row collapsed="false" customFormat="true" customHeight="true" hidden="false" ht="38.25" outlineLevel="0" r="3761" s="56">
      <c r="A3761" s="32" t="s">
        <v>7539</v>
      </c>
      <c r="B3761" s="33"/>
      <c r="C3761" s="32" t="s">
        <v>7540</v>
      </c>
      <c r="D3761" s="35" t="s">
        <v>71</v>
      </c>
      <c r="E3761" s="58" t="n">
        <v>2.55</v>
      </c>
      <c r="F3761" s="58" t="n">
        <v>6.8</v>
      </c>
      <c r="G3761" s="58" t="n">
        <v>9.35</v>
      </c>
    </row>
    <row collapsed="false" customFormat="true" customHeight="true" hidden="false" ht="38.25" outlineLevel="0" r="3762" s="56">
      <c r="A3762" s="32" t="s">
        <v>7541</v>
      </c>
      <c r="B3762" s="33"/>
      <c r="C3762" s="32" t="s">
        <v>7542</v>
      </c>
      <c r="D3762" s="35" t="s">
        <v>71</v>
      </c>
      <c r="E3762" s="58" t="n">
        <v>1.17</v>
      </c>
      <c r="F3762" s="58" t="n">
        <v>6.8</v>
      </c>
      <c r="G3762" s="58" t="n">
        <v>7.97</v>
      </c>
    </row>
    <row collapsed="false" customFormat="false" customHeight="true" hidden="false" ht="38.25" outlineLevel="0" r="3763">
      <c r="A3763" s="32" t="s">
        <v>7543</v>
      </c>
      <c r="B3763" s="33"/>
      <c r="C3763" s="32" t="s">
        <v>7544</v>
      </c>
      <c r="D3763" s="35" t="s">
        <v>71</v>
      </c>
      <c r="E3763" s="58" t="n">
        <v>69.37</v>
      </c>
      <c r="F3763" s="58" t="n">
        <v>19.3</v>
      </c>
      <c r="G3763" s="58" t="n">
        <v>88.67</v>
      </c>
    </row>
    <row collapsed="false" customFormat="true" customHeight="true" hidden="false" ht="12.75" outlineLevel="0" r="3764" s="56">
      <c r="A3764" s="38" t="s">
        <v>7545</v>
      </c>
      <c r="B3764" s="39" t="s">
        <v>7546</v>
      </c>
      <c r="C3764" s="38"/>
      <c r="D3764" s="40"/>
      <c r="E3764" s="59"/>
      <c r="F3764" s="59"/>
      <c r="G3764" s="59"/>
    </row>
    <row collapsed="false" customFormat="true" customHeight="true" hidden="false" ht="12.75" outlineLevel="0" r="3765" s="56">
      <c r="A3765" s="32" t="s">
        <v>7547</v>
      </c>
      <c r="B3765" s="33"/>
      <c r="C3765" s="32" t="s">
        <v>7548</v>
      </c>
      <c r="D3765" s="35" t="s">
        <v>127</v>
      </c>
      <c r="E3765" s="58" t="n">
        <v>62.02</v>
      </c>
      <c r="F3765" s="58" t="n">
        <v>9.31</v>
      </c>
      <c r="G3765" s="58" t="n">
        <v>71.33</v>
      </c>
    </row>
    <row collapsed="false" customFormat="true" customHeight="true" hidden="false" ht="25.5" outlineLevel="0" r="3766" s="56">
      <c r="A3766" s="32" t="s">
        <v>7549</v>
      </c>
      <c r="B3766" s="33"/>
      <c r="C3766" s="32" t="s">
        <v>7550</v>
      </c>
      <c r="D3766" s="35" t="s">
        <v>127</v>
      </c>
      <c r="E3766" s="58" t="n">
        <v>6</v>
      </c>
      <c r="F3766" s="58" t="n">
        <v>8.14</v>
      </c>
      <c r="G3766" s="58" t="n">
        <v>14.14</v>
      </c>
    </row>
    <row collapsed="false" customFormat="true" customHeight="true" hidden="false" ht="25.5" outlineLevel="0" r="3767" s="56">
      <c r="A3767" s="32" t="s">
        <v>7551</v>
      </c>
      <c r="B3767" s="33"/>
      <c r="C3767" s="32" t="s">
        <v>7552</v>
      </c>
      <c r="D3767" s="35" t="s">
        <v>71</v>
      </c>
      <c r="E3767" s="58" t="n">
        <v>8.65</v>
      </c>
      <c r="F3767" s="58" t="n">
        <v>17.27</v>
      </c>
      <c r="G3767" s="58" t="n">
        <v>25.92</v>
      </c>
    </row>
    <row collapsed="false" customFormat="true" customHeight="true" hidden="false" ht="38.25" outlineLevel="0" r="3768" s="56">
      <c r="A3768" s="32" t="s">
        <v>7553</v>
      </c>
      <c r="B3768" s="33"/>
      <c r="C3768" s="32" t="s">
        <v>7554</v>
      </c>
      <c r="D3768" s="35" t="s">
        <v>71</v>
      </c>
      <c r="E3768" s="58" t="n">
        <v>5.69</v>
      </c>
      <c r="F3768" s="58" t="n">
        <v>10.65</v>
      </c>
      <c r="G3768" s="58" t="n">
        <v>16.34</v>
      </c>
    </row>
    <row collapsed="false" customFormat="true" customHeight="true" hidden="false" ht="38.25" outlineLevel="0" r="3769" s="56">
      <c r="A3769" s="32" t="s">
        <v>7555</v>
      </c>
      <c r="B3769" s="33"/>
      <c r="C3769" s="32" t="s">
        <v>7556</v>
      </c>
      <c r="D3769" s="35" t="s">
        <v>71</v>
      </c>
      <c r="E3769" s="58" t="n">
        <v>5.77</v>
      </c>
      <c r="F3769" s="58" t="n">
        <v>12.36</v>
      </c>
      <c r="G3769" s="58" t="n">
        <v>18.13</v>
      </c>
    </row>
    <row collapsed="false" customFormat="false" customHeight="true" hidden="false" ht="38.25" outlineLevel="0" r="3770">
      <c r="A3770" s="32" t="s">
        <v>7557</v>
      </c>
      <c r="B3770" s="33"/>
      <c r="C3770" s="32" t="s">
        <v>7558</v>
      </c>
      <c r="D3770" s="35" t="s">
        <v>71</v>
      </c>
      <c r="E3770" s="58" t="n">
        <v>5.89</v>
      </c>
      <c r="F3770" s="58" t="n">
        <v>14.83</v>
      </c>
      <c r="G3770" s="58" t="n">
        <v>20.72</v>
      </c>
    </row>
    <row collapsed="false" customFormat="false" customHeight="true" hidden="false" ht="15" outlineLevel="0" r="3771">
      <c r="A3771" s="42" t="s">
        <v>7559</v>
      </c>
      <c r="B3771" s="42" t="s">
        <v>7560</v>
      </c>
      <c r="C3771" s="43"/>
      <c r="D3771" s="44"/>
      <c r="E3771" s="61"/>
      <c r="F3771" s="61"/>
      <c r="G3771" s="61"/>
    </row>
    <row collapsed="false" customFormat="true" customHeight="true" hidden="false" ht="12.75" outlineLevel="0" r="3772" s="56">
      <c r="A3772" s="23" t="s">
        <v>7561</v>
      </c>
      <c r="B3772" s="23" t="s">
        <v>7562</v>
      </c>
      <c r="C3772" s="24"/>
      <c r="D3772" s="46"/>
      <c r="E3772" s="62"/>
      <c r="F3772" s="62"/>
      <c r="G3772" s="62"/>
    </row>
    <row collapsed="false" customFormat="true" customHeight="true" hidden="false" ht="12.75" outlineLevel="0" r="3773" s="56">
      <c r="A3773" s="32" t="s">
        <v>7563</v>
      </c>
      <c r="B3773" s="33"/>
      <c r="C3773" s="32" t="s">
        <v>7564</v>
      </c>
      <c r="D3773" s="35" t="s">
        <v>71</v>
      </c>
      <c r="E3773" s="58" t="n">
        <v>0</v>
      </c>
      <c r="F3773" s="58" t="n">
        <v>9.45</v>
      </c>
      <c r="G3773" s="58" t="n">
        <v>9.45</v>
      </c>
    </row>
    <row collapsed="false" customFormat="true" customHeight="true" hidden="false" ht="12.75" outlineLevel="0" r="3774" s="56">
      <c r="A3774" s="32" t="s">
        <v>7565</v>
      </c>
      <c r="B3774" s="33"/>
      <c r="C3774" s="32" t="s">
        <v>7566</v>
      </c>
      <c r="D3774" s="35" t="s">
        <v>71</v>
      </c>
      <c r="E3774" s="58" t="n">
        <v>1.77</v>
      </c>
      <c r="F3774" s="58" t="n">
        <v>3.92</v>
      </c>
      <c r="G3774" s="58" t="n">
        <v>5.69</v>
      </c>
    </row>
    <row collapsed="false" customFormat="true" customHeight="true" hidden="false" ht="25.5" outlineLevel="0" r="3775" s="56">
      <c r="A3775" s="32" t="s">
        <v>7567</v>
      </c>
      <c r="B3775" s="33"/>
      <c r="C3775" s="32" t="s">
        <v>7568</v>
      </c>
      <c r="D3775" s="35" t="s">
        <v>71</v>
      </c>
      <c r="E3775" s="58" t="n">
        <v>0.47</v>
      </c>
      <c r="F3775" s="58" t="n">
        <v>2.7</v>
      </c>
      <c r="G3775" s="58" t="n">
        <v>3.17</v>
      </c>
    </row>
    <row collapsed="false" customFormat="true" customHeight="true" hidden="false" ht="25.5" outlineLevel="0" r="3776" s="56">
      <c r="A3776" s="32" t="s">
        <v>7569</v>
      </c>
      <c r="B3776" s="33"/>
      <c r="C3776" s="32" t="s">
        <v>7570</v>
      </c>
      <c r="D3776" s="35" t="s">
        <v>19</v>
      </c>
      <c r="E3776" s="58" t="n">
        <v>0</v>
      </c>
      <c r="F3776" s="58" t="n">
        <v>10.8</v>
      </c>
      <c r="G3776" s="58" t="n">
        <v>10.8</v>
      </c>
    </row>
    <row collapsed="false" customFormat="true" customHeight="true" hidden="false" ht="12.75" outlineLevel="0" r="3777" s="56">
      <c r="A3777" s="32" t="s">
        <v>7571</v>
      </c>
      <c r="B3777" s="33"/>
      <c r="C3777" s="32" t="s">
        <v>7572</v>
      </c>
      <c r="D3777" s="35" t="s">
        <v>71</v>
      </c>
      <c r="E3777" s="58" t="n">
        <v>0</v>
      </c>
      <c r="F3777" s="58" t="n">
        <v>10.13</v>
      </c>
      <c r="G3777" s="58" t="n">
        <v>10.13</v>
      </c>
    </row>
    <row collapsed="false" customFormat="true" customHeight="true" hidden="false" ht="38.25" outlineLevel="0" r="3778" s="56">
      <c r="A3778" s="32" t="s">
        <v>7573</v>
      </c>
      <c r="B3778" s="33"/>
      <c r="C3778" s="32" t="s">
        <v>7574</v>
      </c>
      <c r="D3778" s="35" t="s">
        <v>71</v>
      </c>
      <c r="E3778" s="58" t="n">
        <v>4.7</v>
      </c>
      <c r="F3778" s="58" t="n">
        <v>3.92</v>
      </c>
      <c r="G3778" s="58" t="n">
        <v>8.62</v>
      </c>
    </row>
    <row collapsed="false" customFormat="true" customHeight="true" hidden="false" ht="12.75" outlineLevel="0" r="3779" s="56">
      <c r="A3779" s="32" t="s">
        <v>7575</v>
      </c>
      <c r="B3779" s="33"/>
      <c r="C3779" s="32" t="s">
        <v>7576</v>
      </c>
      <c r="D3779" s="35" t="s">
        <v>71</v>
      </c>
      <c r="E3779" s="58" t="n">
        <v>4.98</v>
      </c>
      <c r="F3779" s="58" t="n">
        <v>0</v>
      </c>
      <c r="G3779" s="58" t="n">
        <v>4.98</v>
      </c>
    </row>
    <row collapsed="false" customFormat="true" customHeight="true" hidden="false" ht="12.75" outlineLevel="0" r="3780" s="56">
      <c r="A3780" s="38" t="s">
        <v>7577</v>
      </c>
      <c r="B3780" s="39" t="s">
        <v>7578</v>
      </c>
      <c r="C3780" s="38"/>
      <c r="D3780" s="40"/>
      <c r="E3780" s="59"/>
      <c r="F3780" s="59"/>
      <c r="G3780" s="59"/>
    </row>
    <row collapsed="false" customFormat="true" customHeight="true" hidden="false" ht="12.75" outlineLevel="0" r="3781" s="56">
      <c r="A3781" s="32" t="s">
        <v>7579</v>
      </c>
      <c r="B3781" s="33"/>
      <c r="C3781" s="32" t="s">
        <v>7580</v>
      </c>
      <c r="D3781" s="35" t="s">
        <v>19</v>
      </c>
      <c r="E3781" s="58" t="n">
        <v>0</v>
      </c>
      <c r="F3781" s="58" t="n">
        <v>4.05</v>
      </c>
      <c r="G3781" s="58" t="n">
        <v>4.05</v>
      </c>
    </row>
    <row collapsed="false" customFormat="false" customHeight="true" hidden="false" ht="15" outlineLevel="0" r="3782">
      <c r="A3782" s="32" t="s">
        <v>7581</v>
      </c>
      <c r="B3782" s="33"/>
      <c r="C3782" s="32" t="s">
        <v>7582</v>
      </c>
      <c r="D3782" s="35" t="s">
        <v>152</v>
      </c>
      <c r="E3782" s="58" t="n">
        <v>149.39</v>
      </c>
      <c r="F3782" s="58" t="n">
        <v>0</v>
      </c>
      <c r="G3782" s="58" t="n">
        <v>149.39</v>
      </c>
    </row>
    <row collapsed="false" customFormat="true" customHeight="true" hidden="false" ht="12.75" outlineLevel="0" r="3783" s="56">
      <c r="A3783" s="32" t="s">
        <v>7583</v>
      </c>
      <c r="B3783" s="33"/>
      <c r="C3783" s="32" t="s">
        <v>7584</v>
      </c>
      <c r="D3783" s="35" t="s">
        <v>19</v>
      </c>
      <c r="E3783" s="58" t="n">
        <v>0</v>
      </c>
      <c r="F3783" s="58" t="n">
        <v>14.97</v>
      </c>
      <c r="G3783" s="58" t="n">
        <v>14.97</v>
      </c>
    </row>
    <row collapsed="false" customFormat="false" customHeight="true" hidden="false" ht="25.5" outlineLevel="0" r="3784">
      <c r="A3784" s="32" t="s">
        <v>7585</v>
      </c>
      <c r="B3784" s="33"/>
      <c r="C3784" s="32" t="s">
        <v>7586</v>
      </c>
      <c r="D3784" s="35" t="s">
        <v>127</v>
      </c>
      <c r="E3784" s="58" t="n">
        <v>0</v>
      </c>
      <c r="F3784" s="58" t="n">
        <v>7.48</v>
      </c>
      <c r="G3784" s="58" t="n">
        <v>7.48</v>
      </c>
    </row>
    <row collapsed="false" customFormat="true" customHeight="true" hidden="false" ht="25.5" outlineLevel="0" r="3785" s="56">
      <c r="A3785" s="32" t="s">
        <v>7587</v>
      </c>
      <c r="B3785" s="33"/>
      <c r="C3785" s="32" t="s">
        <v>7588</v>
      </c>
      <c r="D3785" s="35" t="s">
        <v>127</v>
      </c>
      <c r="E3785" s="58" t="n">
        <v>0</v>
      </c>
      <c r="F3785" s="58" t="n">
        <v>7.99</v>
      </c>
      <c r="G3785" s="58" t="n">
        <v>7.99</v>
      </c>
    </row>
    <row collapsed="false" customFormat="true" customHeight="true" hidden="false" ht="12.75" outlineLevel="0" r="3786" s="56">
      <c r="A3786" s="38" t="s">
        <v>7589</v>
      </c>
      <c r="B3786" s="39" t="s">
        <v>7590</v>
      </c>
      <c r="C3786" s="38"/>
      <c r="D3786" s="40"/>
      <c r="E3786" s="59"/>
      <c r="F3786" s="59"/>
      <c r="G3786" s="59"/>
    </row>
    <row collapsed="false" customFormat="true" customHeight="true" hidden="false" ht="12.75" outlineLevel="0" r="3787" s="56">
      <c r="A3787" s="32" t="s">
        <v>7591</v>
      </c>
      <c r="B3787" s="33"/>
      <c r="C3787" s="32" t="s">
        <v>7592</v>
      </c>
      <c r="D3787" s="35" t="s">
        <v>409</v>
      </c>
      <c r="E3787" s="58" t="n">
        <v>51.08</v>
      </c>
      <c r="F3787" s="58" t="n">
        <v>0</v>
      </c>
      <c r="G3787" s="58" t="n">
        <v>51.08</v>
      </c>
    </row>
    <row collapsed="false" customFormat="true" customHeight="true" hidden="false" ht="12.75" outlineLevel="0" r="3788" s="56">
      <c r="A3788" s="42" t="s">
        <v>7593</v>
      </c>
      <c r="B3788" s="42" t="s">
        <v>7594</v>
      </c>
      <c r="C3788" s="43"/>
      <c r="D3788" s="44"/>
      <c r="E3788" s="61"/>
      <c r="F3788" s="61"/>
      <c r="G3788" s="61"/>
    </row>
    <row collapsed="false" customFormat="true" customHeight="true" hidden="false" ht="12.75" outlineLevel="0" r="3789" s="56">
      <c r="A3789" s="23" t="s">
        <v>7595</v>
      </c>
      <c r="B3789" s="23" t="s">
        <v>7596</v>
      </c>
      <c r="C3789" s="24"/>
      <c r="D3789" s="46"/>
      <c r="E3789" s="62"/>
      <c r="F3789" s="62"/>
      <c r="G3789" s="62"/>
    </row>
    <row collapsed="false" customFormat="true" customHeight="true" hidden="false" ht="38.25" outlineLevel="0" r="3790" s="56">
      <c r="A3790" s="32" t="s">
        <v>7597</v>
      </c>
      <c r="B3790" s="33"/>
      <c r="C3790" s="32" t="s">
        <v>7598</v>
      </c>
      <c r="D3790" s="35" t="s">
        <v>330</v>
      </c>
      <c r="E3790" s="58" t="n">
        <v>71295</v>
      </c>
      <c r="F3790" s="58" t="n">
        <v>0</v>
      </c>
      <c r="G3790" s="58" t="n">
        <v>71295</v>
      </c>
    </row>
    <row collapsed="false" customFormat="true" customHeight="true" hidden="false" ht="38.25" outlineLevel="0" r="3791" s="56">
      <c r="A3791" s="32" t="s">
        <v>7599</v>
      </c>
      <c r="B3791" s="33"/>
      <c r="C3791" s="32" t="s">
        <v>7600</v>
      </c>
      <c r="D3791" s="35" t="s">
        <v>330</v>
      </c>
      <c r="E3791" s="58" t="n">
        <v>75660</v>
      </c>
      <c r="F3791" s="58" t="n">
        <v>0</v>
      </c>
      <c r="G3791" s="58" t="n">
        <v>75660</v>
      </c>
    </row>
    <row collapsed="false" customFormat="false" customHeight="true" hidden="false" ht="38.25" outlineLevel="0" r="3792">
      <c r="A3792" s="32" t="s">
        <v>7601</v>
      </c>
      <c r="B3792" s="33"/>
      <c r="C3792" s="32" t="s">
        <v>7602</v>
      </c>
      <c r="D3792" s="35" t="s">
        <v>330</v>
      </c>
      <c r="E3792" s="58" t="n">
        <v>81480</v>
      </c>
      <c r="F3792" s="58" t="n">
        <v>0</v>
      </c>
      <c r="G3792" s="58" t="n">
        <v>81480</v>
      </c>
    </row>
    <row collapsed="false" customFormat="true" customHeight="true" hidden="false" ht="38.25" outlineLevel="0" r="3793" s="56">
      <c r="A3793" s="32" t="s">
        <v>7603</v>
      </c>
      <c r="B3793" s="33"/>
      <c r="C3793" s="32" t="s">
        <v>7604</v>
      </c>
      <c r="D3793" s="35" t="s">
        <v>330</v>
      </c>
      <c r="E3793" s="58" t="n">
        <v>85360</v>
      </c>
      <c r="F3793" s="58" t="n">
        <v>0</v>
      </c>
      <c r="G3793" s="58" t="n">
        <v>85360</v>
      </c>
    </row>
    <row collapsed="false" customFormat="true" customHeight="true" hidden="false" ht="38.25" outlineLevel="0" r="3794" s="56">
      <c r="A3794" s="32" t="s">
        <v>7605</v>
      </c>
      <c r="B3794" s="33"/>
      <c r="C3794" s="32" t="s">
        <v>7606</v>
      </c>
      <c r="D3794" s="35" t="s">
        <v>330</v>
      </c>
      <c r="E3794" s="58" t="n">
        <v>80510</v>
      </c>
      <c r="F3794" s="58" t="n">
        <v>0</v>
      </c>
      <c r="G3794" s="58" t="n">
        <v>80510</v>
      </c>
    </row>
    <row collapsed="false" customFormat="true" customHeight="true" hidden="false" ht="25.5" outlineLevel="0" r="3795" s="56">
      <c r="A3795" s="32" t="s">
        <v>7607</v>
      </c>
      <c r="B3795" s="33"/>
      <c r="C3795" s="32" t="s">
        <v>7608</v>
      </c>
      <c r="D3795" s="35" t="s">
        <v>71</v>
      </c>
      <c r="E3795" s="58" t="n">
        <v>465.72</v>
      </c>
      <c r="F3795" s="58" t="n">
        <v>0</v>
      </c>
      <c r="G3795" s="58" t="n">
        <v>465.72</v>
      </c>
    </row>
    <row collapsed="false" customFormat="true" customHeight="true" hidden="false" ht="12.75" outlineLevel="0" r="3796" s="56">
      <c r="A3796" s="38" t="s">
        <v>7609</v>
      </c>
      <c r="B3796" s="39" t="s">
        <v>7610</v>
      </c>
      <c r="C3796" s="38"/>
      <c r="D3796" s="40"/>
      <c r="E3796" s="59"/>
      <c r="F3796" s="59"/>
      <c r="G3796" s="59"/>
    </row>
    <row collapsed="false" customFormat="true" customHeight="true" hidden="false" ht="38.25" outlineLevel="0" r="3797" s="56">
      <c r="A3797" s="32" t="s">
        <v>7611</v>
      </c>
      <c r="B3797" s="33"/>
      <c r="C3797" s="32" t="s">
        <v>7612</v>
      </c>
      <c r="D3797" s="35" t="s">
        <v>19</v>
      </c>
      <c r="E3797" s="58" t="n">
        <v>275365.82</v>
      </c>
      <c r="F3797" s="58" t="n">
        <v>20631.2</v>
      </c>
      <c r="G3797" s="58" t="n">
        <v>295997.02</v>
      </c>
    </row>
    <row collapsed="false" customFormat="true" customHeight="true" hidden="false" ht="38.25" outlineLevel="0" r="3798" s="56">
      <c r="A3798" s="32" t="s">
        <v>7613</v>
      </c>
      <c r="B3798" s="33"/>
      <c r="C3798" s="32" t="s">
        <v>7614</v>
      </c>
      <c r="D3798" s="35" t="s">
        <v>19</v>
      </c>
      <c r="E3798" s="58" t="n">
        <v>265254.01</v>
      </c>
      <c r="F3798" s="58" t="n">
        <v>21977.11</v>
      </c>
      <c r="G3798" s="58" t="n">
        <v>287231.12</v>
      </c>
    </row>
    <row collapsed="false" customFormat="true" customHeight="true" hidden="false" ht="38.25" outlineLevel="0" r="3799" s="56">
      <c r="A3799" s="32" t="s">
        <v>7615</v>
      </c>
      <c r="B3799" s="33"/>
      <c r="C3799" s="32" t="s">
        <v>7616</v>
      </c>
      <c r="D3799" s="35" t="s">
        <v>19</v>
      </c>
      <c r="E3799" s="58" t="n">
        <v>446001.01</v>
      </c>
      <c r="F3799" s="58" t="n">
        <v>19981.1</v>
      </c>
      <c r="G3799" s="58" t="n">
        <v>465982.11</v>
      </c>
    </row>
    <row collapsed="false" customFormat="true" customHeight="true" hidden="false" ht="38.25" outlineLevel="0" r="3800" s="56">
      <c r="A3800" s="32" t="s">
        <v>7617</v>
      </c>
      <c r="B3800" s="33"/>
      <c r="C3800" s="32" t="s">
        <v>7618</v>
      </c>
      <c r="D3800" s="35" t="s">
        <v>19</v>
      </c>
      <c r="E3800" s="58" t="n">
        <v>206232.26</v>
      </c>
      <c r="F3800" s="58" t="n">
        <v>16504.96</v>
      </c>
      <c r="G3800" s="58" t="n">
        <v>222737.22</v>
      </c>
    </row>
    <row collapsed="false" customFormat="false" customHeight="true" hidden="false" ht="38.25" outlineLevel="0" r="3801">
      <c r="A3801" s="32" t="s">
        <v>7619</v>
      </c>
      <c r="B3801" s="33"/>
      <c r="C3801" s="32" t="s">
        <v>7620</v>
      </c>
      <c r="D3801" s="35" t="s">
        <v>19</v>
      </c>
      <c r="E3801" s="58" t="n">
        <v>14622.5</v>
      </c>
      <c r="F3801" s="58" t="n">
        <v>2441.25</v>
      </c>
      <c r="G3801" s="58" t="n">
        <v>17063.75</v>
      </c>
    </row>
    <row collapsed="false" customFormat="true" customHeight="true" hidden="false" ht="38.25" outlineLevel="0" r="3802" s="56">
      <c r="A3802" s="32" t="s">
        <v>7621</v>
      </c>
      <c r="B3802" s="33"/>
      <c r="C3802" s="32" t="s">
        <v>7622</v>
      </c>
      <c r="D3802" s="35" t="s">
        <v>19</v>
      </c>
      <c r="E3802" s="58" t="n">
        <v>40331.98</v>
      </c>
      <c r="F3802" s="58" t="n">
        <v>5333.52</v>
      </c>
      <c r="G3802" s="58" t="n">
        <v>45665.5</v>
      </c>
    </row>
    <row collapsed="false" customFormat="true" customHeight="true" hidden="false" ht="38.25" outlineLevel="0" r="3803" s="56">
      <c r="A3803" s="32" t="s">
        <v>7623</v>
      </c>
      <c r="B3803" s="33"/>
      <c r="C3803" s="32" t="s">
        <v>7624</v>
      </c>
      <c r="D3803" s="35" t="s">
        <v>19</v>
      </c>
      <c r="E3803" s="58" t="n">
        <v>36767.85</v>
      </c>
      <c r="F3803" s="58" t="n">
        <v>6507.75</v>
      </c>
      <c r="G3803" s="58" t="n">
        <v>43275.6</v>
      </c>
    </row>
    <row collapsed="false" customFormat="true" customHeight="true" hidden="false" ht="51" outlineLevel="0" r="3804" s="56">
      <c r="A3804" s="32" t="s">
        <v>7625</v>
      </c>
      <c r="B3804" s="33"/>
      <c r="C3804" s="32" t="s">
        <v>7626</v>
      </c>
      <c r="D3804" s="35" t="s">
        <v>19</v>
      </c>
      <c r="E3804" s="58" t="n">
        <v>3017.99</v>
      </c>
      <c r="F3804" s="58" t="n">
        <v>412.08</v>
      </c>
      <c r="G3804" s="58" t="n">
        <v>3430.07</v>
      </c>
    </row>
    <row collapsed="false" customFormat="true" customHeight="true" hidden="false" ht="51" outlineLevel="0" r="3805" s="56">
      <c r="A3805" s="32" t="s">
        <v>7627</v>
      </c>
      <c r="B3805" s="33"/>
      <c r="C3805" s="32" t="s">
        <v>7628</v>
      </c>
      <c r="D3805" s="35" t="s">
        <v>19</v>
      </c>
      <c r="E3805" s="58" t="n">
        <v>3449.02</v>
      </c>
      <c r="F3805" s="58" t="n">
        <v>515.1</v>
      </c>
      <c r="G3805" s="58" t="n">
        <v>3964.12</v>
      </c>
    </row>
    <row collapsed="false" customFormat="true" customHeight="true" hidden="false" ht="51" outlineLevel="0" r="3806" s="56">
      <c r="A3806" s="32" t="s">
        <v>7629</v>
      </c>
      <c r="B3806" s="33"/>
      <c r="C3806" s="32" t="s">
        <v>7630</v>
      </c>
      <c r="D3806" s="35" t="s">
        <v>19</v>
      </c>
      <c r="E3806" s="58" t="n">
        <v>4073.52</v>
      </c>
      <c r="F3806" s="58" t="n">
        <v>618.12</v>
      </c>
      <c r="G3806" s="58" t="n">
        <v>4691.64</v>
      </c>
    </row>
    <row collapsed="false" customFormat="true" customHeight="true" hidden="false" ht="51" outlineLevel="0" r="3807" s="56">
      <c r="A3807" s="32" t="s">
        <v>7631</v>
      </c>
      <c r="B3807" s="33"/>
      <c r="C3807" s="32" t="s">
        <v>7632</v>
      </c>
      <c r="D3807" s="35" t="s">
        <v>19</v>
      </c>
      <c r="E3807" s="58" t="n">
        <v>4281.6</v>
      </c>
      <c r="F3807" s="58" t="n">
        <v>669.63</v>
      </c>
      <c r="G3807" s="58" t="n">
        <v>4951.23</v>
      </c>
    </row>
    <row collapsed="false" customFormat="true" customHeight="true" hidden="false" ht="38.25" outlineLevel="0" r="3808" s="56">
      <c r="A3808" s="32" t="s">
        <v>7633</v>
      </c>
      <c r="B3808" s="33"/>
      <c r="C3808" s="32" t="s">
        <v>7634</v>
      </c>
      <c r="D3808" s="35" t="s">
        <v>19</v>
      </c>
      <c r="E3808" s="58" t="n">
        <v>2860.53</v>
      </c>
      <c r="F3808" s="58" t="n">
        <v>322.56</v>
      </c>
      <c r="G3808" s="58" t="n">
        <v>3183.09</v>
      </c>
    </row>
    <row collapsed="false" customFormat="false" customHeight="true" hidden="false" ht="38.25" outlineLevel="0" r="3809">
      <c r="A3809" s="32" t="s">
        <v>7635</v>
      </c>
      <c r="B3809" s="33"/>
      <c r="C3809" s="32" t="s">
        <v>7636</v>
      </c>
      <c r="D3809" s="35" t="s">
        <v>19</v>
      </c>
      <c r="E3809" s="58" t="n">
        <v>3256.72</v>
      </c>
      <c r="F3809" s="58" t="n">
        <v>322.56</v>
      </c>
      <c r="G3809" s="58" t="n">
        <v>3579.28</v>
      </c>
    </row>
    <row collapsed="false" customFormat="true" customHeight="true" hidden="false" ht="38.25" outlineLevel="0" r="3810" s="56">
      <c r="A3810" s="32" t="s">
        <v>7637</v>
      </c>
      <c r="B3810" s="33"/>
      <c r="C3810" s="32" t="s">
        <v>7638</v>
      </c>
      <c r="D3810" s="35" t="s">
        <v>19</v>
      </c>
      <c r="E3810" s="58" t="n">
        <v>3707.93</v>
      </c>
      <c r="F3810" s="58" t="n">
        <v>322.56</v>
      </c>
      <c r="G3810" s="58" t="n">
        <v>4030.49</v>
      </c>
    </row>
    <row collapsed="false" customFormat="true" customHeight="true" hidden="false" ht="25.5" outlineLevel="0" r="3811" s="56">
      <c r="A3811" s="32" t="s">
        <v>7639</v>
      </c>
      <c r="B3811" s="33"/>
      <c r="C3811" s="32" t="s">
        <v>7640</v>
      </c>
      <c r="D3811" s="35" t="s">
        <v>127</v>
      </c>
      <c r="E3811" s="58" t="n">
        <v>7.79</v>
      </c>
      <c r="F3811" s="58" t="n">
        <v>8.95</v>
      </c>
      <c r="G3811" s="58" t="n">
        <v>16.74</v>
      </c>
    </row>
    <row collapsed="false" customFormat="true" customHeight="true" hidden="false" ht="25.5" outlineLevel="0" r="3812" s="56">
      <c r="A3812" s="32" t="s">
        <v>7641</v>
      </c>
      <c r="B3812" s="33"/>
      <c r="C3812" s="32" t="s">
        <v>7642</v>
      </c>
      <c r="D3812" s="35" t="s">
        <v>127</v>
      </c>
      <c r="E3812" s="58" t="n">
        <v>11.3</v>
      </c>
      <c r="F3812" s="58" t="n">
        <v>8.95</v>
      </c>
      <c r="G3812" s="58" t="n">
        <v>20.25</v>
      </c>
    </row>
    <row collapsed="false" customFormat="true" customHeight="true" hidden="false" ht="25.5" outlineLevel="0" r="3813" s="56">
      <c r="A3813" s="32" t="s">
        <v>7643</v>
      </c>
      <c r="B3813" s="33"/>
      <c r="C3813" s="32" t="s">
        <v>7644</v>
      </c>
      <c r="D3813" s="35" t="s">
        <v>127</v>
      </c>
      <c r="E3813" s="58" t="n">
        <v>13.23</v>
      </c>
      <c r="F3813" s="58" t="n">
        <v>8.95</v>
      </c>
      <c r="G3813" s="58" t="n">
        <v>22.18</v>
      </c>
    </row>
    <row collapsed="false" customFormat="true" customHeight="true" hidden="false" ht="25.5" outlineLevel="0" r="3814" s="66">
      <c r="A3814" s="32" t="s">
        <v>7645</v>
      </c>
      <c r="B3814" s="33"/>
      <c r="C3814" s="32" t="s">
        <v>7646</v>
      </c>
      <c r="D3814" s="35" t="s">
        <v>71</v>
      </c>
      <c r="E3814" s="58" t="n">
        <v>110.58</v>
      </c>
      <c r="F3814" s="58" t="n">
        <v>64.39</v>
      </c>
      <c r="G3814" s="58" t="n">
        <v>174.97</v>
      </c>
    </row>
    <row collapsed="false" customFormat="true" customHeight="true" hidden="false" ht="25.5" outlineLevel="0" r="3815" s="56">
      <c r="A3815" s="32" t="s">
        <v>7647</v>
      </c>
      <c r="B3815" s="33"/>
      <c r="C3815" s="32" t="s">
        <v>7648</v>
      </c>
      <c r="D3815" s="35" t="s">
        <v>71</v>
      </c>
      <c r="E3815" s="58" t="n">
        <v>3205.88</v>
      </c>
      <c r="F3815" s="58" t="n">
        <v>0</v>
      </c>
      <c r="G3815" s="58" t="n">
        <v>3205.88</v>
      </c>
    </row>
    <row collapsed="false" customFormat="false" customHeight="true" hidden="false" ht="25.5" outlineLevel="0" r="3816">
      <c r="A3816" s="32" t="s">
        <v>7649</v>
      </c>
      <c r="B3816" s="33"/>
      <c r="C3816" s="32" t="s">
        <v>7650</v>
      </c>
      <c r="D3816" s="35" t="s">
        <v>71</v>
      </c>
      <c r="E3816" s="58" t="n">
        <v>794.1</v>
      </c>
      <c r="F3816" s="58" t="n">
        <v>83.62</v>
      </c>
      <c r="G3816" s="58" t="n">
        <v>877.72</v>
      </c>
    </row>
    <row collapsed="false" customFormat="true" customHeight="true" hidden="false" ht="25.5" outlineLevel="0" r="3817" s="56">
      <c r="A3817" s="32" t="s">
        <v>7651</v>
      </c>
      <c r="B3817" s="33"/>
      <c r="C3817" s="32" t="s">
        <v>7652</v>
      </c>
      <c r="D3817" s="35" t="s">
        <v>71</v>
      </c>
      <c r="E3817" s="58" t="n">
        <v>658.58</v>
      </c>
      <c r="F3817" s="58" t="n">
        <v>64.61</v>
      </c>
      <c r="G3817" s="58" t="n">
        <v>723.19</v>
      </c>
    </row>
    <row collapsed="false" customFormat="true" customHeight="true" hidden="false" ht="25.5" outlineLevel="0" r="3818" s="56">
      <c r="A3818" s="32" t="s">
        <v>7653</v>
      </c>
      <c r="B3818" s="33"/>
      <c r="C3818" s="32" t="s">
        <v>7654</v>
      </c>
      <c r="D3818" s="35" t="s">
        <v>71</v>
      </c>
      <c r="E3818" s="58" t="n">
        <v>529.65</v>
      </c>
      <c r="F3818" s="58" t="n">
        <v>57.02</v>
      </c>
      <c r="G3818" s="58" t="n">
        <v>586.67</v>
      </c>
    </row>
    <row collapsed="false" customFormat="true" customHeight="true" hidden="false" ht="12.75" outlineLevel="0" r="3819" s="56">
      <c r="A3819" s="32" t="s">
        <v>7655</v>
      </c>
      <c r="B3819" s="33"/>
      <c r="C3819" s="32" t="s">
        <v>7656</v>
      </c>
      <c r="D3819" s="35" t="s">
        <v>19</v>
      </c>
      <c r="E3819" s="58" t="n">
        <v>0</v>
      </c>
      <c r="F3819" s="58" t="n">
        <v>243.76</v>
      </c>
      <c r="G3819" s="58" t="n">
        <v>243.76</v>
      </c>
    </row>
    <row collapsed="false" customFormat="true" customHeight="true" hidden="false" ht="25.5" outlineLevel="0" r="3820" s="56">
      <c r="A3820" s="32" t="s">
        <v>7657</v>
      </c>
      <c r="B3820" s="33"/>
      <c r="C3820" s="32" t="s">
        <v>7658</v>
      </c>
      <c r="D3820" s="35" t="s">
        <v>19</v>
      </c>
      <c r="E3820" s="58" t="n">
        <v>980.95</v>
      </c>
      <c r="F3820" s="58" t="n">
        <v>99.54</v>
      </c>
      <c r="G3820" s="58" t="n">
        <v>1080.49</v>
      </c>
    </row>
    <row collapsed="false" customFormat="true" customHeight="true" hidden="false" ht="25.5" outlineLevel="0" r="3821" s="56">
      <c r="A3821" s="32" t="s">
        <v>7659</v>
      </c>
      <c r="B3821" s="33"/>
      <c r="C3821" s="32" t="s">
        <v>7660</v>
      </c>
      <c r="D3821" s="35" t="s">
        <v>19</v>
      </c>
      <c r="E3821" s="58" t="n">
        <v>4439.6</v>
      </c>
      <c r="F3821" s="58" t="n">
        <v>1030.2</v>
      </c>
      <c r="G3821" s="58" t="n">
        <v>5469.8</v>
      </c>
    </row>
    <row collapsed="false" customFormat="true" customHeight="true" hidden="false" ht="12.75" outlineLevel="0" r="3822" s="56">
      <c r="A3822" s="32" t="s">
        <v>7661</v>
      </c>
      <c r="B3822" s="33"/>
      <c r="C3822" s="32" t="s">
        <v>7662</v>
      </c>
      <c r="D3822" s="35" t="s">
        <v>19</v>
      </c>
      <c r="E3822" s="58" t="n">
        <v>138.56</v>
      </c>
      <c r="F3822" s="58" t="n">
        <v>30.41</v>
      </c>
      <c r="G3822" s="58" t="n">
        <v>168.97</v>
      </c>
    </row>
    <row collapsed="false" customFormat="false" customHeight="true" hidden="false" ht="25.5" outlineLevel="0" r="3823">
      <c r="A3823" s="32" t="s">
        <v>7663</v>
      </c>
      <c r="B3823" s="33"/>
      <c r="C3823" s="32" t="s">
        <v>7664</v>
      </c>
      <c r="D3823" s="35" t="s">
        <v>19</v>
      </c>
      <c r="E3823" s="58" t="n">
        <v>647.65</v>
      </c>
      <c r="F3823" s="58" t="n">
        <v>87.43</v>
      </c>
      <c r="G3823" s="58" t="n">
        <v>735.08</v>
      </c>
    </row>
    <row collapsed="false" customFormat="false" customHeight="true" hidden="false" ht="25.5" outlineLevel="0" r="3824">
      <c r="A3824" s="32" t="s">
        <v>7665</v>
      </c>
      <c r="B3824" s="33"/>
      <c r="C3824" s="32" t="s">
        <v>7666</v>
      </c>
      <c r="D3824" s="35" t="s">
        <v>71</v>
      </c>
      <c r="E3824" s="58" t="n">
        <v>1366.31</v>
      </c>
      <c r="F3824" s="58" t="n">
        <v>133.04</v>
      </c>
      <c r="G3824" s="58" t="n">
        <v>1499.35</v>
      </c>
    </row>
    <row collapsed="false" customFormat="true" customHeight="true" hidden="false" ht="25.5" outlineLevel="0" r="3825" s="56">
      <c r="A3825" s="32" t="s">
        <v>7667</v>
      </c>
      <c r="B3825" s="33"/>
      <c r="C3825" s="32" t="s">
        <v>7668</v>
      </c>
      <c r="D3825" s="35" t="s">
        <v>127</v>
      </c>
      <c r="E3825" s="58" t="n">
        <v>1856.63</v>
      </c>
      <c r="F3825" s="58" t="n">
        <v>33.18</v>
      </c>
      <c r="G3825" s="58" t="n">
        <v>1889.81</v>
      </c>
    </row>
    <row collapsed="false" customFormat="true" customHeight="true" hidden="false" ht="12.75" outlineLevel="0" r="3826" s="56">
      <c r="A3826" s="32" t="s">
        <v>7669</v>
      </c>
      <c r="B3826" s="33"/>
      <c r="C3826" s="32" t="s">
        <v>7670</v>
      </c>
      <c r="D3826" s="35" t="s">
        <v>19</v>
      </c>
      <c r="E3826" s="58" t="n">
        <v>59.41</v>
      </c>
      <c r="F3826" s="58" t="n">
        <v>30.41</v>
      </c>
      <c r="G3826" s="58" t="n">
        <v>89.82</v>
      </c>
    </row>
    <row collapsed="false" customFormat="true" customHeight="true" hidden="false" ht="12.75" outlineLevel="0" r="3827" s="56">
      <c r="A3827" s="32" t="s">
        <v>7671</v>
      </c>
      <c r="B3827" s="33"/>
      <c r="C3827" s="32" t="s">
        <v>7672</v>
      </c>
      <c r="D3827" s="35" t="s">
        <v>19</v>
      </c>
      <c r="E3827" s="58" t="n">
        <v>77.7</v>
      </c>
      <c r="F3827" s="58" t="n">
        <v>30.41</v>
      </c>
      <c r="G3827" s="58" t="n">
        <v>108.11</v>
      </c>
    </row>
    <row collapsed="false" customFormat="true" customHeight="true" hidden="false" ht="25.5" outlineLevel="0" r="3828" s="56">
      <c r="A3828" s="32" t="s">
        <v>7673</v>
      </c>
      <c r="B3828" s="33"/>
      <c r="C3828" s="32" t="s">
        <v>7674</v>
      </c>
      <c r="D3828" s="35" t="s">
        <v>19</v>
      </c>
      <c r="E3828" s="58" t="n">
        <v>231.7</v>
      </c>
      <c r="F3828" s="58" t="n">
        <v>30.41</v>
      </c>
      <c r="G3828" s="58" t="n">
        <v>262.11</v>
      </c>
    </row>
    <row collapsed="false" customFormat="true" customHeight="true" hidden="false" ht="25.5" outlineLevel="0" r="3829" s="56">
      <c r="A3829" s="32" t="s">
        <v>7675</v>
      </c>
      <c r="B3829" s="33"/>
      <c r="C3829" s="32" t="s">
        <v>7676</v>
      </c>
      <c r="D3829" s="35" t="s">
        <v>19</v>
      </c>
      <c r="E3829" s="58" t="n">
        <v>181.44</v>
      </c>
      <c r="F3829" s="58" t="n">
        <v>30.41</v>
      </c>
      <c r="G3829" s="58" t="n">
        <v>211.85</v>
      </c>
    </row>
    <row collapsed="false" customFormat="true" customHeight="true" hidden="false" ht="38.25" outlineLevel="0" r="3830" s="56">
      <c r="A3830" s="32" t="s">
        <v>7677</v>
      </c>
      <c r="B3830" s="33"/>
      <c r="C3830" s="32" t="s">
        <v>7678</v>
      </c>
      <c r="D3830" s="35" t="s">
        <v>71</v>
      </c>
      <c r="E3830" s="58" t="n">
        <v>1025.48</v>
      </c>
      <c r="F3830" s="58" t="n">
        <v>186.25</v>
      </c>
      <c r="G3830" s="58" t="n">
        <v>1211.73</v>
      </c>
    </row>
    <row collapsed="false" customFormat="true" customHeight="true" hidden="false" ht="38.25" outlineLevel="0" r="3831" s="56">
      <c r="A3831" s="32" t="s">
        <v>7679</v>
      </c>
      <c r="B3831" s="33"/>
      <c r="C3831" s="32" t="s">
        <v>7680</v>
      </c>
      <c r="D3831" s="35" t="s">
        <v>71</v>
      </c>
      <c r="E3831" s="58" t="n">
        <v>796.53</v>
      </c>
      <c r="F3831" s="58" t="n">
        <v>76.02</v>
      </c>
      <c r="G3831" s="58" t="n">
        <v>872.55</v>
      </c>
    </row>
    <row collapsed="false" customFormat="false" customHeight="true" hidden="false" ht="38.25" outlineLevel="0" r="3832">
      <c r="A3832" s="32" t="s">
        <v>7681</v>
      </c>
      <c r="B3832" s="33"/>
      <c r="C3832" s="32" t="s">
        <v>7682</v>
      </c>
      <c r="D3832" s="35" t="s">
        <v>71</v>
      </c>
      <c r="E3832" s="58" t="n">
        <v>756.32</v>
      </c>
      <c r="F3832" s="58" t="n">
        <v>38.01</v>
      </c>
      <c r="G3832" s="58" t="n">
        <v>794.33</v>
      </c>
    </row>
    <row collapsed="false" customFormat="true" customHeight="true" hidden="false" ht="12.75" outlineLevel="0" r="3833" s="56">
      <c r="A3833" s="32" t="s">
        <v>7683</v>
      </c>
      <c r="B3833" s="33"/>
      <c r="C3833" s="32" t="s">
        <v>7684</v>
      </c>
      <c r="D3833" s="35" t="s">
        <v>71</v>
      </c>
      <c r="E3833" s="58" t="n">
        <v>977.44</v>
      </c>
      <c r="F3833" s="58" t="n">
        <v>83.62</v>
      </c>
      <c r="G3833" s="58" t="n">
        <v>1061.06</v>
      </c>
    </row>
    <row collapsed="false" customFormat="true" customHeight="true" hidden="false" ht="12.75" outlineLevel="0" r="3834" s="56">
      <c r="A3834" s="32" t="s">
        <v>7685</v>
      </c>
      <c r="B3834" s="33"/>
      <c r="C3834" s="32" t="s">
        <v>7686</v>
      </c>
      <c r="D3834" s="35" t="s">
        <v>71</v>
      </c>
      <c r="E3834" s="58" t="n">
        <v>1155.03</v>
      </c>
      <c r="F3834" s="58" t="n">
        <v>110.23</v>
      </c>
      <c r="G3834" s="58" t="n">
        <v>1265.26</v>
      </c>
    </row>
    <row collapsed="false" customFormat="true" customHeight="true" hidden="false" ht="12.75" outlineLevel="0" r="3835" s="56">
      <c r="A3835" s="32" t="s">
        <v>7687</v>
      </c>
      <c r="B3835" s="33"/>
      <c r="C3835" s="32" t="s">
        <v>7688</v>
      </c>
      <c r="D3835" s="35" t="s">
        <v>71</v>
      </c>
      <c r="E3835" s="58" t="n">
        <v>1845.14</v>
      </c>
      <c r="F3835" s="58" t="n">
        <v>182.45</v>
      </c>
      <c r="G3835" s="58" t="n">
        <v>2027.59</v>
      </c>
    </row>
    <row collapsed="false" customFormat="true" customHeight="true" hidden="false" ht="25.5" outlineLevel="0" r="3836" s="56">
      <c r="A3836" s="32" t="s">
        <v>7689</v>
      </c>
      <c r="B3836" s="33"/>
      <c r="C3836" s="32" t="s">
        <v>7690</v>
      </c>
      <c r="D3836" s="35" t="s">
        <v>71</v>
      </c>
      <c r="E3836" s="58" t="n">
        <v>1272.3</v>
      </c>
      <c r="F3836" s="58" t="n">
        <v>136.83</v>
      </c>
      <c r="G3836" s="58" t="n">
        <v>1409.13</v>
      </c>
    </row>
    <row collapsed="false" customFormat="true" customHeight="true" hidden="false" ht="25.5" outlineLevel="0" r="3837" s="56">
      <c r="A3837" s="32" t="s">
        <v>7691</v>
      </c>
      <c r="B3837" s="33"/>
      <c r="C3837" s="32" t="s">
        <v>7692</v>
      </c>
      <c r="D3837" s="35" t="s">
        <v>71</v>
      </c>
      <c r="E3837" s="58" t="n">
        <v>968.91</v>
      </c>
      <c r="F3837" s="58" t="n">
        <v>95.03</v>
      </c>
      <c r="G3837" s="58" t="n">
        <v>1063.94</v>
      </c>
    </row>
    <row collapsed="false" customFormat="false" customHeight="true" hidden="false" ht="25.5" outlineLevel="0" r="3838">
      <c r="A3838" s="32" t="s">
        <v>7693</v>
      </c>
      <c r="B3838" s="33"/>
      <c r="C3838" s="32" t="s">
        <v>7694</v>
      </c>
      <c r="D3838" s="35" t="s">
        <v>71</v>
      </c>
      <c r="E3838" s="58" t="n">
        <v>818.32</v>
      </c>
      <c r="F3838" s="58" t="n">
        <v>76.02</v>
      </c>
      <c r="G3838" s="58" t="n">
        <v>894.34</v>
      </c>
    </row>
    <row collapsed="false" customFormat="true" customHeight="true" hidden="false" ht="25.5" outlineLevel="0" r="3839" s="56">
      <c r="A3839" s="32" t="s">
        <v>7695</v>
      </c>
      <c r="B3839" s="33"/>
      <c r="C3839" s="32" t="s">
        <v>7696</v>
      </c>
      <c r="D3839" s="35" t="s">
        <v>71</v>
      </c>
      <c r="E3839" s="58" t="n">
        <v>736.49</v>
      </c>
      <c r="F3839" s="58" t="n">
        <v>64.61</v>
      </c>
      <c r="G3839" s="58" t="n">
        <v>801.1</v>
      </c>
    </row>
    <row collapsed="false" customFormat="false" customHeight="true" hidden="false" ht="25.5" outlineLevel="0" r="3840">
      <c r="A3840" s="32" t="s">
        <v>7697</v>
      </c>
      <c r="B3840" s="33"/>
      <c r="C3840" s="32" t="s">
        <v>7698</v>
      </c>
      <c r="D3840" s="35" t="s">
        <v>71</v>
      </c>
      <c r="E3840" s="58" t="n">
        <v>655.38</v>
      </c>
      <c r="F3840" s="58" t="n">
        <v>57.02</v>
      </c>
      <c r="G3840" s="58" t="n">
        <v>712.4</v>
      </c>
    </row>
    <row collapsed="false" customFormat="false" customHeight="true" hidden="false" ht="15" outlineLevel="0" r="3841">
      <c r="A3841" s="32" t="s">
        <v>7699</v>
      </c>
      <c r="B3841" s="33"/>
      <c r="C3841" s="32" t="s">
        <v>7700</v>
      </c>
      <c r="D3841" s="35" t="s">
        <v>71</v>
      </c>
      <c r="E3841" s="58" t="n">
        <v>890.7</v>
      </c>
      <c r="F3841" s="58" t="n">
        <v>76.02</v>
      </c>
      <c r="G3841" s="58" t="n">
        <v>966.72</v>
      </c>
    </row>
    <row collapsed="false" customFormat="true" customHeight="true" hidden="false" ht="12.75" outlineLevel="0" r="3842" s="56">
      <c r="A3842" s="32" t="s">
        <v>7701</v>
      </c>
      <c r="B3842" s="33"/>
      <c r="C3842" s="32" t="s">
        <v>7702</v>
      </c>
      <c r="D3842" s="35" t="s">
        <v>71</v>
      </c>
      <c r="E3842" s="58" t="n">
        <v>485.8</v>
      </c>
      <c r="F3842" s="58" t="n">
        <v>45.61</v>
      </c>
      <c r="G3842" s="58" t="n">
        <v>531.41</v>
      </c>
    </row>
    <row collapsed="false" customFormat="true" customHeight="true" hidden="false" ht="12.75" outlineLevel="0" r="3843" s="56">
      <c r="A3843" s="32" t="s">
        <v>7703</v>
      </c>
      <c r="B3843" s="33"/>
      <c r="C3843" s="32" t="s">
        <v>7704</v>
      </c>
      <c r="D3843" s="35" t="s">
        <v>19</v>
      </c>
      <c r="E3843" s="58" t="n">
        <v>108.94</v>
      </c>
      <c r="F3843" s="58" t="n">
        <v>34.21</v>
      </c>
      <c r="G3843" s="58" t="n">
        <v>143.15</v>
      </c>
    </row>
    <row collapsed="false" customFormat="true" customHeight="true" hidden="false" ht="12.75" outlineLevel="0" r="3844" s="56">
      <c r="A3844" s="32" t="s">
        <v>7705</v>
      </c>
      <c r="B3844" s="33"/>
      <c r="C3844" s="32" t="s">
        <v>7706</v>
      </c>
      <c r="D3844" s="35" t="s">
        <v>19</v>
      </c>
      <c r="E3844" s="58" t="n">
        <v>176.8</v>
      </c>
      <c r="F3844" s="58" t="n">
        <v>45.61</v>
      </c>
      <c r="G3844" s="58" t="n">
        <v>222.41</v>
      </c>
    </row>
    <row collapsed="false" customFormat="true" customHeight="true" hidden="false" ht="12.75" outlineLevel="0" r="3845" s="56">
      <c r="A3845" s="38" t="s">
        <v>7707</v>
      </c>
      <c r="B3845" s="39" t="s">
        <v>7708</v>
      </c>
      <c r="C3845" s="38"/>
      <c r="D3845" s="40"/>
      <c r="E3845" s="59"/>
      <c r="F3845" s="59"/>
      <c r="G3845" s="59"/>
    </row>
    <row collapsed="false" customFormat="true" customHeight="true" hidden="false" ht="38.25" outlineLevel="0" r="3846" s="56">
      <c r="A3846" s="32" t="s">
        <v>7709</v>
      </c>
      <c r="B3846" s="33"/>
      <c r="C3846" s="32" t="s">
        <v>7710</v>
      </c>
      <c r="D3846" s="35" t="s">
        <v>19</v>
      </c>
      <c r="E3846" s="58" t="n">
        <v>4748.51</v>
      </c>
      <c r="F3846" s="58" t="n">
        <v>1545.3</v>
      </c>
      <c r="G3846" s="58" t="n">
        <v>6293.81</v>
      </c>
    </row>
    <row collapsed="false" customFormat="true" customHeight="true" hidden="false" ht="38.25" outlineLevel="0" r="3847" s="56">
      <c r="A3847" s="32" t="s">
        <v>7711</v>
      </c>
      <c r="B3847" s="33"/>
      <c r="C3847" s="32" t="s">
        <v>7712</v>
      </c>
      <c r="D3847" s="35" t="s">
        <v>19</v>
      </c>
      <c r="E3847" s="58" t="n">
        <v>16985.89</v>
      </c>
      <c r="F3847" s="58" t="n">
        <v>3605.7</v>
      </c>
      <c r="G3847" s="58" t="n">
        <v>20591.59</v>
      </c>
    </row>
    <row collapsed="false" customFormat="false" customHeight="true" hidden="false" ht="38.25" outlineLevel="0" r="3848">
      <c r="A3848" s="32" t="s">
        <v>7713</v>
      </c>
      <c r="B3848" s="33"/>
      <c r="C3848" s="32" t="s">
        <v>7714</v>
      </c>
      <c r="D3848" s="35" t="s">
        <v>19</v>
      </c>
      <c r="E3848" s="58" t="n">
        <v>5994.39</v>
      </c>
      <c r="F3848" s="58" t="n">
        <v>199.08</v>
      </c>
      <c r="G3848" s="58" t="n">
        <v>6193.47</v>
      </c>
    </row>
    <row collapsed="false" customFormat="true" customHeight="true" hidden="false" ht="38.25" outlineLevel="0" r="3849" s="56">
      <c r="A3849" s="32" t="s">
        <v>7715</v>
      </c>
      <c r="B3849" s="33"/>
      <c r="C3849" s="32" t="s">
        <v>7716</v>
      </c>
      <c r="D3849" s="35" t="s">
        <v>19</v>
      </c>
      <c r="E3849" s="58" t="n">
        <v>3014.68</v>
      </c>
      <c r="F3849" s="58" t="n">
        <v>199.08</v>
      </c>
      <c r="G3849" s="58" t="n">
        <v>3213.76</v>
      </c>
    </row>
    <row collapsed="false" customFormat="true" customHeight="true" hidden="false" ht="38.25" outlineLevel="0" r="3850" s="56">
      <c r="A3850" s="32" t="s">
        <v>7717</v>
      </c>
      <c r="B3850" s="33"/>
      <c r="C3850" s="32" t="s">
        <v>7718</v>
      </c>
      <c r="D3850" s="35" t="s">
        <v>19</v>
      </c>
      <c r="E3850" s="58" t="n">
        <v>3076.73</v>
      </c>
      <c r="F3850" s="58" t="n">
        <v>199.08</v>
      </c>
      <c r="G3850" s="58" t="n">
        <v>3275.81</v>
      </c>
    </row>
    <row collapsed="false" customFormat="true" customHeight="true" hidden="false" ht="38.25" outlineLevel="0" r="3851" s="56">
      <c r="A3851" s="32" t="s">
        <v>7719</v>
      </c>
      <c r="B3851" s="33"/>
      <c r="C3851" s="32" t="s">
        <v>7720</v>
      </c>
      <c r="D3851" s="35" t="s">
        <v>19</v>
      </c>
      <c r="E3851" s="58" t="n">
        <v>8953.91</v>
      </c>
      <c r="F3851" s="58" t="n">
        <v>466.8</v>
      </c>
      <c r="G3851" s="58" t="n">
        <v>9420.71</v>
      </c>
    </row>
    <row collapsed="false" customFormat="true" customHeight="true" hidden="false" ht="12.75" outlineLevel="0" r="3852" s="56">
      <c r="A3852" s="38" t="s">
        <v>7721</v>
      </c>
      <c r="B3852" s="39" t="s">
        <v>7722</v>
      </c>
      <c r="C3852" s="38"/>
      <c r="D3852" s="40"/>
      <c r="E3852" s="59"/>
      <c r="F3852" s="59"/>
      <c r="G3852" s="59"/>
    </row>
    <row collapsed="false" customFormat="true" customHeight="true" hidden="false" ht="25.5" outlineLevel="0" r="3853" s="56">
      <c r="A3853" s="32" t="s">
        <v>7723</v>
      </c>
      <c r="B3853" s="33"/>
      <c r="C3853" s="32" t="s">
        <v>7724</v>
      </c>
      <c r="D3853" s="35" t="s">
        <v>19</v>
      </c>
      <c r="E3853" s="58" t="n">
        <v>69</v>
      </c>
      <c r="F3853" s="58" t="n">
        <v>1.65</v>
      </c>
      <c r="G3853" s="58" t="n">
        <v>70.65</v>
      </c>
    </row>
    <row collapsed="false" customFormat="true" customHeight="true" hidden="false" ht="25.5" outlineLevel="0" r="3854" s="56">
      <c r="A3854" s="32" t="s">
        <v>7725</v>
      </c>
      <c r="B3854" s="33"/>
      <c r="C3854" s="32" t="s">
        <v>7726</v>
      </c>
      <c r="D3854" s="35" t="s">
        <v>19</v>
      </c>
      <c r="E3854" s="58" t="n">
        <v>7.94</v>
      </c>
      <c r="F3854" s="58" t="n">
        <v>9.96</v>
      </c>
      <c r="G3854" s="58" t="n">
        <v>17.9</v>
      </c>
    </row>
    <row collapsed="false" customFormat="true" customHeight="true" hidden="false" ht="25.5" outlineLevel="0" r="3855" s="56">
      <c r="A3855" s="32" t="s">
        <v>7727</v>
      </c>
      <c r="B3855" s="33"/>
      <c r="C3855" s="32" t="s">
        <v>7728</v>
      </c>
      <c r="D3855" s="35" t="s">
        <v>19</v>
      </c>
      <c r="E3855" s="58" t="n">
        <v>133.01</v>
      </c>
      <c r="F3855" s="58" t="n">
        <v>1.65</v>
      </c>
      <c r="G3855" s="58" t="n">
        <v>134.66</v>
      </c>
    </row>
    <row collapsed="false" customFormat="true" customHeight="true" hidden="false" ht="38.25" outlineLevel="0" r="3856" s="56">
      <c r="A3856" s="32" t="s">
        <v>7729</v>
      </c>
      <c r="B3856" s="33"/>
      <c r="C3856" s="32" t="s">
        <v>7730</v>
      </c>
      <c r="D3856" s="35" t="s">
        <v>19</v>
      </c>
      <c r="E3856" s="58" t="n">
        <v>1140.68</v>
      </c>
      <c r="F3856" s="58" t="n">
        <v>10.16</v>
      </c>
      <c r="G3856" s="58" t="n">
        <v>1150.84</v>
      </c>
    </row>
    <row collapsed="false" customFormat="true" customHeight="true" hidden="false" ht="25.5" outlineLevel="0" r="3857" s="56">
      <c r="A3857" s="32" t="s">
        <v>7731</v>
      </c>
      <c r="B3857" s="33"/>
      <c r="C3857" s="32" t="s">
        <v>7732</v>
      </c>
      <c r="D3857" s="35" t="s">
        <v>19</v>
      </c>
      <c r="E3857" s="58" t="n">
        <v>976.59</v>
      </c>
      <c r="F3857" s="58" t="n">
        <v>15.25</v>
      </c>
      <c r="G3857" s="58" t="n">
        <v>991.84</v>
      </c>
    </row>
    <row collapsed="false" customFormat="true" customHeight="true" hidden="false" ht="25.5" outlineLevel="0" r="3858" s="56">
      <c r="A3858" s="32" t="s">
        <v>7733</v>
      </c>
      <c r="B3858" s="33"/>
      <c r="C3858" s="32" t="s">
        <v>7734</v>
      </c>
      <c r="D3858" s="35" t="s">
        <v>19</v>
      </c>
      <c r="E3858" s="58" t="n">
        <v>448.01</v>
      </c>
      <c r="F3858" s="58" t="n">
        <v>11.87</v>
      </c>
      <c r="G3858" s="58" t="n">
        <v>459.88</v>
      </c>
    </row>
    <row collapsed="false" customFormat="true" customHeight="true" hidden="false" ht="25.5" outlineLevel="0" r="3859" s="56">
      <c r="A3859" s="32" t="s">
        <v>7735</v>
      </c>
      <c r="B3859" s="33"/>
      <c r="C3859" s="32" t="s">
        <v>7736</v>
      </c>
      <c r="D3859" s="35" t="s">
        <v>19</v>
      </c>
      <c r="E3859" s="58" t="n">
        <v>1604.78</v>
      </c>
      <c r="F3859" s="58" t="n">
        <v>15.25</v>
      </c>
      <c r="G3859" s="58" t="n">
        <v>1620.03</v>
      </c>
    </row>
    <row collapsed="false" customFormat="true" customHeight="true" hidden="false" ht="25.5" outlineLevel="0" r="3860" s="56">
      <c r="A3860" s="32" t="s">
        <v>7737</v>
      </c>
      <c r="B3860" s="33"/>
      <c r="C3860" s="32" t="s">
        <v>7738</v>
      </c>
      <c r="D3860" s="35" t="s">
        <v>19</v>
      </c>
      <c r="E3860" s="58" t="n">
        <v>182.11</v>
      </c>
      <c r="F3860" s="58" t="n">
        <v>15.25</v>
      </c>
      <c r="G3860" s="58" t="n">
        <v>197.36</v>
      </c>
    </row>
    <row collapsed="false" customFormat="true" customHeight="true" hidden="false" ht="25.5" outlineLevel="0" r="3861" s="56">
      <c r="A3861" s="32" t="s">
        <v>7739</v>
      </c>
      <c r="B3861" s="33"/>
      <c r="C3861" s="32" t="s">
        <v>7740</v>
      </c>
      <c r="D3861" s="35" t="s">
        <v>19</v>
      </c>
      <c r="E3861" s="58" t="n">
        <v>1164.51</v>
      </c>
      <c r="F3861" s="58" t="n">
        <v>15.25</v>
      </c>
      <c r="G3861" s="58" t="n">
        <v>1179.76</v>
      </c>
    </row>
    <row collapsed="false" customFormat="true" customHeight="true" hidden="false" ht="25.5" outlineLevel="0" r="3862" s="56">
      <c r="A3862" s="32" t="s">
        <v>7741</v>
      </c>
      <c r="B3862" s="33"/>
      <c r="C3862" s="32" t="s">
        <v>7742</v>
      </c>
      <c r="D3862" s="35" t="s">
        <v>19</v>
      </c>
      <c r="E3862" s="58" t="n">
        <v>503</v>
      </c>
      <c r="F3862" s="58" t="n">
        <v>10.16</v>
      </c>
      <c r="G3862" s="58" t="n">
        <v>513.16</v>
      </c>
    </row>
    <row collapsed="false" customFormat="true" customHeight="true" hidden="false" ht="25.5" outlineLevel="0" r="3863" s="56">
      <c r="A3863" s="32" t="s">
        <v>7743</v>
      </c>
      <c r="B3863" s="33"/>
      <c r="C3863" s="32" t="s">
        <v>7744</v>
      </c>
      <c r="D3863" s="35" t="s">
        <v>19</v>
      </c>
      <c r="E3863" s="58" t="n">
        <v>1551.46</v>
      </c>
      <c r="F3863" s="58" t="n">
        <v>11.87</v>
      </c>
      <c r="G3863" s="58" t="n">
        <v>1563.33</v>
      </c>
    </row>
    <row collapsed="false" customFormat="true" customHeight="true" hidden="false" ht="25.5" outlineLevel="0" r="3864" s="56">
      <c r="A3864" s="32" t="s">
        <v>7745</v>
      </c>
      <c r="B3864" s="33"/>
      <c r="C3864" s="32" t="s">
        <v>7746</v>
      </c>
      <c r="D3864" s="35" t="s">
        <v>19</v>
      </c>
      <c r="E3864" s="58" t="n">
        <v>69.43</v>
      </c>
      <c r="F3864" s="58" t="n">
        <v>4.97</v>
      </c>
      <c r="G3864" s="58" t="n">
        <v>74.4</v>
      </c>
    </row>
    <row collapsed="false" customFormat="true" customHeight="true" hidden="false" ht="12.75" outlineLevel="0" r="3865" s="56">
      <c r="A3865" s="32" t="s">
        <v>7747</v>
      </c>
      <c r="B3865" s="33"/>
      <c r="C3865" s="32" t="s">
        <v>7748</v>
      </c>
      <c r="D3865" s="35" t="s">
        <v>19</v>
      </c>
      <c r="E3865" s="58" t="n">
        <v>122.79</v>
      </c>
      <c r="F3865" s="58" t="n">
        <v>50.35</v>
      </c>
      <c r="G3865" s="58" t="n">
        <v>173.14</v>
      </c>
    </row>
    <row collapsed="false" customFormat="true" customHeight="true" hidden="false" ht="12.75" outlineLevel="0" r="3866" s="56">
      <c r="A3866" s="32" t="s">
        <v>7749</v>
      </c>
      <c r="B3866" s="33"/>
      <c r="C3866" s="32" t="s">
        <v>7750</v>
      </c>
      <c r="D3866" s="35" t="s">
        <v>19</v>
      </c>
      <c r="E3866" s="58" t="n">
        <v>1038.09</v>
      </c>
      <c r="F3866" s="58" t="n">
        <v>34.4</v>
      </c>
      <c r="G3866" s="58" t="n">
        <v>1072.49</v>
      </c>
    </row>
    <row collapsed="false" customFormat="true" customHeight="true" hidden="false" ht="12.75" outlineLevel="0" r="3867" s="56">
      <c r="A3867" s="32" t="s">
        <v>7751</v>
      </c>
      <c r="B3867" s="33"/>
      <c r="C3867" s="32" t="s">
        <v>7752</v>
      </c>
      <c r="D3867" s="35" t="s">
        <v>19</v>
      </c>
      <c r="E3867" s="58" t="n">
        <v>157.68</v>
      </c>
      <c r="F3867" s="58" t="n">
        <v>24.89</v>
      </c>
      <c r="G3867" s="58" t="n">
        <v>182.57</v>
      </c>
    </row>
    <row collapsed="false" customFormat="true" customHeight="true" hidden="false" ht="25.5" outlineLevel="0" r="3868" s="56">
      <c r="A3868" s="32" t="s">
        <v>7753</v>
      </c>
      <c r="B3868" s="33"/>
      <c r="C3868" s="32" t="s">
        <v>7754</v>
      </c>
      <c r="D3868" s="35" t="s">
        <v>19</v>
      </c>
      <c r="E3868" s="58" t="n">
        <v>128.54</v>
      </c>
      <c r="F3868" s="58" t="n">
        <v>50.35</v>
      </c>
      <c r="G3868" s="58" t="n">
        <v>178.89</v>
      </c>
    </row>
    <row collapsed="false" customFormat="true" customHeight="true" hidden="false" ht="38.25" outlineLevel="0" r="3869" s="56">
      <c r="A3869" s="32" t="s">
        <v>7755</v>
      </c>
      <c r="B3869" s="33"/>
      <c r="C3869" s="32" t="s">
        <v>7756</v>
      </c>
      <c r="D3869" s="35" t="s">
        <v>19</v>
      </c>
      <c r="E3869" s="58" t="n">
        <v>191.49</v>
      </c>
      <c r="F3869" s="58" t="n">
        <v>69.46</v>
      </c>
      <c r="G3869" s="58" t="n">
        <v>260.95</v>
      </c>
    </row>
    <row collapsed="false" customFormat="true" customHeight="true" hidden="false" ht="25.5" outlineLevel="0" r="3870" s="56">
      <c r="A3870" s="32" t="s">
        <v>7757</v>
      </c>
      <c r="B3870" s="33"/>
      <c r="C3870" s="32" t="s">
        <v>7758</v>
      </c>
      <c r="D3870" s="35" t="s">
        <v>19</v>
      </c>
      <c r="E3870" s="58" t="n">
        <v>71.57</v>
      </c>
      <c r="F3870" s="58" t="n">
        <v>54.8</v>
      </c>
      <c r="G3870" s="58" t="n">
        <v>126.37</v>
      </c>
    </row>
    <row collapsed="false" customFormat="true" customHeight="true" hidden="false" ht="25.5" outlineLevel="0" r="3871" s="56">
      <c r="A3871" s="32" t="s">
        <v>7759</v>
      </c>
      <c r="B3871" s="33"/>
      <c r="C3871" s="32" t="s">
        <v>7760</v>
      </c>
      <c r="D3871" s="35" t="s">
        <v>19</v>
      </c>
      <c r="E3871" s="58" t="n">
        <v>449.79</v>
      </c>
      <c r="F3871" s="58" t="n">
        <v>50.35</v>
      </c>
      <c r="G3871" s="58" t="n">
        <v>500.14</v>
      </c>
    </row>
    <row collapsed="false" customFormat="true" customHeight="true" hidden="false" ht="25.5" outlineLevel="0" r="3872" s="56">
      <c r="A3872" s="32" t="s">
        <v>7761</v>
      </c>
      <c r="B3872" s="33"/>
      <c r="C3872" s="32" t="s">
        <v>7762</v>
      </c>
      <c r="D3872" s="35" t="s">
        <v>19</v>
      </c>
      <c r="E3872" s="58" t="n">
        <v>678.46</v>
      </c>
      <c r="F3872" s="58" t="n">
        <v>50.35</v>
      </c>
      <c r="G3872" s="58" t="n">
        <v>728.81</v>
      </c>
    </row>
    <row collapsed="false" customFormat="true" customHeight="true" hidden="false" ht="38.25" outlineLevel="0" r="3873" s="56">
      <c r="A3873" s="32" t="s">
        <v>7763</v>
      </c>
      <c r="B3873" s="33"/>
      <c r="C3873" s="32" t="s">
        <v>7764</v>
      </c>
      <c r="D3873" s="35" t="s">
        <v>19</v>
      </c>
      <c r="E3873" s="58" t="n">
        <v>1177.48</v>
      </c>
      <c r="F3873" s="58" t="n">
        <v>50.35</v>
      </c>
      <c r="G3873" s="58" t="n">
        <v>1227.83</v>
      </c>
    </row>
    <row collapsed="false" customFormat="true" customHeight="true" hidden="false" ht="25.5" outlineLevel="0" r="3874" s="56">
      <c r="A3874" s="32" t="s">
        <v>7765</v>
      </c>
      <c r="B3874" s="33"/>
      <c r="C3874" s="32" t="s">
        <v>7766</v>
      </c>
      <c r="D3874" s="35" t="s">
        <v>19</v>
      </c>
      <c r="E3874" s="58" t="n">
        <v>3238.43</v>
      </c>
      <c r="F3874" s="58" t="n">
        <v>212.72</v>
      </c>
      <c r="G3874" s="58" t="n">
        <v>3451.15</v>
      </c>
    </row>
    <row collapsed="false" customFormat="true" customHeight="true" hidden="false" ht="25.5" outlineLevel="0" r="3875" s="56">
      <c r="A3875" s="32" t="s">
        <v>7767</v>
      </c>
      <c r="B3875" s="33"/>
      <c r="C3875" s="32" t="s">
        <v>7768</v>
      </c>
      <c r="D3875" s="35" t="s">
        <v>19</v>
      </c>
      <c r="E3875" s="58" t="n">
        <v>2603.15</v>
      </c>
      <c r="F3875" s="58" t="n">
        <v>126.04</v>
      </c>
      <c r="G3875" s="58" t="n">
        <v>2729.19</v>
      </c>
    </row>
    <row collapsed="false" customFormat="true" customHeight="true" hidden="false" ht="25.5" outlineLevel="0" r="3876" s="56">
      <c r="A3876" s="32" t="s">
        <v>7769</v>
      </c>
      <c r="B3876" s="33"/>
      <c r="C3876" s="32" t="s">
        <v>7770</v>
      </c>
      <c r="D3876" s="35" t="s">
        <v>19</v>
      </c>
      <c r="E3876" s="58" t="n">
        <v>3857.53</v>
      </c>
      <c r="F3876" s="58" t="n">
        <v>126.04</v>
      </c>
      <c r="G3876" s="58" t="n">
        <v>3983.57</v>
      </c>
    </row>
    <row collapsed="false" customFormat="true" customHeight="true" hidden="false" ht="25.5" outlineLevel="0" r="3877" s="56">
      <c r="A3877" s="32" t="s">
        <v>7771</v>
      </c>
      <c r="B3877" s="33"/>
      <c r="C3877" s="32" t="s">
        <v>7772</v>
      </c>
      <c r="D3877" s="35" t="s">
        <v>19</v>
      </c>
      <c r="E3877" s="58" t="n">
        <v>663.52</v>
      </c>
      <c r="F3877" s="58" t="n">
        <v>137.52</v>
      </c>
      <c r="G3877" s="58" t="n">
        <v>801.04</v>
      </c>
    </row>
    <row collapsed="false" customFormat="true" customHeight="true" hidden="false" ht="12.75" outlineLevel="0" r="3878" s="56">
      <c r="A3878" s="38" t="s">
        <v>7773</v>
      </c>
      <c r="B3878" s="39" t="s">
        <v>7774</v>
      </c>
      <c r="C3878" s="38"/>
      <c r="D3878" s="40"/>
      <c r="E3878" s="59"/>
      <c r="F3878" s="59"/>
      <c r="G3878" s="59"/>
    </row>
    <row collapsed="false" customFormat="true" customHeight="true" hidden="false" ht="25.5" outlineLevel="0" r="3879" s="56">
      <c r="A3879" s="32" t="s">
        <v>7775</v>
      </c>
      <c r="B3879" s="33"/>
      <c r="C3879" s="32" t="s">
        <v>7776</v>
      </c>
      <c r="D3879" s="35" t="s">
        <v>330</v>
      </c>
      <c r="E3879" s="58" t="n">
        <v>602.06</v>
      </c>
      <c r="F3879" s="58" t="n">
        <v>8.72</v>
      </c>
      <c r="G3879" s="58" t="n">
        <v>610.78</v>
      </c>
    </row>
    <row collapsed="false" customFormat="true" customHeight="true" hidden="false" ht="25.5" outlineLevel="0" r="3880" s="56">
      <c r="A3880" s="32" t="s">
        <v>7777</v>
      </c>
      <c r="B3880" s="33"/>
      <c r="C3880" s="32" t="s">
        <v>7778</v>
      </c>
      <c r="D3880" s="35" t="s">
        <v>330</v>
      </c>
      <c r="E3880" s="58" t="n">
        <v>763.59</v>
      </c>
      <c r="F3880" s="58" t="n">
        <v>8.72</v>
      </c>
      <c r="G3880" s="58" t="n">
        <v>772.31</v>
      </c>
    </row>
    <row collapsed="false" customFormat="true" customHeight="true" hidden="false" ht="25.5" outlineLevel="0" r="3881" s="56">
      <c r="A3881" s="32" t="s">
        <v>7779</v>
      </c>
      <c r="B3881" s="33"/>
      <c r="C3881" s="32" t="s">
        <v>7780</v>
      </c>
      <c r="D3881" s="35" t="s">
        <v>330</v>
      </c>
      <c r="E3881" s="58" t="n">
        <v>776.76</v>
      </c>
      <c r="F3881" s="58" t="n">
        <v>352.44</v>
      </c>
      <c r="G3881" s="58" t="n">
        <v>1129.2</v>
      </c>
    </row>
    <row collapsed="false" customFormat="true" customHeight="true" hidden="false" ht="25.5" outlineLevel="0" r="3882" s="56">
      <c r="A3882" s="32" t="s">
        <v>7781</v>
      </c>
      <c r="B3882" s="33"/>
      <c r="C3882" s="32" t="s">
        <v>7782</v>
      </c>
      <c r="D3882" s="35" t="s">
        <v>330</v>
      </c>
      <c r="E3882" s="58" t="n">
        <v>887.84</v>
      </c>
      <c r="F3882" s="58" t="n">
        <v>375.77</v>
      </c>
      <c r="G3882" s="58" t="n">
        <v>1263.61</v>
      </c>
    </row>
    <row collapsed="false" customFormat="true" customHeight="true" hidden="false" ht="25.5" outlineLevel="0" r="3883" s="56">
      <c r="A3883" s="32" t="s">
        <v>7783</v>
      </c>
      <c r="B3883" s="33"/>
      <c r="C3883" s="32" t="s">
        <v>7784</v>
      </c>
      <c r="D3883" s="35" t="s">
        <v>330</v>
      </c>
      <c r="E3883" s="58" t="n">
        <v>1081.29</v>
      </c>
      <c r="F3883" s="58" t="n">
        <v>422.45</v>
      </c>
      <c r="G3883" s="58" t="n">
        <v>1503.74</v>
      </c>
    </row>
    <row collapsed="false" customFormat="true" customHeight="true" hidden="false" ht="25.5" outlineLevel="0" r="3884" s="56">
      <c r="A3884" s="32" t="s">
        <v>7785</v>
      </c>
      <c r="B3884" s="33"/>
      <c r="C3884" s="32" t="s">
        <v>7786</v>
      </c>
      <c r="D3884" s="35" t="s">
        <v>330</v>
      </c>
      <c r="E3884" s="58" t="n">
        <v>1388.7</v>
      </c>
      <c r="F3884" s="58" t="n">
        <v>445.8</v>
      </c>
      <c r="G3884" s="58" t="n">
        <v>1834.5</v>
      </c>
    </row>
    <row collapsed="false" customFormat="true" customHeight="true" hidden="false" ht="12.75" outlineLevel="0" r="3885" s="56">
      <c r="A3885" s="32" t="s">
        <v>7787</v>
      </c>
      <c r="B3885" s="33"/>
      <c r="C3885" s="32" t="s">
        <v>7788</v>
      </c>
      <c r="D3885" s="35" t="s">
        <v>584</v>
      </c>
      <c r="E3885" s="58" t="n">
        <v>13.62</v>
      </c>
      <c r="F3885" s="58" t="n">
        <v>19.29</v>
      </c>
      <c r="G3885" s="58" t="n">
        <v>32.91</v>
      </c>
    </row>
    <row collapsed="false" customFormat="true" customHeight="true" hidden="false" ht="12.75" outlineLevel="0" r="3886" s="56">
      <c r="A3886" s="42" t="s">
        <v>7789</v>
      </c>
      <c r="B3886" s="42" t="s">
        <v>7790</v>
      </c>
      <c r="C3886" s="43"/>
      <c r="D3886" s="44"/>
      <c r="E3886" s="61"/>
      <c r="F3886" s="61"/>
      <c r="G3886" s="61"/>
    </row>
    <row collapsed="false" customFormat="true" customHeight="true" hidden="false" ht="12.75" outlineLevel="0" r="3887" s="56">
      <c r="A3887" s="23" t="s">
        <v>7791</v>
      </c>
      <c r="B3887" s="23" t="s">
        <v>7792</v>
      </c>
      <c r="C3887" s="24"/>
      <c r="D3887" s="46"/>
      <c r="E3887" s="62"/>
      <c r="F3887" s="62"/>
      <c r="G3887" s="62"/>
    </row>
    <row collapsed="false" customFormat="true" customHeight="true" hidden="false" ht="25.5" outlineLevel="0" r="3888" s="56">
      <c r="A3888" s="32" t="s">
        <v>7793</v>
      </c>
      <c r="B3888" s="33"/>
      <c r="C3888" s="32" t="s">
        <v>7794</v>
      </c>
      <c r="D3888" s="35" t="s">
        <v>19</v>
      </c>
      <c r="E3888" s="58" t="n">
        <v>3294.93</v>
      </c>
      <c r="F3888" s="58" t="n">
        <v>16.6</v>
      </c>
      <c r="G3888" s="58" t="n">
        <v>3311.53</v>
      </c>
    </row>
    <row collapsed="false" customFormat="true" customHeight="true" hidden="false" ht="12.75" outlineLevel="0" r="3889" s="56">
      <c r="A3889" s="32" t="s">
        <v>7795</v>
      </c>
      <c r="B3889" s="33"/>
      <c r="C3889" s="32" t="s">
        <v>7796</v>
      </c>
      <c r="D3889" s="35" t="s">
        <v>127</v>
      </c>
      <c r="E3889" s="58" t="n">
        <v>1288.04</v>
      </c>
      <c r="F3889" s="58" t="n">
        <v>0</v>
      </c>
      <c r="G3889" s="58" t="n">
        <v>1288.04</v>
      </c>
    </row>
    <row collapsed="false" customFormat="true" customHeight="true" hidden="false" ht="25.5" outlineLevel="0" r="3890" s="56">
      <c r="A3890" s="32" t="s">
        <v>7797</v>
      </c>
      <c r="B3890" s="33"/>
      <c r="C3890" s="32" t="s">
        <v>7798</v>
      </c>
      <c r="D3890" s="35" t="s">
        <v>127</v>
      </c>
      <c r="E3890" s="58" t="n">
        <v>1465.64</v>
      </c>
      <c r="F3890" s="58" t="n">
        <v>0</v>
      </c>
      <c r="G3890" s="58" t="n">
        <v>1465.64</v>
      </c>
    </row>
    <row collapsed="false" customFormat="true" customHeight="true" hidden="false" ht="12.75" outlineLevel="0" r="3891" s="56">
      <c r="A3891" s="38" t="s">
        <v>7799</v>
      </c>
      <c r="B3891" s="39" t="s">
        <v>7800</v>
      </c>
      <c r="C3891" s="38"/>
      <c r="D3891" s="40"/>
      <c r="E3891" s="59"/>
      <c r="F3891" s="59"/>
      <c r="G3891" s="59"/>
    </row>
    <row collapsed="false" customFormat="true" customHeight="true" hidden="false" ht="25.5" outlineLevel="0" r="3892" s="56">
      <c r="A3892" s="32" t="s">
        <v>7801</v>
      </c>
      <c r="B3892" s="33"/>
      <c r="C3892" s="32" t="s">
        <v>7802</v>
      </c>
      <c r="D3892" s="35" t="s">
        <v>71</v>
      </c>
      <c r="E3892" s="58" t="n">
        <v>6111.86</v>
      </c>
      <c r="F3892" s="58" t="n">
        <v>0</v>
      </c>
      <c r="G3892" s="58" t="n">
        <v>6111.86</v>
      </c>
    </row>
    <row collapsed="false" customFormat="true" customHeight="true" hidden="false" ht="25.5" outlineLevel="0" r="3893" s="56">
      <c r="A3893" s="32" t="s">
        <v>7803</v>
      </c>
      <c r="B3893" s="33"/>
      <c r="C3893" s="32" t="s">
        <v>7804</v>
      </c>
      <c r="D3893" s="35" t="s">
        <v>71</v>
      </c>
      <c r="E3893" s="58" t="n">
        <v>6217.95</v>
      </c>
      <c r="F3893" s="58" t="n">
        <v>0</v>
      </c>
      <c r="G3893" s="58" t="n">
        <v>6217.95</v>
      </c>
    </row>
    <row collapsed="false" customFormat="true" customHeight="true" hidden="false" ht="25.5" outlineLevel="0" r="3894" s="56">
      <c r="A3894" s="32" t="s">
        <v>7805</v>
      </c>
      <c r="B3894" s="33"/>
      <c r="C3894" s="32" t="s">
        <v>7806</v>
      </c>
      <c r="D3894" s="35" t="s">
        <v>71</v>
      </c>
      <c r="E3894" s="58" t="n">
        <v>3174.01</v>
      </c>
      <c r="F3894" s="58" t="n">
        <v>0</v>
      </c>
      <c r="G3894" s="58" t="n">
        <v>3174.01</v>
      </c>
    </row>
    <row collapsed="false" customFormat="true" customHeight="true" hidden="false" ht="12.75" outlineLevel="0" r="3895" s="56">
      <c r="A3895" s="42" t="s">
        <v>7807</v>
      </c>
      <c r="B3895" s="42" t="s">
        <v>7808</v>
      </c>
      <c r="C3895" s="43"/>
      <c r="D3895" s="44"/>
      <c r="E3895" s="61"/>
      <c r="F3895" s="61"/>
      <c r="G3895" s="61"/>
    </row>
    <row collapsed="false" customFormat="false" customHeight="true" hidden="false" ht="15" outlineLevel="0" r="3896">
      <c r="A3896" s="23" t="s">
        <v>7809</v>
      </c>
      <c r="B3896" s="23" t="s">
        <v>7810</v>
      </c>
      <c r="C3896" s="24"/>
      <c r="D3896" s="46"/>
      <c r="E3896" s="62"/>
      <c r="F3896" s="62"/>
      <c r="G3896" s="62"/>
    </row>
    <row collapsed="false" customFormat="true" customHeight="true" hidden="false" ht="12.75" outlineLevel="0" r="3897" s="56">
      <c r="A3897" s="32" t="s">
        <v>7811</v>
      </c>
      <c r="B3897" s="33"/>
      <c r="C3897" s="32" t="s">
        <v>7812</v>
      </c>
      <c r="D3897" s="35" t="s">
        <v>71</v>
      </c>
      <c r="E3897" s="58" t="n">
        <v>1645.49</v>
      </c>
      <c r="F3897" s="58" t="n">
        <v>0</v>
      </c>
      <c r="G3897" s="58" t="n">
        <v>1645.49</v>
      </c>
    </row>
    <row collapsed="false" customFormat="true" customHeight="true" hidden="false" ht="12.75" outlineLevel="0" r="3898" s="56">
      <c r="A3898" s="38" t="s">
        <v>7813</v>
      </c>
      <c r="B3898" s="39" t="s">
        <v>7814</v>
      </c>
      <c r="C3898" s="38"/>
      <c r="D3898" s="40"/>
      <c r="E3898" s="59"/>
      <c r="F3898" s="59"/>
      <c r="G3898" s="59"/>
    </row>
    <row collapsed="false" customFormat="true" customHeight="true" hidden="false" ht="12.75" outlineLevel="0" r="3899" s="56">
      <c r="A3899" s="32" t="s">
        <v>7815</v>
      </c>
      <c r="B3899" s="33"/>
      <c r="C3899" s="32" t="s">
        <v>7816</v>
      </c>
      <c r="D3899" s="35" t="s">
        <v>71</v>
      </c>
      <c r="E3899" s="58" t="n">
        <v>2336.03</v>
      </c>
      <c r="F3899" s="58" t="n">
        <v>0</v>
      </c>
      <c r="G3899" s="58" t="n">
        <v>2336.03</v>
      </c>
    </row>
    <row collapsed="false" customFormat="true" customHeight="true" hidden="false" ht="12.75" outlineLevel="0" r="3900" s="56">
      <c r="A3900" s="42" t="s">
        <v>7817</v>
      </c>
      <c r="B3900" s="42" t="s">
        <v>7818</v>
      </c>
      <c r="C3900" s="43"/>
      <c r="D3900" s="44"/>
      <c r="E3900" s="61"/>
      <c r="F3900" s="61"/>
      <c r="G3900" s="61"/>
    </row>
    <row collapsed="false" customFormat="true" customHeight="true" hidden="false" ht="12.75" outlineLevel="0" r="3901" s="56">
      <c r="A3901" s="23" t="s">
        <v>7819</v>
      </c>
      <c r="B3901" s="23" t="s">
        <v>7820</v>
      </c>
      <c r="C3901" s="24"/>
      <c r="D3901" s="46"/>
      <c r="E3901" s="62"/>
      <c r="F3901" s="62"/>
      <c r="G3901" s="62"/>
    </row>
    <row collapsed="false" customFormat="true" customHeight="true" hidden="false" ht="25.5" outlineLevel="0" r="3902" s="56">
      <c r="A3902" s="32" t="s">
        <v>7821</v>
      </c>
      <c r="B3902" s="33"/>
      <c r="C3902" s="32" t="s">
        <v>7822</v>
      </c>
      <c r="D3902" s="35" t="s">
        <v>19</v>
      </c>
      <c r="E3902" s="58" t="n">
        <v>1008.56</v>
      </c>
      <c r="F3902" s="58" t="n">
        <v>9.96</v>
      </c>
      <c r="G3902" s="58" t="n">
        <v>1018.52</v>
      </c>
    </row>
    <row collapsed="false" customFormat="false" customHeight="true" hidden="false" ht="25.5" outlineLevel="0" r="3903">
      <c r="A3903" s="32" t="s">
        <v>7823</v>
      </c>
      <c r="B3903" s="33"/>
      <c r="C3903" s="32" t="s">
        <v>7824</v>
      </c>
      <c r="D3903" s="35" t="s">
        <v>19</v>
      </c>
      <c r="E3903" s="58" t="n">
        <v>6895.18</v>
      </c>
      <c r="F3903" s="58" t="n">
        <v>0</v>
      </c>
      <c r="G3903" s="58" t="n">
        <v>6895.18</v>
      </c>
    </row>
    <row collapsed="false" customFormat="true" customHeight="true" hidden="false" ht="12.75" outlineLevel="0" r="3904" s="56">
      <c r="A3904" s="32" t="s">
        <v>7825</v>
      </c>
      <c r="B3904" s="33"/>
      <c r="C3904" s="32" t="s">
        <v>7826</v>
      </c>
      <c r="D3904" s="35" t="s">
        <v>330</v>
      </c>
      <c r="E3904" s="58" t="n">
        <v>148.21</v>
      </c>
      <c r="F3904" s="58" t="n">
        <v>33.18</v>
      </c>
      <c r="G3904" s="58" t="n">
        <v>181.39</v>
      </c>
    </row>
    <row collapsed="false" customFormat="true" customHeight="true" hidden="false" ht="25.5" outlineLevel="0" r="3905" s="56">
      <c r="A3905" s="32" t="s">
        <v>7827</v>
      </c>
      <c r="B3905" s="33"/>
      <c r="C3905" s="32" t="s">
        <v>7828</v>
      </c>
      <c r="D3905" s="35" t="s">
        <v>330</v>
      </c>
      <c r="E3905" s="58" t="n">
        <v>2616.67</v>
      </c>
      <c r="F3905" s="58" t="n">
        <v>0</v>
      </c>
      <c r="G3905" s="58" t="n">
        <v>2616.67</v>
      </c>
    </row>
    <row collapsed="false" customFormat="true" customHeight="true" hidden="false" ht="38.25" outlineLevel="0" r="3906" s="56">
      <c r="A3906" s="32" t="s">
        <v>7829</v>
      </c>
      <c r="B3906" s="33"/>
      <c r="C3906" s="32" t="s">
        <v>7830</v>
      </c>
      <c r="D3906" s="35" t="s">
        <v>330</v>
      </c>
      <c r="E3906" s="58" t="n">
        <v>3549.9</v>
      </c>
      <c r="F3906" s="58" t="n">
        <v>0</v>
      </c>
      <c r="G3906" s="58" t="n">
        <v>3549.9</v>
      </c>
    </row>
    <row collapsed="false" customFormat="true" customHeight="true" hidden="false" ht="25.5" outlineLevel="0" r="3907" s="56">
      <c r="A3907" s="32" t="s">
        <v>7831</v>
      </c>
      <c r="B3907" s="33"/>
      <c r="C3907" s="32" t="s">
        <v>7832</v>
      </c>
      <c r="D3907" s="35" t="s">
        <v>330</v>
      </c>
      <c r="E3907" s="58" t="n">
        <v>1091.5</v>
      </c>
      <c r="F3907" s="58" t="n">
        <v>82.96</v>
      </c>
      <c r="G3907" s="58" t="n">
        <v>1174.46</v>
      </c>
    </row>
    <row collapsed="false" customFormat="true" customHeight="true" hidden="false" ht="25.5" outlineLevel="0" r="3908" s="56">
      <c r="A3908" s="32" t="s">
        <v>7833</v>
      </c>
      <c r="B3908" s="33"/>
      <c r="C3908" s="32" t="s">
        <v>7834</v>
      </c>
      <c r="D3908" s="35" t="s">
        <v>19</v>
      </c>
      <c r="E3908" s="58" t="n">
        <v>2329.92</v>
      </c>
      <c r="F3908" s="58" t="n">
        <v>9.96</v>
      </c>
      <c r="G3908" s="58" t="n">
        <v>2339.88</v>
      </c>
    </row>
    <row collapsed="false" customFormat="true" customHeight="true" hidden="false" ht="38.25" outlineLevel="0" r="3909" s="56">
      <c r="A3909" s="32" t="s">
        <v>7835</v>
      </c>
      <c r="B3909" s="33"/>
      <c r="C3909" s="32" t="s">
        <v>7836</v>
      </c>
      <c r="D3909" s="35" t="s">
        <v>330</v>
      </c>
      <c r="E3909" s="58" t="n">
        <v>2379.83</v>
      </c>
      <c r="F3909" s="58" t="n">
        <v>453.04</v>
      </c>
      <c r="G3909" s="58" t="n">
        <v>2832.87</v>
      </c>
    </row>
    <row collapsed="false" customFormat="true" customHeight="true" hidden="false" ht="12.75" outlineLevel="0" r="3910" s="56">
      <c r="A3910" s="38" t="s">
        <v>7837</v>
      </c>
      <c r="B3910" s="39" t="s">
        <v>7838</v>
      </c>
      <c r="C3910" s="38"/>
      <c r="D3910" s="40"/>
      <c r="E3910" s="59"/>
      <c r="F3910" s="59"/>
      <c r="G3910" s="59"/>
    </row>
    <row collapsed="false" customFormat="true" customHeight="true" hidden="false" ht="25.5" outlineLevel="0" r="3911" s="56">
      <c r="A3911" s="32" t="s">
        <v>7839</v>
      </c>
      <c r="B3911" s="33"/>
      <c r="C3911" s="32" t="s">
        <v>7840</v>
      </c>
      <c r="D3911" s="35" t="s">
        <v>19</v>
      </c>
      <c r="E3911" s="58" t="n">
        <v>755.32</v>
      </c>
      <c r="F3911" s="58" t="n">
        <v>135.58</v>
      </c>
      <c r="G3911" s="58" t="n">
        <v>890.9</v>
      </c>
    </row>
    <row collapsed="false" customFormat="true" customHeight="true" hidden="false" ht="38.25" outlineLevel="0" r="3912" s="56">
      <c r="A3912" s="32" t="s">
        <v>7841</v>
      </c>
      <c r="B3912" s="33"/>
      <c r="C3912" s="32" t="s">
        <v>7842</v>
      </c>
      <c r="D3912" s="35" t="s">
        <v>19</v>
      </c>
      <c r="E3912" s="58" t="n">
        <v>3127.07</v>
      </c>
      <c r="F3912" s="58" t="n">
        <v>135.58</v>
      </c>
      <c r="G3912" s="58" t="n">
        <v>3262.65</v>
      </c>
    </row>
    <row collapsed="false" customFormat="true" customHeight="true" hidden="false" ht="51" outlineLevel="0" r="3913" s="56">
      <c r="A3913" s="32" t="s">
        <v>7843</v>
      </c>
      <c r="B3913" s="33"/>
      <c r="C3913" s="32" t="s">
        <v>7844</v>
      </c>
      <c r="D3913" s="35" t="s">
        <v>19</v>
      </c>
      <c r="E3913" s="58" t="n">
        <v>2925.67</v>
      </c>
      <c r="F3913" s="58" t="n">
        <v>738.72</v>
      </c>
      <c r="G3913" s="58" t="n">
        <v>3664.39</v>
      </c>
    </row>
    <row collapsed="false" customFormat="true" customHeight="true" hidden="false" ht="12.75" outlineLevel="0" r="3914" s="56">
      <c r="A3914" s="32" t="s">
        <v>7845</v>
      </c>
      <c r="B3914" s="33"/>
      <c r="C3914" s="32" t="s">
        <v>7846</v>
      </c>
      <c r="D3914" s="35" t="s">
        <v>19</v>
      </c>
      <c r="E3914" s="58" t="n">
        <v>6080.04</v>
      </c>
      <c r="F3914" s="58" t="n">
        <v>29.92</v>
      </c>
      <c r="G3914" s="58" t="n">
        <v>6109.96</v>
      </c>
    </row>
    <row collapsed="false" customFormat="true" customHeight="true" hidden="false" ht="25.5" outlineLevel="0" r="3915" s="56">
      <c r="A3915" s="32" t="s">
        <v>7847</v>
      </c>
      <c r="B3915" s="33"/>
      <c r="C3915" s="32" t="s">
        <v>7848</v>
      </c>
      <c r="D3915" s="35" t="s">
        <v>19</v>
      </c>
      <c r="E3915" s="58" t="n">
        <v>587.76</v>
      </c>
      <c r="F3915" s="58" t="n">
        <v>230.85</v>
      </c>
      <c r="G3915" s="58" t="n">
        <v>818.61</v>
      </c>
    </row>
    <row collapsed="false" customFormat="true" customHeight="true" hidden="false" ht="25.5" outlineLevel="0" r="3916" s="56">
      <c r="A3916" s="32" t="s">
        <v>7849</v>
      </c>
      <c r="B3916" s="33"/>
      <c r="C3916" s="32" t="s">
        <v>7850</v>
      </c>
      <c r="D3916" s="35" t="s">
        <v>19</v>
      </c>
      <c r="E3916" s="58" t="n">
        <v>1027.24</v>
      </c>
      <c r="F3916" s="58" t="n">
        <v>230.85</v>
      </c>
      <c r="G3916" s="58" t="n">
        <v>1258.09</v>
      </c>
    </row>
    <row collapsed="false" customFormat="true" customHeight="true" hidden="false" ht="25.5" outlineLevel="0" r="3917" s="56">
      <c r="A3917" s="32" t="s">
        <v>7851</v>
      </c>
      <c r="B3917" s="33"/>
      <c r="C3917" s="32" t="s">
        <v>7852</v>
      </c>
      <c r="D3917" s="35" t="s">
        <v>19</v>
      </c>
      <c r="E3917" s="58" t="n">
        <v>924.88</v>
      </c>
      <c r="F3917" s="58" t="n">
        <v>230.85</v>
      </c>
      <c r="G3917" s="58" t="n">
        <v>1155.73</v>
      </c>
    </row>
    <row collapsed="false" customFormat="true" customHeight="true" hidden="false" ht="25.5" outlineLevel="0" r="3918" s="56">
      <c r="A3918" s="32" t="s">
        <v>7853</v>
      </c>
      <c r="B3918" s="33"/>
      <c r="C3918" s="32" t="s">
        <v>7854</v>
      </c>
      <c r="D3918" s="35" t="s">
        <v>19</v>
      </c>
      <c r="E3918" s="58" t="n">
        <v>1934.63</v>
      </c>
      <c r="F3918" s="58" t="n">
        <v>461.7</v>
      </c>
      <c r="G3918" s="58" t="n">
        <v>2396.33</v>
      </c>
    </row>
    <row collapsed="false" customFormat="true" customHeight="true" hidden="false" ht="25.5" outlineLevel="0" r="3919" s="56">
      <c r="A3919" s="32" t="s">
        <v>7855</v>
      </c>
      <c r="B3919" s="33"/>
      <c r="C3919" s="32" t="s">
        <v>7856</v>
      </c>
      <c r="D3919" s="35" t="s">
        <v>19</v>
      </c>
      <c r="E3919" s="58" t="n">
        <v>702.45</v>
      </c>
      <c r="F3919" s="58" t="n">
        <v>7.36</v>
      </c>
      <c r="G3919" s="58" t="n">
        <v>709.81</v>
      </c>
    </row>
    <row collapsed="false" customFormat="true" customHeight="true" hidden="false" ht="25.5" outlineLevel="0" r="3920" s="56">
      <c r="A3920" s="32" t="s">
        <v>7857</v>
      </c>
      <c r="B3920" s="33"/>
      <c r="C3920" s="32" t="s">
        <v>7858</v>
      </c>
      <c r="D3920" s="35" t="s">
        <v>19</v>
      </c>
      <c r="E3920" s="58" t="n">
        <v>8.05</v>
      </c>
      <c r="F3920" s="58" t="n">
        <v>16.6</v>
      </c>
      <c r="G3920" s="58" t="n">
        <v>24.65</v>
      </c>
    </row>
    <row collapsed="false" customFormat="true" customHeight="true" hidden="false" ht="25.5" outlineLevel="0" r="3921" s="68">
      <c r="A3921" s="32" t="s">
        <v>7859</v>
      </c>
      <c r="B3921" s="33"/>
      <c r="C3921" s="32" t="s">
        <v>7860</v>
      </c>
      <c r="D3921" s="35" t="s">
        <v>19</v>
      </c>
      <c r="E3921" s="58" t="n">
        <v>608.42</v>
      </c>
      <c r="F3921" s="58" t="n">
        <v>132.72</v>
      </c>
      <c r="G3921" s="58" t="n">
        <v>741.14</v>
      </c>
    </row>
    <row collapsed="false" customFormat="true" customHeight="true" hidden="false" ht="25.5" outlineLevel="0" r="3922" s="56">
      <c r="A3922" s="32" t="s">
        <v>7861</v>
      </c>
      <c r="B3922" s="33"/>
      <c r="C3922" s="32" t="s">
        <v>7862</v>
      </c>
      <c r="D3922" s="35" t="s">
        <v>19</v>
      </c>
      <c r="E3922" s="58" t="n">
        <v>216.73</v>
      </c>
      <c r="F3922" s="58" t="n">
        <v>33.18</v>
      </c>
      <c r="G3922" s="58" t="n">
        <v>249.91</v>
      </c>
    </row>
    <row collapsed="false" customFormat="true" customHeight="true" hidden="false" ht="25.5" outlineLevel="0" r="3923" s="56">
      <c r="A3923" s="32" t="s">
        <v>7863</v>
      </c>
      <c r="B3923" s="33"/>
      <c r="C3923" s="32" t="s">
        <v>7864</v>
      </c>
      <c r="D3923" s="35" t="s">
        <v>19</v>
      </c>
      <c r="E3923" s="58" t="n">
        <v>419.32</v>
      </c>
      <c r="F3923" s="58" t="n">
        <v>9.96</v>
      </c>
      <c r="G3923" s="58" t="n">
        <v>429.28</v>
      </c>
    </row>
    <row collapsed="false" customFormat="true" customHeight="true" hidden="false" ht="25.5" outlineLevel="0" r="3924" s="56">
      <c r="A3924" s="32" t="s">
        <v>7865</v>
      </c>
      <c r="B3924" s="33"/>
      <c r="C3924" s="32" t="s">
        <v>7866</v>
      </c>
      <c r="D3924" s="35" t="s">
        <v>19</v>
      </c>
      <c r="E3924" s="58" t="n">
        <v>9065.11</v>
      </c>
      <c r="F3924" s="58" t="n">
        <v>135.58</v>
      </c>
      <c r="G3924" s="58" t="n">
        <v>9200.69</v>
      </c>
    </row>
    <row collapsed="false" customFormat="true" customHeight="true" hidden="false" ht="12.75" outlineLevel="0" r="3925" s="56">
      <c r="A3925" s="32" t="s">
        <v>7867</v>
      </c>
      <c r="B3925" s="33"/>
      <c r="C3925" s="32" t="s">
        <v>7868</v>
      </c>
      <c r="D3925" s="35" t="s">
        <v>19</v>
      </c>
      <c r="E3925" s="58" t="n">
        <v>992.36</v>
      </c>
      <c r="F3925" s="58" t="n">
        <v>2.45</v>
      </c>
      <c r="G3925" s="58" t="n">
        <v>994.81</v>
      </c>
    </row>
    <row collapsed="false" customFormat="true" customHeight="true" hidden="false" ht="25.5" outlineLevel="0" r="3926" s="56">
      <c r="A3926" s="32" t="s">
        <v>7869</v>
      </c>
      <c r="B3926" s="33"/>
      <c r="C3926" s="32" t="s">
        <v>7870</v>
      </c>
      <c r="D3926" s="35" t="s">
        <v>330</v>
      </c>
      <c r="E3926" s="58" t="n">
        <v>7550.76</v>
      </c>
      <c r="F3926" s="58" t="n">
        <v>175.34</v>
      </c>
      <c r="G3926" s="58" t="n">
        <v>7726.1</v>
      </c>
    </row>
    <row collapsed="false" customFormat="true" customHeight="true" hidden="false" ht="25.5" outlineLevel="0" r="3927" s="56">
      <c r="A3927" s="32" t="s">
        <v>7871</v>
      </c>
      <c r="B3927" s="33"/>
      <c r="C3927" s="32" t="s">
        <v>7872</v>
      </c>
      <c r="D3927" s="35" t="s">
        <v>330</v>
      </c>
      <c r="E3927" s="58" t="n">
        <v>11004.7</v>
      </c>
      <c r="F3927" s="58" t="n">
        <v>175.34</v>
      </c>
      <c r="G3927" s="58" t="n">
        <v>11180.04</v>
      </c>
    </row>
    <row collapsed="false" customFormat="false" customHeight="true" hidden="false" ht="38.25" outlineLevel="0" r="3928">
      <c r="A3928" s="32" t="s">
        <v>7873</v>
      </c>
      <c r="B3928" s="33"/>
      <c r="C3928" s="32" t="s">
        <v>7874</v>
      </c>
      <c r="D3928" s="35" t="s">
        <v>19</v>
      </c>
      <c r="E3928" s="58" t="n">
        <v>1105.7</v>
      </c>
      <c r="F3928" s="58" t="n">
        <v>116.89</v>
      </c>
      <c r="G3928" s="58" t="n">
        <v>1222.59</v>
      </c>
    </row>
    <row collapsed="false" customFormat="true" customHeight="true" hidden="false" ht="51" outlineLevel="0" r="3929" s="56">
      <c r="A3929" s="32" t="s">
        <v>7875</v>
      </c>
      <c r="B3929" s="33"/>
      <c r="C3929" s="32" t="s">
        <v>7876</v>
      </c>
      <c r="D3929" s="35" t="s">
        <v>19</v>
      </c>
      <c r="E3929" s="58" t="n">
        <v>1397.03</v>
      </c>
      <c r="F3929" s="58" t="n">
        <v>175.34</v>
      </c>
      <c r="G3929" s="58" t="n">
        <v>1572.37</v>
      </c>
    </row>
    <row collapsed="false" customFormat="true" customHeight="true" hidden="false" ht="51" outlineLevel="0" r="3930" s="56">
      <c r="A3930" s="32" t="s">
        <v>7877</v>
      </c>
      <c r="B3930" s="33"/>
      <c r="C3930" s="32" t="s">
        <v>7878</v>
      </c>
      <c r="D3930" s="35" t="s">
        <v>19</v>
      </c>
      <c r="E3930" s="58" t="n">
        <v>3417.03</v>
      </c>
      <c r="F3930" s="58" t="n">
        <v>230.85</v>
      </c>
      <c r="G3930" s="58" t="n">
        <v>3647.88</v>
      </c>
    </row>
    <row collapsed="false" customFormat="true" customHeight="true" hidden="false" ht="12.75" outlineLevel="0" r="3931" s="56">
      <c r="A3931" s="38" t="s">
        <v>7879</v>
      </c>
      <c r="B3931" s="39" t="s">
        <v>7880</v>
      </c>
      <c r="C3931" s="38"/>
      <c r="D3931" s="40"/>
      <c r="E3931" s="59"/>
      <c r="F3931" s="59"/>
      <c r="G3931" s="59"/>
    </row>
    <row collapsed="false" customFormat="true" customHeight="true" hidden="false" ht="25.5" outlineLevel="0" r="3932" s="56">
      <c r="A3932" s="32" t="s">
        <v>7881</v>
      </c>
      <c r="B3932" s="33"/>
      <c r="C3932" s="32" t="s">
        <v>7882</v>
      </c>
      <c r="D3932" s="35" t="s">
        <v>19</v>
      </c>
      <c r="E3932" s="58" t="n">
        <v>15.18</v>
      </c>
      <c r="F3932" s="58" t="n">
        <v>9.23</v>
      </c>
      <c r="G3932" s="58" t="n">
        <v>24.41</v>
      </c>
    </row>
    <row collapsed="false" customFormat="true" customHeight="true" hidden="false" ht="25.5" outlineLevel="0" r="3933" s="56">
      <c r="A3933" s="32" t="s">
        <v>7883</v>
      </c>
      <c r="B3933" s="33"/>
      <c r="C3933" s="32" t="s">
        <v>7884</v>
      </c>
      <c r="D3933" s="35" t="s">
        <v>19</v>
      </c>
      <c r="E3933" s="58" t="n">
        <v>22.43</v>
      </c>
      <c r="F3933" s="58" t="n">
        <v>9.23</v>
      </c>
      <c r="G3933" s="58" t="n">
        <v>31.66</v>
      </c>
    </row>
    <row collapsed="false" customFormat="true" customHeight="true" hidden="false" ht="25.5" outlineLevel="0" r="3934" s="56">
      <c r="A3934" s="32" t="s">
        <v>7885</v>
      </c>
      <c r="B3934" s="33"/>
      <c r="C3934" s="32" t="s">
        <v>7886</v>
      </c>
      <c r="D3934" s="35" t="s">
        <v>19</v>
      </c>
      <c r="E3934" s="58" t="n">
        <v>32.47</v>
      </c>
      <c r="F3934" s="58" t="n">
        <v>38.05</v>
      </c>
      <c r="G3934" s="58" t="n">
        <v>70.52</v>
      </c>
    </row>
    <row collapsed="false" customFormat="true" customHeight="true" hidden="false" ht="12.75" outlineLevel="0" r="3935" s="56">
      <c r="A3935" s="32" t="s">
        <v>7887</v>
      </c>
      <c r="B3935" s="33"/>
      <c r="C3935" s="32" t="s">
        <v>7888</v>
      </c>
      <c r="D3935" s="35" t="s">
        <v>19</v>
      </c>
      <c r="E3935" s="58" t="n">
        <v>0</v>
      </c>
      <c r="F3935" s="58" t="n">
        <v>135.58</v>
      </c>
      <c r="G3935" s="58" t="n">
        <v>135.58</v>
      </c>
    </row>
    <row collapsed="false" customFormat="false" customHeight="true" hidden="false" ht="15" outlineLevel="0" r="3936">
      <c r="A3936" s="32" t="s">
        <v>7889</v>
      </c>
      <c r="B3936" s="33"/>
      <c r="C3936" s="32" t="s">
        <v>7890</v>
      </c>
      <c r="D3936" s="35" t="s">
        <v>19</v>
      </c>
      <c r="E3936" s="58" t="n">
        <v>0</v>
      </c>
      <c r="F3936" s="58" t="n">
        <v>135.58</v>
      </c>
      <c r="G3936" s="58" t="n">
        <v>135.58</v>
      </c>
    </row>
    <row collapsed="false" customFormat="false" customHeight="true" hidden="false" ht="38.25" outlineLevel="0" r="3937">
      <c r="A3937" s="32" t="s">
        <v>7891</v>
      </c>
      <c r="B3937" s="33"/>
      <c r="C3937" s="32" t="s">
        <v>7892</v>
      </c>
      <c r="D3937" s="35" t="s">
        <v>19</v>
      </c>
      <c r="E3937" s="58" t="n">
        <v>7779</v>
      </c>
      <c r="F3937" s="58" t="n">
        <v>12.28</v>
      </c>
      <c r="G3937" s="58" t="n">
        <v>7791.28</v>
      </c>
    </row>
    <row collapsed="false" customFormat="true" customHeight="true" hidden="false" ht="25.5" outlineLevel="0" r="3938" s="56">
      <c r="A3938" s="32" t="s">
        <v>7893</v>
      </c>
      <c r="B3938" s="33"/>
      <c r="C3938" s="32" t="s">
        <v>7894</v>
      </c>
      <c r="D3938" s="35" t="s">
        <v>19</v>
      </c>
      <c r="E3938" s="58" t="n">
        <v>2927.77</v>
      </c>
      <c r="F3938" s="58" t="n">
        <v>12.28</v>
      </c>
      <c r="G3938" s="58" t="n">
        <v>2940.05</v>
      </c>
    </row>
    <row collapsed="false" customFormat="true" customHeight="true" hidden="false" ht="12.75" outlineLevel="0" r="3939" s="56">
      <c r="A3939" s="42" t="s">
        <v>7895</v>
      </c>
      <c r="B3939" s="42" t="s">
        <v>7896</v>
      </c>
      <c r="C3939" s="43"/>
      <c r="D3939" s="44"/>
      <c r="E3939" s="61"/>
      <c r="F3939" s="61"/>
      <c r="G3939" s="61"/>
    </row>
    <row collapsed="false" customFormat="true" customHeight="true" hidden="false" ht="12.75" outlineLevel="0" r="3940" s="56">
      <c r="A3940" s="23" t="s">
        <v>7897</v>
      </c>
      <c r="B3940" s="23" t="s">
        <v>7898</v>
      </c>
      <c r="C3940" s="24"/>
      <c r="D3940" s="46"/>
      <c r="E3940" s="62"/>
      <c r="F3940" s="62"/>
      <c r="G3940" s="62"/>
    </row>
    <row collapsed="false" customFormat="false" customHeight="true" hidden="false" ht="25.5" outlineLevel="0" r="3941">
      <c r="A3941" s="32" t="s">
        <v>7899</v>
      </c>
      <c r="B3941" s="33"/>
      <c r="C3941" s="32" t="s">
        <v>7900</v>
      </c>
      <c r="D3941" s="35" t="s">
        <v>19</v>
      </c>
      <c r="E3941" s="58" t="n">
        <v>1032.16</v>
      </c>
      <c r="F3941" s="58" t="n">
        <v>59.84</v>
      </c>
      <c r="G3941" s="58" t="n">
        <v>1092</v>
      </c>
    </row>
    <row collapsed="false" customFormat="true" customHeight="true" hidden="false" ht="25.5" outlineLevel="0" r="3942" s="56">
      <c r="A3942" s="32" t="s">
        <v>7901</v>
      </c>
      <c r="B3942" s="33"/>
      <c r="C3942" s="32" t="s">
        <v>7902</v>
      </c>
      <c r="D3942" s="35" t="s">
        <v>71</v>
      </c>
      <c r="E3942" s="58" t="n">
        <v>535.48</v>
      </c>
      <c r="F3942" s="58" t="n">
        <v>6.75</v>
      </c>
      <c r="G3942" s="58" t="n">
        <v>542.23</v>
      </c>
    </row>
    <row collapsed="false" customFormat="true" customHeight="true" hidden="false" ht="25.5" outlineLevel="0" r="3943" s="56">
      <c r="A3943" s="32" t="s">
        <v>7903</v>
      </c>
      <c r="B3943" s="33"/>
      <c r="C3943" s="32" t="s">
        <v>7904</v>
      </c>
      <c r="D3943" s="35" t="s">
        <v>71</v>
      </c>
      <c r="E3943" s="58" t="n">
        <v>1250.36</v>
      </c>
      <c r="F3943" s="58" t="n">
        <v>6.75</v>
      </c>
      <c r="G3943" s="58" t="n">
        <v>1257.11</v>
      </c>
    </row>
    <row collapsed="false" customFormat="true" customHeight="true" hidden="false" ht="25.5" outlineLevel="0" r="3944" s="56">
      <c r="A3944" s="32" t="s">
        <v>7905</v>
      </c>
      <c r="B3944" s="33"/>
      <c r="C3944" s="32" t="s">
        <v>7906</v>
      </c>
      <c r="D3944" s="35" t="s">
        <v>19</v>
      </c>
      <c r="E3944" s="58" t="n">
        <v>728.89</v>
      </c>
      <c r="F3944" s="58" t="n">
        <v>3.38</v>
      </c>
      <c r="G3944" s="58" t="n">
        <v>732.27</v>
      </c>
    </row>
    <row collapsed="false" customFormat="false" customHeight="true" hidden="false" ht="51" outlineLevel="0" r="3945">
      <c r="A3945" s="32" t="s">
        <v>7907</v>
      </c>
      <c r="B3945" s="33"/>
      <c r="C3945" s="32" t="s">
        <v>7908</v>
      </c>
      <c r="D3945" s="35" t="s">
        <v>19</v>
      </c>
      <c r="E3945" s="58" t="n">
        <v>17517</v>
      </c>
      <c r="F3945" s="58" t="n">
        <v>120.02</v>
      </c>
      <c r="G3945" s="58" t="n">
        <v>17637.02</v>
      </c>
    </row>
    <row collapsed="false" customFormat="false" customHeight="true" hidden="false" ht="25.5" outlineLevel="0" r="3946">
      <c r="A3946" s="32" t="s">
        <v>7909</v>
      </c>
      <c r="B3946" s="33"/>
      <c r="C3946" s="32" t="s">
        <v>7910</v>
      </c>
      <c r="D3946" s="35" t="s">
        <v>71</v>
      </c>
      <c r="E3946" s="58" t="n">
        <v>1678.81</v>
      </c>
      <c r="F3946" s="58" t="n">
        <v>21.72</v>
      </c>
      <c r="G3946" s="58" t="n">
        <v>1700.53</v>
      </c>
    </row>
    <row collapsed="false" customFormat="true" customHeight="true" hidden="false" ht="38.25" outlineLevel="0" r="3947" s="56">
      <c r="A3947" s="32" t="s">
        <v>7911</v>
      </c>
      <c r="B3947" s="33"/>
      <c r="C3947" s="32" t="s">
        <v>7912</v>
      </c>
      <c r="D3947" s="35" t="s">
        <v>19</v>
      </c>
      <c r="E3947" s="58" t="n">
        <v>76510</v>
      </c>
      <c r="F3947" s="58" t="n">
        <v>0</v>
      </c>
      <c r="G3947" s="58" t="n">
        <v>76510</v>
      </c>
    </row>
    <row collapsed="false" customFormat="false" customHeight="true" hidden="false" ht="38.25" outlineLevel="0" r="3948">
      <c r="A3948" s="32" t="s">
        <v>7913</v>
      </c>
      <c r="B3948" s="33"/>
      <c r="C3948" s="32" t="s">
        <v>7914</v>
      </c>
      <c r="D3948" s="35" t="s">
        <v>19</v>
      </c>
      <c r="E3948" s="58" t="n">
        <v>52205.56</v>
      </c>
      <c r="F3948" s="58" t="n">
        <v>194.04</v>
      </c>
      <c r="G3948" s="58" t="n">
        <v>52399.6</v>
      </c>
    </row>
    <row collapsed="false" customFormat="true" customHeight="true" hidden="false" ht="51" outlineLevel="0" r="3949" s="56">
      <c r="A3949" s="32" t="s">
        <v>7915</v>
      </c>
      <c r="B3949" s="33"/>
      <c r="C3949" s="32" t="s">
        <v>7916</v>
      </c>
      <c r="D3949" s="35" t="s">
        <v>330</v>
      </c>
      <c r="E3949" s="58" t="n">
        <v>308075.92</v>
      </c>
      <c r="F3949" s="58" t="n">
        <v>0</v>
      </c>
      <c r="G3949" s="58" t="n">
        <v>308075.92</v>
      </c>
    </row>
    <row collapsed="false" customFormat="false" customHeight="true" hidden="false" ht="63.75" outlineLevel="0" r="3950">
      <c r="A3950" s="32" t="s">
        <v>7917</v>
      </c>
      <c r="B3950" s="33"/>
      <c r="C3950" s="32" t="s">
        <v>7918</v>
      </c>
      <c r="D3950" s="35" t="s">
        <v>330</v>
      </c>
      <c r="E3950" s="58" t="n">
        <v>4770.84</v>
      </c>
      <c r="F3950" s="58" t="n">
        <v>45667.73</v>
      </c>
      <c r="G3950" s="58" t="n">
        <v>50438.57</v>
      </c>
    </row>
    <row collapsed="false" customFormat="false" customHeight="true" hidden="false" ht="63.75" outlineLevel="0" r="3951">
      <c r="A3951" s="32" t="s">
        <v>7919</v>
      </c>
      <c r="B3951" s="33"/>
      <c r="C3951" s="32" t="s">
        <v>7920</v>
      </c>
      <c r="D3951" s="35" t="s">
        <v>330</v>
      </c>
      <c r="E3951" s="58" t="n">
        <v>6603.49</v>
      </c>
      <c r="F3951" s="58" t="n">
        <v>39482.86</v>
      </c>
      <c r="G3951" s="58" t="n">
        <v>46086.35</v>
      </c>
    </row>
    <row collapsed="false" customFormat="true" customHeight="true" hidden="false" ht="12.75" outlineLevel="0" r="3952" s="56">
      <c r="A3952" s="42" t="s">
        <v>7921</v>
      </c>
      <c r="B3952" s="42" t="s">
        <v>7922</v>
      </c>
      <c r="C3952" s="43"/>
      <c r="D3952" s="44"/>
      <c r="E3952" s="61"/>
      <c r="F3952" s="61"/>
      <c r="G3952" s="61"/>
    </row>
    <row collapsed="false" customFormat="true" customHeight="true" hidden="false" ht="12.75" outlineLevel="0" r="3953" s="56">
      <c r="A3953" s="23" t="s">
        <v>7923</v>
      </c>
      <c r="B3953" s="23" t="s">
        <v>7924</v>
      </c>
      <c r="C3953" s="24"/>
      <c r="D3953" s="46"/>
      <c r="E3953" s="62"/>
      <c r="F3953" s="62"/>
      <c r="G3953" s="62"/>
    </row>
    <row collapsed="false" customFormat="true" customHeight="true" hidden="false" ht="25.5" outlineLevel="0" r="3954" s="56">
      <c r="A3954" s="32" t="s">
        <v>7925</v>
      </c>
      <c r="B3954" s="33"/>
      <c r="C3954" s="32" t="s">
        <v>7926</v>
      </c>
      <c r="D3954" s="35" t="s">
        <v>19</v>
      </c>
      <c r="E3954" s="58" t="n">
        <v>731.46</v>
      </c>
      <c r="F3954" s="58" t="n">
        <v>202.65</v>
      </c>
      <c r="G3954" s="58" t="n">
        <v>934.11</v>
      </c>
    </row>
    <row collapsed="false" customFormat="true" customHeight="true" hidden="false" ht="25.5" outlineLevel="0" r="3955" s="56">
      <c r="A3955" s="32" t="s">
        <v>7927</v>
      </c>
      <c r="B3955" s="33"/>
      <c r="C3955" s="32" t="s">
        <v>7928</v>
      </c>
      <c r="D3955" s="35" t="s">
        <v>19</v>
      </c>
      <c r="E3955" s="58" t="n">
        <v>818.36</v>
      </c>
      <c r="F3955" s="58" t="n">
        <v>202.65</v>
      </c>
      <c r="G3955" s="58" t="n">
        <v>1021.01</v>
      </c>
    </row>
    <row collapsed="false" customFormat="true" customHeight="true" hidden="false" ht="25.5" outlineLevel="0" r="3956" s="56">
      <c r="A3956" s="32" t="s">
        <v>7929</v>
      </c>
      <c r="B3956" s="33"/>
      <c r="C3956" s="32" t="s">
        <v>7930</v>
      </c>
      <c r="D3956" s="35" t="s">
        <v>19</v>
      </c>
      <c r="E3956" s="58" t="n">
        <v>1141.23</v>
      </c>
      <c r="F3956" s="58" t="n">
        <v>202.65</v>
      </c>
      <c r="G3956" s="58" t="n">
        <v>1343.88</v>
      </c>
    </row>
    <row collapsed="false" customFormat="true" customHeight="true" hidden="false" ht="25.5" outlineLevel="0" r="3957" s="56">
      <c r="A3957" s="32" t="s">
        <v>7931</v>
      </c>
      <c r="B3957" s="33"/>
      <c r="C3957" s="32" t="s">
        <v>7932</v>
      </c>
      <c r="D3957" s="35" t="s">
        <v>19</v>
      </c>
      <c r="E3957" s="58" t="n">
        <v>1013.19</v>
      </c>
      <c r="F3957" s="58" t="n">
        <v>202.65</v>
      </c>
      <c r="G3957" s="58" t="n">
        <v>1215.84</v>
      </c>
    </row>
    <row collapsed="false" customFormat="true" customHeight="true" hidden="false" ht="25.5" outlineLevel="0" r="3958" s="56">
      <c r="A3958" s="32" t="s">
        <v>7933</v>
      </c>
      <c r="B3958" s="33"/>
      <c r="C3958" s="32" t="s">
        <v>7934</v>
      </c>
      <c r="D3958" s="35" t="s">
        <v>19</v>
      </c>
      <c r="E3958" s="58" t="n">
        <v>1366.36</v>
      </c>
      <c r="F3958" s="58" t="n">
        <v>202.65</v>
      </c>
      <c r="G3958" s="58" t="n">
        <v>1569.01</v>
      </c>
    </row>
    <row collapsed="false" customFormat="true" customHeight="true" hidden="false" ht="25.5" outlineLevel="0" r="3959" s="56">
      <c r="A3959" s="32" t="s">
        <v>7935</v>
      </c>
      <c r="B3959" s="33"/>
      <c r="C3959" s="32" t="s">
        <v>7936</v>
      </c>
      <c r="D3959" s="35" t="s">
        <v>19</v>
      </c>
      <c r="E3959" s="58" t="n">
        <v>909.11</v>
      </c>
      <c r="F3959" s="58" t="n">
        <v>202.65</v>
      </c>
      <c r="G3959" s="58" t="n">
        <v>1111.76</v>
      </c>
    </row>
    <row collapsed="false" customFormat="false" customHeight="true" hidden="false" ht="25.5" outlineLevel="0" r="3960">
      <c r="A3960" s="32" t="s">
        <v>7937</v>
      </c>
      <c r="B3960" s="33"/>
      <c r="C3960" s="32" t="s">
        <v>7938</v>
      </c>
      <c r="D3960" s="35" t="s">
        <v>19</v>
      </c>
      <c r="E3960" s="58" t="n">
        <v>1067.87</v>
      </c>
      <c r="F3960" s="58" t="n">
        <v>202.65</v>
      </c>
      <c r="G3960" s="58" t="n">
        <v>1270.52</v>
      </c>
    </row>
    <row collapsed="false" customFormat="true" customHeight="true" hidden="false" ht="25.5" outlineLevel="0" r="3961" s="56">
      <c r="A3961" s="32" t="s">
        <v>7939</v>
      </c>
      <c r="B3961" s="33"/>
      <c r="C3961" s="32" t="s">
        <v>7940</v>
      </c>
      <c r="D3961" s="35" t="s">
        <v>19</v>
      </c>
      <c r="E3961" s="58" t="n">
        <v>1259.08</v>
      </c>
      <c r="F3961" s="58" t="n">
        <v>202.65</v>
      </c>
      <c r="G3961" s="58" t="n">
        <v>1461.73</v>
      </c>
    </row>
    <row collapsed="false" customFormat="true" customHeight="true" hidden="false" ht="25.5" outlineLevel="0" r="3962" s="56">
      <c r="A3962" s="32" t="s">
        <v>7941</v>
      </c>
      <c r="B3962" s="33"/>
      <c r="C3962" s="32" t="s">
        <v>7942</v>
      </c>
      <c r="D3962" s="35" t="s">
        <v>19</v>
      </c>
      <c r="E3962" s="58" t="n">
        <v>1375.93</v>
      </c>
      <c r="F3962" s="58" t="n">
        <v>202.65</v>
      </c>
      <c r="G3962" s="58" t="n">
        <v>1578.58</v>
      </c>
    </row>
    <row collapsed="false" customFormat="true" customHeight="true" hidden="false" ht="25.5" outlineLevel="0" r="3963" s="56">
      <c r="A3963" s="32" t="s">
        <v>7943</v>
      </c>
      <c r="B3963" s="33"/>
      <c r="C3963" s="32" t="s">
        <v>7944</v>
      </c>
      <c r="D3963" s="35" t="s">
        <v>19</v>
      </c>
      <c r="E3963" s="58" t="n">
        <v>1656.13</v>
      </c>
      <c r="F3963" s="58" t="n">
        <v>202.65</v>
      </c>
      <c r="G3963" s="58" t="n">
        <v>1858.78</v>
      </c>
    </row>
    <row collapsed="false" customFormat="true" customHeight="true" hidden="false" ht="25.5" outlineLevel="0" r="3964" s="56">
      <c r="A3964" s="32" t="s">
        <v>7945</v>
      </c>
      <c r="B3964" s="33"/>
      <c r="C3964" s="32" t="s">
        <v>7946</v>
      </c>
      <c r="D3964" s="35" t="s">
        <v>19</v>
      </c>
      <c r="E3964" s="58" t="n">
        <v>1344.61</v>
      </c>
      <c r="F3964" s="58" t="n">
        <v>202.65</v>
      </c>
      <c r="G3964" s="58" t="n">
        <v>1547.26</v>
      </c>
    </row>
    <row collapsed="false" customFormat="true" customHeight="true" hidden="false" ht="25.5" outlineLevel="0" r="3965" s="56">
      <c r="A3965" s="32" t="s">
        <v>7947</v>
      </c>
      <c r="B3965" s="33"/>
      <c r="C3965" s="32" t="s">
        <v>7948</v>
      </c>
      <c r="D3965" s="35" t="s">
        <v>19</v>
      </c>
      <c r="E3965" s="58" t="n">
        <v>1714.22</v>
      </c>
      <c r="F3965" s="58" t="n">
        <v>202.65</v>
      </c>
      <c r="G3965" s="58" t="n">
        <v>1916.87</v>
      </c>
    </row>
    <row collapsed="false" customFormat="true" customHeight="true" hidden="false" ht="25.5" outlineLevel="0" r="3966" s="56">
      <c r="A3966" s="32" t="s">
        <v>7949</v>
      </c>
      <c r="B3966" s="33"/>
      <c r="C3966" s="32" t="s">
        <v>7950</v>
      </c>
      <c r="D3966" s="35" t="s">
        <v>19</v>
      </c>
      <c r="E3966" s="58" t="n">
        <v>2021.95</v>
      </c>
      <c r="F3966" s="58" t="n">
        <v>202.65</v>
      </c>
      <c r="G3966" s="58" t="n">
        <v>2224.6</v>
      </c>
    </row>
    <row collapsed="false" customFormat="true" customHeight="true" hidden="false" ht="25.5" outlineLevel="0" r="3967" s="56">
      <c r="A3967" s="32" t="s">
        <v>7951</v>
      </c>
      <c r="B3967" s="33"/>
      <c r="C3967" s="32" t="s">
        <v>7952</v>
      </c>
      <c r="D3967" s="35" t="s">
        <v>19</v>
      </c>
      <c r="E3967" s="58" t="n">
        <v>2838.12</v>
      </c>
      <c r="F3967" s="58" t="n">
        <v>202.65</v>
      </c>
      <c r="G3967" s="58" t="n">
        <v>3040.77</v>
      </c>
    </row>
    <row collapsed="false" customFormat="true" customHeight="true" hidden="false" ht="12.75" outlineLevel="0" r="3968" s="56">
      <c r="A3968" s="38" t="s">
        <v>7953</v>
      </c>
      <c r="B3968" s="39" t="s">
        <v>7954</v>
      </c>
      <c r="C3968" s="38"/>
      <c r="D3968" s="40"/>
      <c r="E3968" s="59"/>
      <c r="F3968" s="59"/>
      <c r="G3968" s="59"/>
    </row>
    <row collapsed="false" customFormat="true" customHeight="true" hidden="false" ht="12.75" outlineLevel="0" r="3969" s="56">
      <c r="A3969" s="32" t="s">
        <v>7955</v>
      </c>
      <c r="B3969" s="33"/>
      <c r="C3969" s="32" t="s">
        <v>7956</v>
      </c>
      <c r="D3969" s="35" t="s">
        <v>19</v>
      </c>
      <c r="E3969" s="58" t="n">
        <v>326.04</v>
      </c>
      <c r="F3969" s="58" t="n">
        <v>118.86</v>
      </c>
      <c r="G3969" s="58" t="n">
        <v>444.9</v>
      </c>
    </row>
    <row collapsed="false" customFormat="true" customHeight="true" hidden="false" ht="12.75" outlineLevel="0" r="3970" s="56">
      <c r="A3970" s="32" t="s">
        <v>7957</v>
      </c>
      <c r="B3970" s="33"/>
      <c r="C3970" s="32" t="s">
        <v>7958</v>
      </c>
      <c r="D3970" s="35" t="s">
        <v>19</v>
      </c>
      <c r="E3970" s="58" t="n">
        <v>300.44</v>
      </c>
      <c r="F3970" s="58" t="n">
        <v>142.62</v>
      </c>
      <c r="G3970" s="58" t="n">
        <v>443.06</v>
      </c>
    </row>
    <row collapsed="false" customFormat="true" customHeight="true" hidden="false" ht="12.75" outlineLevel="0" r="3971" s="56">
      <c r="A3971" s="32" t="s">
        <v>7959</v>
      </c>
      <c r="B3971" s="33"/>
      <c r="C3971" s="32" t="s">
        <v>7960</v>
      </c>
      <c r="D3971" s="35" t="s">
        <v>19</v>
      </c>
      <c r="E3971" s="58" t="n">
        <v>624.77</v>
      </c>
      <c r="F3971" s="58" t="n">
        <v>142.62</v>
      </c>
      <c r="G3971" s="58" t="n">
        <v>767.39</v>
      </c>
    </row>
    <row collapsed="false" customFormat="true" customHeight="true" hidden="false" ht="12.75" outlineLevel="0" r="3972" s="56">
      <c r="A3972" s="32" t="s">
        <v>7961</v>
      </c>
      <c r="B3972" s="33"/>
      <c r="C3972" s="32" t="s">
        <v>7962</v>
      </c>
      <c r="D3972" s="35" t="s">
        <v>19</v>
      </c>
      <c r="E3972" s="58" t="n">
        <v>809.34</v>
      </c>
      <c r="F3972" s="58" t="n">
        <v>213.94</v>
      </c>
      <c r="G3972" s="58" t="n">
        <v>1023.28</v>
      </c>
    </row>
    <row collapsed="false" customFormat="true" customHeight="true" hidden="false" ht="12.75" outlineLevel="0" r="3973" s="56">
      <c r="A3973" s="32" t="s">
        <v>7963</v>
      </c>
      <c r="B3973" s="33"/>
      <c r="C3973" s="32" t="s">
        <v>7964</v>
      </c>
      <c r="D3973" s="35" t="s">
        <v>19</v>
      </c>
      <c r="E3973" s="58" t="n">
        <v>922.78</v>
      </c>
      <c r="F3973" s="58" t="n">
        <v>285.24</v>
      </c>
      <c r="G3973" s="58" t="n">
        <v>1208.02</v>
      </c>
    </row>
    <row collapsed="false" customFormat="true" customHeight="true" hidden="false" ht="12.75" outlineLevel="0" r="3974" s="56">
      <c r="A3974" s="32" t="s">
        <v>7965</v>
      </c>
      <c r="B3974" s="33"/>
      <c r="C3974" s="32" t="s">
        <v>7966</v>
      </c>
      <c r="D3974" s="35" t="s">
        <v>19</v>
      </c>
      <c r="E3974" s="58" t="n">
        <v>1430.31</v>
      </c>
      <c r="F3974" s="58" t="n">
        <v>213.94</v>
      </c>
      <c r="G3974" s="58" t="n">
        <v>1644.25</v>
      </c>
    </row>
    <row collapsed="false" customFormat="true" customHeight="true" hidden="false" ht="12.75" outlineLevel="0" r="3975" s="56">
      <c r="A3975" s="32" t="s">
        <v>7967</v>
      </c>
      <c r="B3975" s="33"/>
      <c r="C3975" s="32" t="s">
        <v>7968</v>
      </c>
      <c r="D3975" s="35" t="s">
        <v>19</v>
      </c>
      <c r="E3975" s="58" t="n">
        <v>706.39</v>
      </c>
      <c r="F3975" s="58" t="n">
        <v>213.94</v>
      </c>
      <c r="G3975" s="58" t="n">
        <v>920.33</v>
      </c>
    </row>
    <row collapsed="false" customFormat="true" customHeight="true" hidden="false" ht="12.75" outlineLevel="0" r="3976" s="56">
      <c r="A3976" s="32" t="s">
        <v>7969</v>
      </c>
      <c r="B3976" s="33"/>
      <c r="C3976" s="32" t="s">
        <v>7970</v>
      </c>
      <c r="D3976" s="35" t="s">
        <v>19</v>
      </c>
      <c r="E3976" s="58" t="n">
        <v>1416.54</v>
      </c>
      <c r="F3976" s="58" t="n">
        <v>285.24</v>
      </c>
      <c r="G3976" s="58" t="n">
        <v>1701.78</v>
      </c>
    </row>
    <row collapsed="false" customFormat="true" customHeight="true" hidden="false" ht="12.75" outlineLevel="0" r="3977" s="56">
      <c r="A3977" s="32" t="s">
        <v>7971</v>
      </c>
      <c r="B3977" s="33"/>
      <c r="C3977" s="32" t="s">
        <v>7972</v>
      </c>
      <c r="D3977" s="35" t="s">
        <v>19</v>
      </c>
      <c r="E3977" s="58" t="n">
        <v>66.83</v>
      </c>
      <c r="F3977" s="58" t="n">
        <v>95.08</v>
      </c>
      <c r="G3977" s="58" t="n">
        <v>161.91</v>
      </c>
    </row>
    <row collapsed="false" customFormat="true" customHeight="true" hidden="false" ht="12.75" outlineLevel="0" r="3978" s="56">
      <c r="A3978" s="32" t="s">
        <v>7973</v>
      </c>
      <c r="B3978" s="33"/>
      <c r="C3978" s="32" t="s">
        <v>7974</v>
      </c>
      <c r="D3978" s="35" t="s">
        <v>19</v>
      </c>
      <c r="E3978" s="58" t="n">
        <v>71.83</v>
      </c>
      <c r="F3978" s="58" t="n">
        <v>95.08</v>
      </c>
      <c r="G3978" s="58" t="n">
        <v>166.91</v>
      </c>
    </row>
    <row collapsed="false" customFormat="true" customHeight="true" hidden="false" ht="12.75" outlineLevel="0" r="3979" s="56">
      <c r="A3979" s="32" t="s">
        <v>7975</v>
      </c>
      <c r="B3979" s="33"/>
      <c r="C3979" s="32" t="s">
        <v>7976</v>
      </c>
      <c r="D3979" s="35" t="s">
        <v>19</v>
      </c>
      <c r="E3979" s="58" t="n">
        <v>116.71</v>
      </c>
      <c r="F3979" s="58" t="n">
        <v>118.86</v>
      </c>
      <c r="G3979" s="58" t="n">
        <v>235.57</v>
      </c>
    </row>
    <row collapsed="false" customFormat="true" customHeight="true" hidden="false" ht="12.75" outlineLevel="0" r="3980" s="56">
      <c r="A3980" s="32" t="s">
        <v>7977</v>
      </c>
      <c r="B3980" s="33"/>
      <c r="C3980" s="32" t="s">
        <v>7978</v>
      </c>
      <c r="D3980" s="35" t="s">
        <v>19</v>
      </c>
      <c r="E3980" s="58" t="n">
        <v>233.42</v>
      </c>
      <c r="F3980" s="58" t="n">
        <v>142.62</v>
      </c>
      <c r="G3980" s="58" t="n">
        <v>376.04</v>
      </c>
    </row>
    <row collapsed="false" customFormat="true" customHeight="true" hidden="false" ht="12.75" outlineLevel="0" r="3981" s="56">
      <c r="A3981" s="38" t="s">
        <v>7979</v>
      </c>
      <c r="B3981" s="39" t="s">
        <v>7980</v>
      </c>
      <c r="C3981" s="38"/>
      <c r="D3981" s="40"/>
      <c r="E3981" s="59"/>
      <c r="F3981" s="59"/>
      <c r="G3981" s="59"/>
    </row>
    <row collapsed="false" customFormat="false" customHeight="true" hidden="false" ht="15" outlineLevel="0" r="3982">
      <c r="A3982" s="32" t="s">
        <v>7981</v>
      </c>
      <c r="B3982" s="33"/>
      <c r="C3982" s="32" t="s">
        <v>7982</v>
      </c>
      <c r="D3982" s="35" t="s">
        <v>19</v>
      </c>
      <c r="E3982" s="58" t="n">
        <v>151.14</v>
      </c>
      <c r="F3982" s="58" t="n">
        <v>159.96</v>
      </c>
      <c r="G3982" s="58" t="n">
        <v>311.1</v>
      </c>
    </row>
    <row collapsed="false" customFormat="true" customHeight="true" hidden="false" ht="38.25" outlineLevel="0" r="3983" s="56">
      <c r="A3983" s="32" t="s">
        <v>7983</v>
      </c>
      <c r="B3983" s="33"/>
      <c r="C3983" s="32" t="s">
        <v>7984</v>
      </c>
      <c r="D3983" s="35" t="s">
        <v>19</v>
      </c>
      <c r="E3983" s="58" t="n">
        <v>32.61</v>
      </c>
      <c r="F3983" s="58" t="n">
        <v>11.67</v>
      </c>
      <c r="G3983" s="58" t="n">
        <v>44.28</v>
      </c>
    </row>
    <row collapsed="false" customFormat="true" customHeight="true" hidden="false" ht="25.5" outlineLevel="0" r="3984" s="56">
      <c r="A3984" s="32" t="s">
        <v>7985</v>
      </c>
      <c r="B3984" s="33"/>
      <c r="C3984" s="32" t="s">
        <v>7986</v>
      </c>
      <c r="D3984" s="35" t="s">
        <v>19</v>
      </c>
      <c r="E3984" s="58" t="n">
        <v>404.04</v>
      </c>
      <c r="F3984" s="58" t="n">
        <v>23.35</v>
      </c>
      <c r="G3984" s="58" t="n">
        <v>427.39</v>
      </c>
    </row>
    <row collapsed="false" customFormat="true" customHeight="true" hidden="false" ht="25.5" outlineLevel="0" r="3985" s="56">
      <c r="A3985" s="32" t="s">
        <v>7987</v>
      </c>
      <c r="B3985" s="33"/>
      <c r="C3985" s="32" t="s">
        <v>7988</v>
      </c>
      <c r="D3985" s="35" t="s">
        <v>19</v>
      </c>
      <c r="E3985" s="58" t="n">
        <v>12.48</v>
      </c>
      <c r="F3985" s="58" t="n">
        <v>23.23</v>
      </c>
      <c r="G3985" s="58" t="n">
        <v>35.71</v>
      </c>
    </row>
    <row collapsed="false" customFormat="true" customHeight="true" hidden="false" ht="12.75" outlineLevel="0" r="3986" s="56">
      <c r="A3986" s="42" t="s">
        <v>7989</v>
      </c>
      <c r="B3986" s="42" t="s">
        <v>7990</v>
      </c>
      <c r="C3986" s="43"/>
      <c r="D3986" s="44"/>
      <c r="E3986" s="61"/>
      <c r="F3986" s="61"/>
      <c r="G3986" s="61"/>
    </row>
    <row collapsed="false" customFormat="true" customHeight="true" hidden="false" ht="12.75" outlineLevel="0" r="3987" s="56">
      <c r="A3987" s="23" t="s">
        <v>7991</v>
      </c>
      <c r="B3987" s="23" t="s">
        <v>7992</v>
      </c>
      <c r="C3987" s="24"/>
      <c r="D3987" s="46"/>
      <c r="E3987" s="62"/>
      <c r="F3987" s="62"/>
      <c r="G3987" s="62"/>
    </row>
    <row collapsed="false" customFormat="true" customHeight="true" hidden="false" ht="38.25" outlineLevel="0" r="3988" s="56">
      <c r="A3988" s="32" t="s">
        <v>7993</v>
      </c>
      <c r="B3988" s="33"/>
      <c r="C3988" s="32" t="s">
        <v>7994</v>
      </c>
      <c r="D3988" s="35" t="s">
        <v>19</v>
      </c>
      <c r="E3988" s="58" t="n">
        <v>48.26</v>
      </c>
      <c r="F3988" s="58" t="n">
        <v>0</v>
      </c>
      <c r="G3988" s="58" t="n">
        <v>48.26</v>
      </c>
    </row>
    <row collapsed="false" customFormat="true" customHeight="true" hidden="false" ht="38.25" outlineLevel="0" r="3989" s="56">
      <c r="A3989" s="32" t="s">
        <v>7995</v>
      </c>
      <c r="B3989" s="33"/>
      <c r="C3989" s="32" t="s">
        <v>7996</v>
      </c>
      <c r="D3989" s="35" t="s">
        <v>19</v>
      </c>
      <c r="E3989" s="58" t="n">
        <v>219.01</v>
      </c>
      <c r="F3989" s="58" t="n">
        <v>41.82</v>
      </c>
      <c r="G3989" s="58" t="n">
        <v>260.83</v>
      </c>
    </row>
    <row collapsed="false" customFormat="false" customHeight="true" hidden="false" ht="38.25" outlineLevel="0" r="3990">
      <c r="A3990" s="32" t="s">
        <v>7997</v>
      </c>
      <c r="B3990" s="33"/>
      <c r="C3990" s="32" t="s">
        <v>7998</v>
      </c>
      <c r="D3990" s="35" t="s">
        <v>19</v>
      </c>
      <c r="E3990" s="58" t="n">
        <v>476.15</v>
      </c>
      <c r="F3990" s="58" t="n">
        <v>88.93</v>
      </c>
      <c r="G3990" s="58" t="n">
        <v>565.08</v>
      </c>
    </row>
    <row collapsed="false" customFormat="false" customHeight="true" hidden="false" ht="38.25" outlineLevel="0" r="3991">
      <c r="A3991" s="32" t="s">
        <v>7999</v>
      </c>
      <c r="B3991" s="33"/>
      <c r="C3991" s="32" t="s">
        <v>8000</v>
      </c>
      <c r="D3991" s="35" t="s">
        <v>19</v>
      </c>
      <c r="E3991" s="58" t="n">
        <v>128.35</v>
      </c>
      <c r="F3991" s="58" t="n">
        <v>13.27</v>
      </c>
      <c r="G3991" s="58" t="n">
        <v>141.62</v>
      </c>
    </row>
    <row collapsed="false" customFormat="true" customHeight="true" hidden="false" ht="12.75" outlineLevel="0" r="3992" s="56">
      <c r="A3992" s="32" t="s">
        <v>8001</v>
      </c>
      <c r="B3992" s="33"/>
      <c r="C3992" s="32" t="s">
        <v>8002</v>
      </c>
      <c r="D3992" s="35" t="s">
        <v>19</v>
      </c>
      <c r="E3992" s="58" t="n">
        <v>26.12</v>
      </c>
      <c r="F3992" s="58" t="n">
        <v>4.97</v>
      </c>
      <c r="G3992" s="58" t="n">
        <v>31.09</v>
      </c>
    </row>
    <row collapsed="false" customFormat="true" customHeight="true" hidden="false" ht="12.75" outlineLevel="0" r="3993" s="56">
      <c r="A3993" s="32" t="s">
        <v>8003</v>
      </c>
      <c r="B3993" s="33"/>
      <c r="C3993" s="32" t="s">
        <v>8004</v>
      </c>
      <c r="D3993" s="35" t="s">
        <v>19</v>
      </c>
      <c r="E3993" s="58" t="n">
        <v>110.95</v>
      </c>
      <c r="F3993" s="58" t="n">
        <v>4.97</v>
      </c>
      <c r="G3993" s="58" t="n">
        <v>115.92</v>
      </c>
    </row>
    <row collapsed="false" customFormat="true" customHeight="true" hidden="false" ht="25.5" outlineLevel="0" r="3994" s="56">
      <c r="A3994" s="32" t="s">
        <v>8005</v>
      </c>
      <c r="B3994" s="33"/>
      <c r="C3994" s="32" t="s">
        <v>8006</v>
      </c>
      <c r="D3994" s="35" t="s">
        <v>330</v>
      </c>
      <c r="E3994" s="58" t="n">
        <v>4982.7</v>
      </c>
      <c r="F3994" s="58" t="n">
        <v>0</v>
      </c>
      <c r="G3994" s="58" t="n">
        <v>4982.7</v>
      </c>
    </row>
    <row collapsed="false" customFormat="true" customHeight="true" hidden="false" ht="25.5" outlineLevel="0" r="3995" s="56">
      <c r="A3995" s="32" t="s">
        <v>8007</v>
      </c>
      <c r="B3995" s="33"/>
      <c r="C3995" s="32" t="s">
        <v>8008</v>
      </c>
      <c r="D3995" s="35" t="s">
        <v>330</v>
      </c>
      <c r="E3995" s="58" t="n">
        <v>27091.04</v>
      </c>
      <c r="F3995" s="58" t="n">
        <v>0</v>
      </c>
      <c r="G3995" s="58" t="n">
        <v>27091.04</v>
      </c>
    </row>
    <row collapsed="false" customFormat="true" customHeight="true" hidden="false" ht="38.25" outlineLevel="0" r="3996" s="56">
      <c r="A3996" s="32" t="s">
        <v>8009</v>
      </c>
      <c r="B3996" s="33"/>
      <c r="C3996" s="32" t="s">
        <v>8010</v>
      </c>
      <c r="D3996" s="35" t="s">
        <v>330</v>
      </c>
      <c r="E3996" s="58" t="n">
        <v>52784</v>
      </c>
      <c r="F3996" s="58" t="n">
        <v>0</v>
      </c>
      <c r="G3996" s="58" t="n">
        <v>52784</v>
      </c>
    </row>
    <row collapsed="false" customFormat="true" customHeight="true" hidden="false" ht="12.75" outlineLevel="0" r="3997" s="56">
      <c r="A3997" s="38" t="s">
        <v>8011</v>
      </c>
      <c r="B3997" s="39" t="s">
        <v>8012</v>
      </c>
      <c r="C3997" s="38"/>
      <c r="D3997" s="40"/>
      <c r="E3997" s="59"/>
      <c r="F3997" s="59"/>
      <c r="G3997" s="59"/>
    </row>
    <row collapsed="false" customFormat="true" customHeight="true" hidden="false" ht="25.5" outlineLevel="0" r="3998" s="56">
      <c r="A3998" s="32" t="s">
        <v>8013</v>
      </c>
      <c r="B3998" s="33"/>
      <c r="C3998" s="32" t="s">
        <v>8014</v>
      </c>
      <c r="D3998" s="35" t="s">
        <v>19</v>
      </c>
      <c r="E3998" s="58" t="n">
        <v>6152.61</v>
      </c>
      <c r="F3998" s="58" t="n">
        <v>49.78</v>
      </c>
      <c r="G3998" s="58" t="n">
        <v>6202.39</v>
      </c>
    </row>
    <row collapsed="false" customFormat="true" customHeight="true" hidden="false" ht="25.5" outlineLevel="0" r="3999" s="56">
      <c r="A3999" s="32" t="s">
        <v>8015</v>
      </c>
      <c r="B3999" s="33"/>
      <c r="C3999" s="32" t="s">
        <v>8016</v>
      </c>
      <c r="D3999" s="35" t="s">
        <v>19</v>
      </c>
      <c r="E3999" s="58" t="n">
        <v>9109.98</v>
      </c>
      <c r="F3999" s="58" t="n">
        <v>49.78</v>
      </c>
      <c r="G3999" s="58" t="n">
        <v>9159.76</v>
      </c>
    </row>
    <row collapsed="false" customFormat="true" customHeight="true" hidden="false" ht="25.5" outlineLevel="0" r="4000" s="56">
      <c r="A4000" s="32" t="s">
        <v>8017</v>
      </c>
      <c r="B4000" s="33"/>
      <c r="C4000" s="32" t="s">
        <v>8018</v>
      </c>
      <c r="D4000" s="35" t="s">
        <v>19</v>
      </c>
      <c r="E4000" s="58" t="n">
        <v>25695.54</v>
      </c>
      <c r="F4000" s="58" t="n">
        <v>49.78</v>
      </c>
      <c r="G4000" s="58" t="n">
        <v>25745.32</v>
      </c>
    </row>
    <row collapsed="false" customFormat="true" customHeight="true" hidden="false" ht="12.75" outlineLevel="0" r="4001" s="56">
      <c r="A4001" s="38" t="s">
        <v>8019</v>
      </c>
      <c r="B4001" s="39" t="s">
        <v>8020</v>
      </c>
      <c r="C4001" s="38"/>
      <c r="D4001" s="40"/>
      <c r="E4001" s="59"/>
      <c r="F4001" s="59"/>
      <c r="G4001" s="59"/>
    </row>
    <row collapsed="false" customFormat="true" customHeight="true" hidden="false" ht="38.25" outlineLevel="0" r="4002" s="56">
      <c r="A4002" s="32" t="s">
        <v>8021</v>
      </c>
      <c r="B4002" s="33"/>
      <c r="C4002" s="32" t="s">
        <v>8022</v>
      </c>
      <c r="D4002" s="35" t="s">
        <v>19</v>
      </c>
      <c r="E4002" s="58" t="n">
        <v>32270.5</v>
      </c>
      <c r="F4002" s="58" t="n">
        <v>93.36</v>
      </c>
      <c r="G4002" s="58" t="n">
        <v>32363.86</v>
      </c>
    </row>
    <row collapsed="false" customFormat="false" customHeight="true" hidden="false" ht="38.25" outlineLevel="0" r="4003">
      <c r="A4003" s="32" t="s">
        <v>8023</v>
      </c>
      <c r="B4003" s="33"/>
      <c r="C4003" s="32" t="s">
        <v>8024</v>
      </c>
      <c r="D4003" s="35" t="s">
        <v>19</v>
      </c>
      <c r="E4003" s="58" t="n">
        <v>43341.75</v>
      </c>
      <c r="F4003" s="58" t="n">
        <v>93.36</v>
      </c>
      <c r="G4003" s="58" t="n">
        <v>43435.11</v>
      </c>
    </row>
    <row collapsed="false" customFormat="false" customHeight="true" hidden="false" ht="38.25" outlineLevel="0" r="4004">
      <c r="A4004" s="32" t="s">
        <v>8025</v>
      </c>
      <c r="B4004" s="33"/>
      <c r="C4004" s="32" t="s">
        <v>8026</v>
      </c>
      <c r="D4004" s="35" t="s">
        <v>19</v>
      </c>
      <c r="E4004" s="58" t="n">
        <v>42755.82</v>
      </c>
      <c r="F4004" s="58" t="n">
        <v>93.36</v>
      </c>
      <c r="G4004" s="58" t="n">
        <v>42849.18</v>
      </c>
    </row>
    <row collapsed="false" customFormat="true" customHeight="true" hidden="false" ht="25.5" outlineLevel="0" r="4005" s="56">
      <c r="A4005" s="32" t="s">
        <v>8027</v>
      </c>
      <c r="B4005" s="33"/>
      <c r="C4005" s="32" t="s">
        <v>8028</v>
      </c>
      <c r="D4005" s="35" t="s">
        <v>19</v>
      </c>
      <c r="E4005" s="58" t="n">
        <v>4838.99</v>
      </c>
      <c r="F4005" s="58" t="n">
        <v>66.36</v>
      </c>
      <c r="G4005" s="58" t="n">
        <v>4905.35</v>
      </c>
    </row>
    <row collapsed="false" customFormat="true" customHeight="true" hidden="false" ht="38.25" outlineLevel="0" r="4006" s="56">
      <c r="A4006" s="32" t="s">
        <v>8029</v>
      </c>
      <c r="B4006" s="33"/>
      <c r="C4006" s="32" t="s">
        <v>8030</v>
      </c>
      <c r="D4006" s="35" t="s">
        <v>19</v>
      </c>
      <c r="E4006" s="58" t="n">
        <v>13910.37</v>
      </c>
      <c r="F4006" s="58" t="n">
        <v>93.36</v>
      </c>
      <c r="G4006" s="58" t="n">
        <v>14003.73</v>
      </c>
    </row>
    <row collapsed="false" customFormat="true" customHeight="true" hidden="false" ht="25.5" outlineLevel="0" r="4007" s="56">
      <c r="A4007" s="32" t="s">
        <v>8031</v>
      </c>
      <c r="B4007" s="33"/>
      <c r="C4007" s="32" t="s">
        <v>8032</v>
      </c>
      <c r="D4007" s="35" t="s">
        <v>19</v>
      </c>
      <c r="E4007" s="58" t="n">
        <v>19226.03</v>
      </c>
      <c r="F4007" s="58" t="n">
        <v>66.36</v>
      </c>
      <c r="G4007" s="58" t="n">
        <v>19292.39</v>
      </c>
    </row>
    <row collapsed="false" customFormat="true" customHeight="true" hidden="false" ht="38.25" outlineLevel="0" r="4008" s="56">
      <c r="A4008" s="32" t="s">
        <v>8033</v>
      </c>
      <c r="B4008" s="33"/>
      <c r="C4008" s="32" t="s">
        <v>8034</v>
      </c>
      <c r="D4008" s="35" t="s">
        <v>19</v>
      </c>
      <c r="E4008" s="58" t="n">
        <v>662.39</v>
      </c>
      <c r="F4008" s="58" t="n">
        <v>33.18</v>
      </c>
      <c r="G4008" s="58" t="n">
        <v>695.57</v>
      </c>
    </row>
    <row collapsed="false" customFormat="true" customHeight="true" hidden="false" ht="38.25" outlineLevel="0" r="4009" s="56">
      <c r="A4009" s="32" t="s">
        <v>8035</v>
      </c>
      <c r="B4009" s="33"/>
      <c r="C4009" s="32" t="s">
        <v>8036</v>
      </c>
      <c r="D4009" s="35" t="s">
        <v>19</v>
      </c>
      <c r="E4009" s="58" t="n">
        <v>45925.14</v>
      </c>
      <c r="F4009" s="58" t="n">
        <v>93.36</v>
      </c>
      <c r="G4009" s="58" t="n">
        <v>46018.5</v>
      </c>
    </row>
    <row collapsed="false" customFormat="true" customHeight="true" hidden="false" ht="38.25" outlineLevel="0" r="4010" s="56">
      <c r="A4010" s="32" t="s">
        <v>8037</v>
      </c>
      <c r="B4010" s="33"/>
      <c r="C4010" s="32" t="s">
        <v>8038</v>
      </c>
      <c r="D4010" s="35" t="s">
        <v>19</v>
      </c>
      <c r="E4010" s="58" t="n">
        <v>46682.78</v>
      </c>
      <c r="F4010" s="58" t="n">
        <v>93.36</v>
      </c>
      <c r="G4010" s="58" t="n">
        <v>46776.14</v>
      </c>
    </row>
    <row collapsed="false" customFormat="true" customHeight="true" hidden="false" ht="38.25" outlineLevel="0" r="4011" s="56">
      <c r="A4011" s="32" t="s">
        <v>8039</v>
      </c>
      <c r="B4011" s="33"/>
      <c r="C4011" s="32" t="s">
        <v>8040</v>
      </c>
      <c r="D4011" s="35" t="s">
        <v>19</v>
      </c>
      <c r="E4011" s="58" t="n">
        <v>112347.36</v>
      </c>
      <c r="F4011" s="58" t="n">
        <v>93.36</v>
      </c>
      <c r="G4011" s="58" t="n">
        <v>112440.72</v>
      </c>
    </row>
    <row collapsed="false" customFormat="true" customHeight="true" hidden="false" ht="38.25" outlineLevel="0" r="4012" s="56">
      <c r="A4012" s="32" t="s">
        <v>8041</v>
      </c>
      <c r="B4012" s="33"/>
      <c r="C4012" s="32" t="s">
        <v>8042</v>
      </c>
      <c r="D4012" s="35" t="s">
        <v>19</v>
      </c>
      <c r="E4012" s="58" t="n">
        <v>137538.78</v>
      </c>
      <c r="F4012" s="58" t="n">
        <v>93.36</v>
      </c>
      <c r="G4012" s="58" t="n">
        <v>137632.14</v>
      </c>
    </row>
    <row collapsed="false" customFormat="true" customHeight="true" hidden="false" ht="38.25" outlineLevel="0" r="4013" s="56">
      <c r="A4013" s="32" t="s">
        <v>8043</v>
      </c>
      <c r="B4013" s="33"/>
      <c r="C4013" s="32" t="s">
        <v>8044</v>
      </c>
      <c r="D4013" s="35" t="s">
        <v>19</v>
      </c>
      <c r="E4013" s="58" t="n">
        <v>47252.8</v>
      </c>
      <c r="F4013" s="58" t="n">
        <v>93.36</v>
      </c>
      <c r="G4013" s="58" t="n">
        <v>47346.16</v>
      </c>
    </row>
    <row collapsed="false" customFormat="true" customHeight="true" hidden="false" ht="38.25" outlineLevel="0" r="4014" s="56">
      <c r="A4014" s="32" t="s">
        <v>8045</v>
      </c>
      <c r="B4014" s="33"/>
      <c r="C4014" s="32" t="s">
        <v>8046</v>
      </c>
      <c r="D4014" s="35" t="s">
        <v>19</v>
      </c>
      <c r="E4014" s="58" t="n">
        <v>21265.77</v>
      </c>
      <c r="F4014" s="58" t="n">
        <v>93.36</v>
      </c>
      <c r="G4014" s="58" t="n">
        <v>21359.13</v>
      </c>
    </row>
    <row collapsed="false" customFormat="true" customHeight="true" hidden="false" ht="38.25" outlineLevel="0" r="4015" s="56">
      <c r="A4015" s="32" t="s">
        <v>8047</v>
      </c>
      <c r="B4015" s="33"/>
      <c r="C4015" s="32" t="s">
        <v>8048</v>
      </c>
      <c r="D4015" s="35" t="s">
        <v>19</v>
      </c>
      <c r="E4015" s="58" t="n">
        <v>34038.48</v>
      </c>
      <c r="F4015" s="58" t="n">
        <v>93.36</v>
      </c>
      <c r="G4015" s="58" t="n">
        <v>34131.84</v>
      </c>
    </row>
    <row collapsed="false" customFormat="true" customHeight="true" hidden="false" ht="38.25" outlineLevel="0" r="4016" s="56">
      <c r="A4016" s="32" t="s">
        <v>8049</v>
      </c>
      <c r="B4016" s="33"/>
      <c r="C4016" s="32" t="s">
        <v>8050</v>
      </c>
      <c r="D4016" s="35" t="s">
        <v>19</v>
      </c>
      <c r="E4016" s="58" t="n">
        <v>74905.7</v>
      </c>
      <c r="F4016" s="58" t="n">
        <v>93.36</v>
      </c>
      <c r="G4016" s="58" t="n">
        <v>74999.06</v>
      </c>
    </row>
    <row collapsed="false" customFormat="true" customHeight="true" hidden="false" ht="38.25" outlineLevel="0" r="4017" s="56">
      <c r="A4017" s="32" t="s">
        <v>8051</v>
      </c>
      <c r="B4017" s="33"/>
      <c r="C4017" s="32" t="s">
        <v>8052</v>
      </c>
      <c r="D4017" s="35" t="s">
        <v>19</v>
      </c>
      <c r="E4017" s="58" t="n">
        <v>24208.62</v>
      </c>
      <c r="F4017" s="58" t="n">
        <v>93.36</v>
      </c>
      <c r="G4017" s="58" t="n">
        <v>24301.98</v>
      </c>
    </row>
    <row collapsed="false" customFormat="true" customHeight="true" hidden="false" ht="38.25" outlineLevel="0" r="4018" s="66">
      <c r="A4018" s="26" t="s">
        <v>8053</v>
      </c>
      <c r="B4018" s="27"/>
      <c r="C4018" s="26" t="s">
        <v>8054</v>
      </c>
      <c r="D4018" s="29" t="s">
        <v>19</v>
      </c>
      <c r="E4018" s="55" t="n">
        <v>72154.16</v>
      </c>
      <c r="F4018" s="55" t="n">
        <v>93.36</v>
      </c>
      <c r="G4018" s="55" t="n">
        <v>72247.52</v>
      </c>
    </row>
    <row collapsed="false" customFormat="false" customHeight="true" hidden="false" ht="15" outlineLevel="0" r="4019">
      <c r="A4019" s="38" t="s">
        <v>8055</v>
      </c>
      <c r="B4019" s="39" t="s">
        <v>8056</v>
      </c>
      <c r="C4019" s="38"/>
      <c r="D4019" s="40"/>
      <c r="E4019" s="59"/>
      <c r="F4019" s="59"/>
      <c r="G4019" s="59"/>
    </row>
    <row collapsed="false" customFormat="true" customHeight="true" hidden="false" ht="25.5" outlineLevel="0" r="4020" s="56">
      <c r="A4020" s="32" t="s">
        <v>8057</v>
      </c>
      <c r="B4020" s="33"/>
      <c r="C4020" s="32" t="s">
        <v>8058</v>
      </c>
      <c r="D4020" s="35" t="s">
        <v>19</v>
      </c>
      <c r="E4020" s="58" t="n">
        <v>477.92</v>
      </c>
      <c r="F4020" s="58" t="n">
        <v>38.05</v>
      </c>
      <c r="G4020" s="58" t="n">
        <v>515.97</v>
      </c>
    </row>
    <row collapsed="false" customFormat="true" customHeight="true" hidden="false" ht="12.75" outlineLevel="0" r="4021" s="56">
      <c r="A4021" s="38" t="s">
        <v>8059</v>
      </c>
      <c r="B4021" s="39" t="s">
        <v>8060</v>
      </c>
      <c r="C4021" s="38"/>
      <c r="D4021" s="40"/>
      <c r="E4021" s="59"/>
      <c r="F4021" s="59"/>
      <c r="G4021" s="59"/>
    </row>
    <row collapsed="false" customFormat="true" customHeight="true" hidden="false" ht="25.5" outlineLevel="0" r="4022" s="56">
      <c r="A4022" s="32" t="s">
        <v>8061</v>
      </c>
      <c r="B4022" s="33"/>
      <c r="C4022" s="32" t="s">
        <v>8062</v>
      </c>
      <c r="D4022" s="35" t="s">
        <v>19</v>
      </c>
      <c r="E4022" s="58" t="n">
        <v>28.55</v>
      </c>
      <c r="F4022" s="58" t="n">
        <v>6.64</v>
      </c>
      <c r="G4022" s="58" t="n">
        <v>35.19</v>
      </c>
    </row>
    <row collapsed="false" customFormat="true" customHeight="true" hidden="false" ht="12.75" outlineLevel="0" r="4023" s="56">
      <c r="A4023" s="32" t="s">
        <v>8063</v>
      </c>
      <c r="B4023" s="33"/>
      <c r="C4023" s="32" t="s">
        <v>8064</v>
      </c>
      <c r="D4023" s="35" t="s">
        <v>19</v>
      </c>
      <c r="E4023" s="58" t="n">
        <v>641.42</v>
      </c>
      <c r="F4023" s="58" t="n">
        <v>26.54</v>
      </c>
      <c r="G4023" s="58" t="n">
        <v>667.96</v>
      </c>
    </row>
    <row collapsed="false" customFormat="true" customHeight="true" hidden="false" ht="12.75" outlineLevel="0" r="4024" s="56">
      <c r="A4024" s="32" t="s">
        <v>8065</v>
      </c>
      <c r="B4024" s="33"/>
      <c r="C4024" s="32" t="s">
        <v>8066</v>
      </c>
      <c r="D4024" s="35" t="s">
        <v>19</v>
      </c>
      <c r="E4024" s="58" t="n">
        <v>354.82</v>
      </c>
      <c r="F4024" s="58" t="n">
        <v>26.54</v>
      </c>
      <c r="G4024" s="58" t="n">
        <v>381.36</v>
      </c>
    </row>
    <row collapsed="false" customFormat="true" customHeight="true" hidden="false" ht="25.5" outlineLevel="0" r="4025" s="56">
      <c r="A4025" s="32" t="s">
        <v>8067</v>
      </c>
      <c r="B4025" s="33"/>
      <c r="C4025" s="32" t="s">
        <v>8068</v>
      </c>
      <c r="D4025" s="35" t="s">
        <v>19</v>
      </c>
      <c r="E4025" s="58" t="n">
        <v>133.96</v>
      </c>
      <c r="F4025" s="58" t="n">
        <v>6.64</v>
      </c>
      <c r="G4025" s="58" t="n">
        <v>140.6</v>
      </c>
    </row>
    <row collapsed="false" customFormat="true" customHeight="true" hidden="false" ht="25.5" outlineLevel="0" r="4026" s="56">
      <c r="A4026" s="32" t="s">
        <v>8069</v>
      </c>
      <c r="B4026" s="33"/>
      <c r="C4026" s="32" t="s">
        <v>8070</v>
      </c>
      <c r="D4026" s="35" t="s">
        <v>19</v>
      </c>
      <c r="E4026" s="58" t="n">
        <v>2308</v>
      </c>
      <c r="F4026" s="58" t="n">
        <v>2.45</v>
      </c>
      <c r="G4026" s="58" t="n">
        <v>2310.45</v>
      </c>
    </row>
    <row collapsed="false" customFormat="true" customHeight="true" hidden="false" ht="12.75" outlineLevel="0" r="4027" s="56">
      <c r="A4027" s="38" t="s">
        <v>8071</v>
      </c>
      <c r="B4027" s="39" t="s">
        <v>8072</v>
      </c>
      <c r="C4027" s="38"/>
      <c r="D4027" s="40"/>
      <c r="E4027" s="59"/>
      <c r="F4027" s="59"/>
      <c r="G4027" s="59"/>
    </row>
    <row collapsed="false" customFormat="true" customHeight="true" hidden="false" ht="25.5" outlineLevel="0" r="4028" s="56">
      <c r="A4028" s="32" t="s">
        <v>8073</v>
      </c>
      <c r="B4028" s="33"/>
      <c r="C4028" s="32" t="s">
        <v>8074</v>
      </c>
      <c r="D4028" s="35" t="s">
        <v>19</v>
      </c>
      <c r="E4028" s="58" t="n">
        <v>585.77</v>
      </c>
      <c r="F4028" s="58" t="n">
        <v>15.22</v>
      </c>
      <c r="G4028" s="58" t="n">
        <v>600.99</v>
      </c>
    </row>
    <row collapsed="false" customFormat="true" customHeight="true" hidden="false" ht="25.5" outlineLevel="0" r="4029" s="56">
      <c r="A4029" s="32" t="s">
        <v>8075</v>
      </c>
      <c r="B4029" s="33"/>
      <c r="C4029" s="32" t="s">
        <v>8076</v>
      </c>
      <c r="D4029" s="35" t="s">
        <v>330</v>
      </c>
      <c r="E4029" s="58" t="n">
        <v>361.46</v>
      </c>
      <c r="F4029" s="58" t="n">
        <v>265.44</v>
      </c>
      <c r="G4029" s="58" t="n">
        <v>626.9</v>
      </c>
    </row>
    <row collapsed="false" customFormat="true" customHeight="true" hidden="false" ht="12.75" outlineLevel="0" r="4030" s="56">
      <c r="A4030" s="38" t="s">
        <v>8077</v>
      </c>
      <c r="B4030" s="39" t="s">
        <v>8078</v>
      </c>
      <c r="C4030" s="38"/>
      <c r="D4030" s="40"/>
      <c r="E4030" s="59"/>
      <c r="F4030" s="59"/>
      <c r="G4030" s="59"/>
    </row>
    <row collapsed="false" customFormat="true" customHeight="true" hidden="false" ht="25.5" outlineLevel="0" r="4031" s="56">
      <c r="A4031" s="32" t="s">
        <v>8079</v>
      </c>
      <c r="B4031" s="33"/>
      <c r="C4031" s="32" t="s">
        <v>8080</v>
      </c>
      <c r="D4031" s="35" t="s">
        <v>127</v>
      </c>
      <c r="E4031" s="58" t="n">
        <v>0.31</v>
      </c>
      <c r="F4031" s="58" t="n">
        <v>3.32</v>
      </c>
      <c r="G4031" s="58" t="n">
        <v>3.63</v>
      </c>
    </row>
    <row collapsed="false" customFormat="false" customHeight="true" hidden="false" ht="15" outlineLevel="0" r="4032">
      <c r="A4032" s="32" t="s">
        <v>8081</v>
      </c>
      <c r="B4032" s="33"/>
      <c r="C4032" s="32" t="s">
        <v>8082</v>
      </c>
      <c r="D4032" s="35" t="s">
        <v>19</v>
      </c>
      <c r="E4032" s="58" t="n">
        <v>3.93</v>
      </c>
      <c r="F4032" s="58" t="n">
        <v>6.64</v>
      </c>
      <c r="G4032" s="58" t="n">
        <v>10.57</v>
      </c>
    </row>
    <row collapsed="false" customFormat="true" customHeight="true" hidden="false" ht="25.5" outlineLevel="0" r="4033" s="56">
      <c r="A4033" s="32" t="s">
        <v>8083</v>
      </c>
      <c r="B4033" s="33"/>
      <c r="C4033" s="32" t="s">
        <v>8084</v>
      </c>
      <c r="D4033" s="35" t="s">
        <v>19</v>
      </c>
      <c r="E4033" s="58" t="n">
        <v>1.48</v>
      </c>
      <c r="F4033" s="58" t="n">
        <v>6.64</v>
      </c>
      <c r="G4033" s="58" t="n">
        <v>8.12</v>
      </c>
    </row>
    <row collapsed="false" customFormat="true" customHeight="true" hidden="false" ht="25.5" outlineLevel="0" r="4034" s="56">
      <c r="A4034" s="32" t="s">
        <v>8085</v>
      </c>
      <c r="B4034" s="33"/>
      <c r="C4034" s="32" t="s">
        <v>8086</v>
      </c>
      <c r="D4034" s="35" t="s">
        <v>19</v>
      </c>
      <c r="E4034" s="58" t="n">
        <v>1.62</v>
      </c>
      <c r="F4034" s="58" t="n">
        <v>6.64</v>
      </c>
      <c r="G4034" s="58" t="n">
        <v>8.26</v>
      </c>
    </row>
    <row collapsed="false" customFormat="true" customHeight="true" hidden="false" ht="12.75" outlineLevel="0" r="4035" s="56">
      <c r="A4035" s="32" t="s">
        <v>8087</v>
      </c>
      <c r="B4035" s="33"/>
      <c r="C4035" s="32" t="s">
        <v>8088</v>
      </c>
      <c r="D4035" s="35" t="s">
        <v>19</v>
      </c>
      <c r="E4035" s="58" t="n">
        <v>157.96</v>
      </c>
      <c r="F4035" s="58" t="n">
        <v>7.37</v>
      </c>
      <c r="G4035" s="58" t="n">
        <v>165.33</v>
      </c>
    </row>
    <row collapsed="false" customFormat="true" customHeight="true" hidden="false" ht="12.75" outlineLevel="0" r="4036" s="56">
      <c r="A4036" s="32" t="s">
        <v>8089</v>
      </c>
      <c r="B4036" s="33"/>
      <c r="C4036" s="32" t="s">
        <v>8090</v>
      </c>
      <c r="D4036" s="35" t="s">
        <v>19</v>
      </c>
      <c r="E4036" s="58" t="n">
        <v>365.34</v>
      </c>
      <c r="F4036" s="58" t="n">
        <v>7.37</v>
      </c>
      <c r="G4036" s="58" t="n">
        <v>372.71</v>
      </c>
    </row>
    <row collapsed="false" customFormat="false" customHeight="true" hidden="false" ht="15" outlineLevel="0" r="4037">
      <c r="A4037" s="32" t="s">
        <v>8091</v>
      </c>
      <c r="B4037" s="33"/>
      <c r="C4037" s="32" t="s">
        <v>8092</v>
      </c>
      <c r="D4037" s="35" t="s">
        <v>19</v>
      </c>
      <c r="E4037" s="58" t="n">
        <v>4.01</v>
      </c>
      <c r="F4037" s="58" t="n">
        <v>11.67</v>
      </c>
      <c r="G4037" s="58" t="n">
        <v>15.68</v>
      </c>
    </row>
    <row collapsed="false" customFormat="false" customHeight="true" hidden="false" ht="25.5" outlineLevel="0" r="4038">
      <c r="A4038" s="32" t="s">
        <v>8093</v>
      </c>
      <c r="B4038" s="33"/>
      <c r="C4038" s="32" t="s">
        <v>8094</v>
      </c>
      <c r="D4038" s="35" t="s">
        <v>19</v>
      </c>
      <c r="E4038" s="58" t="n">
        <v>19</v>
      </c>
      <c r="F4038" s="58" t="n">
        <v>11.67</v>
      </c>
      <c r="G4038" s="58" t="n">
        <v>30.67</v>
      </c>
    </row>
    <row collapsed="false" customFormat="true" customHeight="true" hidden="false" ht="25.5" outlineLevel="0" r="4039" s="56">
      <c r="A4039" s="32" t="s">
        <v>8095</v>
      </c>
      <c r="B4039" s="33"/>
      <c r="C4039" s="32" t="s">
        <v>8096</v>
      </c>
      <c r="D4039" s="35" t="s">
        <v>19</v>
      </c>
      <c r="E4039" s="58" t="n">
        <v>58.6</v>
      </c>
      <c r="F4039" s="58" t="n">
        <v>1.35</v>
      </c>
      <c r="G4039" s="58" t="n">
        <v>59.95</v>
      </c>
    </row>
    <row collapsed="false" customFormat="true" customHeight="true" hidden="false" ht="25.5" outlineLevel="0" r="4040" s="56">
      <c r="A4040" s="32" t="s">
        <v>8097</v>
      </c>
      <c r="B4040" s="33"/>
      <c r="C4040" s="32" t="s">
        <v>8098</v>
      </c>
      <c r="D4040" s="35" t="s">
        <v>19</v>
      </c>
      <c r="E4040" s="58" t="n">
        <v>96.89</v>
      </c>
      <c r="F4040" s="58" t="n">
        <v>7.61</v>
      </c>
      <c r="G4040" s="58" t="n">
        <v>104.5</v>
      </c>
    </row>
    <row collapsed="false" customFormat="true" customHeight="true" hidden="false" ht="12.75" outlineLevel="0" r="4041" s="56">
      <c r="A4041" s="32" t="s">
        <v>8099</v>
      </c>
      <c r="B4041" s="33"/>
      <c r="C4041" s="32" t="s">
        <v>8100</v>
      </c>
      <c r="D4041" s="35" t="s">
        <v>19</v>
      </c>
      <c r="E4041" s="58" t="n">
        <v>61.58</v>
      </c>
      <c r="F4041" s="58" t="n">
        <v>4.91</v>
      </c>
      <c r="G4041" s="58" t="n">
        <v>66.49</v>
      </c>
    </row>
    <row collapsed="false" customFormat="true" customHeight="true" hidden="false" ht="12.75" outlineLevel="0" r="4042" s="56">
      <c r="A4042" s="32" t="s">
        <v>8101</v>
      </c>
      <c r="B4042" s="33"/>
      <c r="C4042" s="32" t="s">
        <v>8102</v>
      </c>
      <c r="D4042" s="35" t="s">
        <v>19</v>
      </c>
      <c r="E4042" s="58" t="n">
        <v>85.11</v>
      </c>
      <c r="F4042" s="58" t="n">
        <v>4.91</v>
      </c>
      <c r="G4042" s="58" t="n">
        <v>90.02</v>
      </c>
    </row>
    <row collapsed="false" customFormat="true" customHeight="true" hidden="false" ht="12.75" outlineLevel="0" r="4043" s="56">
      <c r="A4043" s="32" t="s">
        <v>8103</v>
      </c>
      <c r="B4043" s="33"/>
      <c r="C4043" s="32" t="s">
        <v>8104</v>
      </c>
      <c r="D4043" s="35" t="s">
        <v>19</v>
      </c>
      <c r="E4043" s="58" t="n">
        <v>149.46</v>
      </c>
      <c r="F4043" s="58" t="n">
        <v>4.91</v>
      </c>
      <c r="G4043" s="58" t="n">
        <v>154.37</v>
      </c>
    </row>
    <row collapsed="false" customFormat="true" customHeight="true" hidden="false" ht="25.5" outlineLevel="0" r="4044" s="56">
      <c r="A4044" s="32" t="s">
        <v>8105</v>
      </c>
      <c r="B4044" s="33"/>
      <c r="C4044" s="32" t="s">
        <v>8106</v>
      </c>
      <c r="D4044" s="35" t="s">
        <v>19</v>
      </c>
      <c r="E4044" s="58" t="n">
        <v>66.03</v>
      </c>
      <c r="F4044" s="58" t="n">
        <v>1.35</v>
      </c>
      <c r="G4044" s="58" t="n">
        <v>67.38</v>
      </c>
    </row>
    <row collapsed="false" customFormat="true" customHeight="true" hidden="false" ht="25.5" outlineLevel="0" r="4045" s="56">
      <c r="A4045" s="32" t="s">
        <v>8107</v>
      </c>
      <c r="B4045" s="33"/>
      <c r="C4045" s="32" t="s">
        <v>8108</v>
      </c>
      <c r="D4045" s="35" t="s">
        <v>19</v>
      </c>
      <c r="E4045" s="58" t="n">
        <v>81.36</v>
      </c>
      <c r="F4045" s="58" t="n">
        <v>1.35</v>
      </c>
      <c r="G4045" s="58" t="n">
        <v>82.71</v>
      </c>
    </row>
    <row collapsed="false" customFormat="true" customHeight="true" hidden="false" ht="12.75" outlineLevel="0" r="4046" s="56">
      <c r="A4046" s="32" t="s">
        <v>8109</v>
      </c>
      <c r="B4046" s="33"/>
      <c r="C4046" s="32" t="s">
        <v>8110</v>
      </c>
      <c r="D4046" s="35" t="s">
        <v>19</v>
      </c>
      <c r="E4046" s="58" t="n">
        <v>9.76</v>
      </c>
      <c r="F4046" s="58" t="n">
        <v>2.7</v>
      </c>
      <c r="G4046" s="58" t="n">
        <v>12.46</v>
      </c>
    </row>
    <row collapsed="false" customFormat="true" customHeight="true" hidden="false" ht="12.75" outlineLevel="0" r="4047" s="56">
      <c r="A4047" s="32" t="s">
        <v>8111</v>
      </c>
      <c r="B4047" s="33"/>
      <c r="C4047" s="32" t="s">
        <v>8112</v>
      </c>
      <c r="D4047" s="35" t="s">
        <v>19</v>
      </c>
      <c r="E4047" s="58" t="n">
        <v>9.24</v>
      </c>
      <c r="F4047" s="58" t="n">
        <v>2.7</v>
      </c>
      <c r="G4047" s="58" t="n">
        <v>11.94</v>
      </c>
    </row>
    <row collapsed="false" customFormat="false" customHeight="true" hidden="false" ht="25.5" outlineLevel="0" r="4048">
      <c r="A4048" s="32" t="s">
        <v>8113</v>
      </c>
      <c r="B4048" s="33"/>
      <c r="C4048" s="32" t="s">
        <v>8114</v>
      </c>
      <c r="D4048" s="35" t="s">
        <v>19</v>
      </c>
      <c r="E4048" s="58" t="n">
        <v>14.96</v>
      </c>
      <c r="F4048" s="58" t="n">
        <v>12.55</v>
      </c>
      <c r="G4048" s="58" t="n">
        <v>27.51</v>
      </c>
    </row>
    <row collapsed="false" customFormat="true" customHeight="true" hidden="false" ht="25.5" outlineLevel="0" r="4049" s="56">
      <c r="A4049" s="32" t="s">
        <v>8115</v>
      </c>
      <c r="B4049" s="33"/>
      <c r="C4049" s="32" t="s">
        <v>8116</v>
      </c>
      <c r="D4049" s="35" t="s">
        <v>19</v>
      </c>
      <c r="E4049" s="58" t="n">
        <v>6.38</v>
      </c>
      <c r="F4049" s="58" t="n">
        <v>7.61</v>
      </c>
      <c r="G4049" s="58" t="n">
        <v>13.99</v>
      </c>
    </row>
    <row collapsed="false" customFormat="true" customHeight="true" hidden="false" ht="25.5" outlineLevel="0" r="4050" s="56">
      <c r="A4050" s="32" t="s">
        <v>8117</v>
      </c>
      <c r="B4050" s="33"/>
      <c r="C4050" s="32" t="s">
        <v>8118</v>
      </c>
      <c r="D4050" s="35" t="s">
        <v>19</v>
      </c>
      <c r="E4050" s="58" t="n">
        <v>10.16</v>
      </c>
      <c r="F4050" s="58" t="n">
        <v>7.61</v>
      </c>
      <c r="G4050" s="58" t="n">
        <v>17.77</v>
      </c>
    </row>
    <row collapsed="false" customFormat="true" customHeight="true" hidden="false" ht="25.5" outlineLevel="0" r="4051" s="56">
      <c r="A4051" s="32" t="s">
        <v>8119</v>
      </c>
      <c r="B4051" s="33"/>
      <c r="C4051" s="32" t="s">
        <v>8120</v>
      </c>
      <c r="D4051" s="35" t="s">
        <v>19</v>
      </c>
      <c r="E4051" s="58" t="n">
        <v>9.65</v>
      </c>
      <c r="F4051" s="58" t="n">
        <v>7.61</v>
      </c>
      <c r="G4051" s="58" t="n">
        <v>17.26</v>
      </c>
    </row>
    <row collapsed="false" customFormat="false" customHeight="true" hidden="false" ht="25.5" outlineLevel="0" r="4052">
      <c r="A4052" s="32" t="s">
        <v>8121</v>
      </c>
      <c r="B4052" s="33"/>
      <c r="C4052" s="32" t="s">
        <v>8122</v>
      </c>
      <c r="D4052" s="35" t="s">
        <v>19</v>
      </c>
      <c r="E4052" s="58" t="n">
        <v>20.38</v>
      </c>
      <c r="F4052" s="58" t="n">
        <v>12.89</v>
      </c>
      <c r="G4052" s="58" t="n">
        <v>33.27</v>
      </c>
    </row>
    <row collapsed="false" customFormat="true" customHeight="true" hidden="false" ht="12.75" outlineLevel="0" r="4053" s="56">
      <c r="A4053" s="32" t="s">
        <v>8123</v>
      </c>
      <c r="B4053" s="33"/>
      <c r="C4053" s="32" t="s">
        <v>8124</v>
      </c>
      <c r="D4053" s="35" t="s">
        <v>19</v>
      </c>
      <c r="E4053" s="58" t="n">
        <v>8.91</v>
      </c>
      <c r="F4053" s="58" t="n">
        <v>6.64</v>
      </c>
      <c r="G4053" s="58" t="n">
        <v>15.55</v>
      </c>
    </row>
    <row collapsed="false" customFormat="true" customHeight="true" hidden="false" ht="25.5" outlineLevel="0" r="4054" s="56">
      <c r="A4054" s="32" t="s">
        <v>8125</v>
      </c>
      <c r="B4054" s="33"/>
      <c r="C4054" s="32" t="s">
        <v>8126</v>
      </c>
      <c r="D4054" s="35" t="s">
        <v>19</v>
      </c>
      <c r="E4054" s="58" t="n">
        <v>95.27</v>
      </c>
      <c r="F4054" s="58" t="n">
        <v>23.35</v>
      </c>
      <c r="G4054" s="58" t="n">
        <v>118.62</v>
      </c>
    </row>
    <row collapsed="false" customFormat="true" customHeight="true" hidden="false" ht="12.75" outlineLevel="0" r="4055" s="56">
      <c r="A4055" s="42" t="s">
        <v>8127</v>
      </c>
      <c r="B4055" s="42" t="s">
        <v>8128</v>
      </c>
      <c r="C4055" s="43"/>
      <c r="D4055" s="44"/>
      <c r="E4055" s="61"/>
      <c r="F4055" s="61"/>
      <c r="G4055" s="61"/>
    </row>
    <row collapsed="false" customFormat="true" customHeight="true" hidden="false" ht="12.75" outlineLevel="0" r="4056" s="56">
      <c r="A4056" s="38" t="s">
        <v>8129</v>
      </c>
      <c r="B4056" s="39" t="s">
        <v>8130</v>
      </c>
      <c r="C4056" s="38"/>
      <c r="D4056" s="40"/>
      <c r="E4056" s="59"/>
      <c r="F4056" s="59"/>
      <c r="G4056" s="59"/>
    </row>
    <row collapsed="false" customFormat="true" customHeight="true" hidden="false" ht="25.5" outlineLevel="0" r="4057" s="56">
      <c r="A4057" s="32" t="s">
        <v>8131</v>
      </c>
      <c r="B4057" s="33"/>
      <c r="C4057" s="32" t="s">
        <v>8132</v>
      </c>
      <c r="D4057" s="35" t="s">
        <v>71</v>
      </c>
      <c r="E4057" s="58" t="n">
        <v>5648.72</v>
      </c>
      <c r="F4057" s="58" t="n">
        <v>59.84</v>
      </c>
      <c r="G4057" s="58" t="n">
        <v>5708.56</v>
      </c>
    </row>
    <row collapsed="false" customFormat="true" customHeight="true" hidden="false" ht="25.5" outlineLevel="0" r="4058" s="56">
      <c r="A4058" s="32" t="s">
        <v>8133</v>
      </c>
      <c r="B4058" s="33"/>
      <c r="C4058" s="32" t="s">
        <v>8134</v>
      </c>
      <c r="D4058" s="35" t="s">
        <v>71</v>
      </c>
      <c r="E4058" s="58" t="n">
        <v>373.26</v>
      </c>
      <c r="F4058" s="58" t="n">
        <v>59.84</v>
      </c>
      <c r="G4058" s="58" t="n">
        <v>433.1</v>
      </c>
    </row>
    <row collapsed="false" customFormat="true" customHeight="true" hidden="false" ht="25.5" outlineLevel="0" r="4059" s="56">
      <c r="A4059" s="32" t="s">
        <v>8135</v>
      </c>
      <c r="B4059" s="33"/>
      <c r="C4059" s="32" t="s">
        <v>8136</v>
      </c>
      <c r="D4059" s="35" t="s">
        <v>71</v>
      </c>
      <c r="E4059" s="58" t="n">
        <v>712.13</v>
      </c>
      <c r="F4059" s="58" t="n">
        <v>59.84</v>
      </c>
      <c r="G4059" s="58" t="n">
        <v>771.97</v>
      </c>
    </row>
    <row collapsed="false" customFormat="true" customHeight="true" hidden="false" ht="51" outlineLevel="0" r="4060" s="56">
      <c r="A4060" s="32" t="s">
        <v>8137</v>
      </c>
      <c r="B4060" s="33"/>
      <c r="C4060" s="32" t="s">
        <v>8138</v>
      </c>
      <c r="D4060" s="35" t="s">
        <v>19</v>
      </c>
      <c r="E4060" s="58" t="n">
        <v>12.92</v>
      </c>
      <c r="F4060" s="58" t="n">
        <v>4.35</v>
      </c>
      <c r="G4060" s="58" t="n">
        <v>17.27</v>
      </c>
    </row>
    <row collapsed="false" customFormat="true" customHeight="true" hidden="false" ht="51" outlineLevel="0" r="4061" s="56">
      <c r="A4061" s="32" t="s">
        <v>8139</v>
      </c>
      <c r="B4061" s="33"/>
      <c r="C4061" s="32" t="s">
        <v>8140</v>
      </c>
      <c r="D4061" s="35" t="s">
        <v>19</v>
      </c>
      <c r="E4061" s="58" t="n">
        <v>7.94</v>
      </c>
      <c r="F4061" s="58" t="n">
        <v>4.35</v>
      </c>
      <c r="G4061" s="58" t="n">
        <v>12.29</v>
      </c>
    </row>
    <row collapsed="false" customFormat="true" customHeight="true" hidden="false" ht="38.25" outlineLevel="0" r="4062" s="56">
      <c r="A4062" s="32" t="s">
        <v>8141</v>
      </c>
      <c r="B4062" s="33"/>
      <c r="C4062" s="32" t="s">
        <v>8142</v>
      </c>
      <c r="D4062" s="35" t="s">
        <v>19</v>
      </c>
      <c r="E4062" s="58" t="n">
        <v>13.01</v>
      </c>
      <c r="F4062" s="58" t="n">
        <v>4.35</v>
      </c>
      <c r="G4062" s="58" t="n">
        <v>17.36</v>
      </c>
    </row>
    <row collapsed="false" customFormat="true" customHeight="true" hidden="false" ht="38.25" outlineLevel="0" r="4063" s="56">
      <c r="A4063" s="32" t="s">
        <v>8143</v>
      </c>
      <c r="B4063" s="33"/>
      <c r="C4063" s="32" t="s">
        <v>8144</v>
      </c>
      <c r="D4063" s="35" t="s">
        <v>19</v>
      </c>
      <c r="E4063" s="58" t="n">
        <v>9.5</v>
      </c>
      <c r="F4063" s="58" t="n">
        <v>4.35</v>
      </c>
      <c r="G4063" s="58" t="n">
        <v>13.85</v>
      </c>
    </row>
    <row collapsed="false" customFormat="true" customHeight="true" hidden="false" ht="25.5" outlineLevel="0" r="4064" s="56">
      <c r="A4064" s="32" t="s">
        <v>8145</v>
      </c>
      <c r="B4064" s="33"/>
      <c r="C4064" s="32" t="s">
        <v>8146</v>
      </c>
      <c r="D4064" s="35" t="s">
        <v>19</v>
      </c>
      <c r="E4064" s="58" t="n">
        <v>12.64</v>
      </c>
      <c r="F4064" s="58" t="n">
        <v>4.35</v>
      </c>
      <c r="G4064" s="58" t="n">
        <v>16.99</v>
      </c>
    </row>
    <row collapsed="false" customFormat="true" customHeight="true" hidden="false" ht="25.5" outlineLevel="0" r="4065" s="56">
      <c r="A4065" s="32" t="s">
        <v>8147</v>
      </c>
      <c r="B4065" s="33"/>
      <c r="C4065" s="32" t="s">
        <v>8148</v>
      </c>
      <c r="D4065" s="35" t="s">
        <v>19</v>
      </c>
      <c r="E4065" s="58" t="n">
        <v>11.97</v>
      </c>
      <c r="F4065" s="58" t="n">
        <v>4.35</v>
      </c>
      <c r="G4065" s="58" t="n">
        <v>16.32</v>
      </c>
    </row>
    <row collapsed="false" customFormat="true" customHeight="true" hidden="false" ht="12.75" outlineLevel="0" r="4066" s="56">
      <c r="A4066" s="32" t="s">
        <v>8149</v>
      </c>
      <c r="B4066" s="33"/>
      <c r="C4066" s="32" t="s">
        <v>8150</v>
      </c>
      <c r="D4066" s="35" t="s">
        <v>19</v>
      </c>
      <c r="E4066" s="58" t="n">
        <v>162.87</v>
      </c>
      <c r="F4066" s="58" t="n">
        <v>2.47</v>
      </c>
      <c r="G4066" s="58" t="n">
        <v>165.34</v>
      </c>
    </row>
    <row collapsed="false" customFormat="true" customHeight="true" hidden="false" ht="12.75" outlineLevel="0" r="4067" s="56">
      <c r="A4067" s="38" t="s">
        <v>8151</v>
      </c>
      <c r="B4067" s="39" t="s">
        <v>8152</v>
      </c>
      <c r="C4067" s="38"/>
      <c r="D4067" s="40"/>
      <c r="E4067" s="59"/>
      <c r="F4067" s="59"/>
      <c r="G4067" s="59"/>
    </row>
    <row collapsed="false" customFormat="true" customHeight="true" hidden="false" ht="12.75" outlineLevel="0" r="4068" s="56">
      <c r="A4068" s="32" t="s">
        <v>8153</v>
      </c>
      <c r="B4068" s="33"/>
      <c r="C4068" s="32" t="s">
        <v>8154</v>
      </c>
      <c r="D4068" s="35" t="s">
        <v>19</v>
      </c>
      <c r="E4068" s="58" t="n">
        <v>6.59</v>
      </c>
      <c r="F4068" s="58" t="n">
        <v>34.82</v>
      </c>
      <c r="G4068" s="58" t="n">
        <v>41.41</v>
      </c>
    </row>
    <row collapsed="false" customFormat="false" customHeight="true" hidden="false" ht="15" outlineLevel="0" r="4069">
      <c r="A4069" s="38" t="s">
        <v>8155</v>
      </c>
      <c r="B4069" s="39" t="s">
        <v>8156</v>
      </c>
      <c r="C4069" s="38"/>
      <c r="D4069" s="40"/>
      <c r="E4069" s="59"/>
      <c r="F4069" s="59"/>
      <c r="G4069" s="59"/>
    </row>
    <row collapsed="false" customFormat="true" customHeight="true" hidden="false" ht="25.5" outlineLevel="0" r="4070" s="56">
      <c r="A4070" s="32" t="s">
        <v>8157</v>
      </c>
      <c r="B4070" s="33"/>
      <c r="C4070" s="32" t="s">
        <v>8158</v>
      </c>
      <c r="D4070" s="35" t="s">
        <v>71</v>
      </c>
      <c r="E4070" s="58" t="n">
        <v>22.29</v>
      </c>
      <c r="F4070" s="58" t="n">
        <v>0</v>
      </c>
      <c r="G4070" s="58" t="n">
        <v>22.29</v>
      </c>
    </row>
    <row collapsed="false" customFormat="false" customHeight="true" hidden="false" ht="25.5" outlineLevel="0" r="4071">
      <c r="A4071" s="32" t="s">
        <v>8159</v>
      </c>
      <c r="B4071" s="33"/>
      <c r="C4071" s="32" t="s">
        <v>8160</v>
      </c>
      <c r="D4071" s="35" t="s">
        <v>71</v>
      </c>
      <c r="E4071" s="58" t="n">
        <v>36.41</v>
      </c>
      <c r="F4071" s="58" t="n">
        <v>0</v>
      </c>
      <c r="G4071" s="58" t="n">
        <v>36.41</v>
      </c>
    </row>
    <row collapsed="false" customFormat="true" customHeight="true" hidden="false" ht="12.75" outlineLevel="0" r="4072" s="56">
      <c r="A4072" s="38" t="s">
        <v>8161</v>
      </c>
      <c r="B4072" s="39" t="s">
        <v>8162</v>
      </c>
      <c r="C4072" s="38"/>
      <c r="D4072" s="40"/>
      <c r="E4072" s="59"/>
      <c r="F4072" s="59"/>
      <c r="G4072" s="59"/>
    </row>
    <row collapsed="false" customFormat="true" customHeight="true" hidden="false" ht="51" outlineLevel="0" r="4073" s="56">
      <c r="A4073" s="32" t="s">
        <v>8163</v>
      </c>
      <c r="B4073" s="33"/>
      <c r="C4073" s="32" t="s">
        <v>8164</v>
      </c>
      <c r="D4073" s="35" t="s">
        <v>19</v>
      </c>
      <c r="E4073" s="58" t="n">
        <v>77.46</v>
      </c>
      <c r="F4073" s="58" t="n">
        <v>5.09</v>
      </c>
      <c r="G4073" s="58" t="n">
        <v>82.55</v>
      </c>
    </row>
    <row collapsed="false" customFormat="true" customHeight="true" hidden="false" ht="38.25" outlineLevel="0" r="4074" s="56">
      <c r="A4074" s="32" t="s">
        <v>8165</v>
      </c>
      <c r="B4074" s="33"/>
      <c r="C4074" s="32" t="s">
        <v>8166</v>
      </c>
      <c r="D4074" s="35" t="s">
        <v>19</v>
      </c>
      <c r="E4074" s="58" t="n">
        <v>24.34</v>
      </c>
      <c r="F4074" s="58" t="n">
        <v>1.04</v>
      </c>
      <c r="G4074" s="58" t="n">
        <v>25.38</v>
      </c>
    </row>
    <row collapsed="false" customFormat="true" customHeight="true" hidden="false" ht="25.5" outlineLevel="0" r="4075" s="56">
      <c r="A4075" s="32" t="s">
        <v>8167</v>
      </c>
      <c r="B4075" s="33"/>
      <c r="C4075" s="32" t="s">
        <v>8168</v>
      </c>
      <c r="D4075" s="35" t="s">
        <v>71</v>
      </c>
      <c r="E4075" s="58" t="n">
        <v>617.64</v>
      </c>
      <c r="F4075" s="58" t="n">
        <v>42.1</v>
      </c>
      <c r="G4075" s="58" t="n">
        <v>659.74</v>
      </c>
    </row>
    <row collapsed="false" customFormat="true" customHeight="true" hidden="false" ht="25.5" outlineLevel="0" r="4076" s="56">
      <c r="A4076" s="32" t="s">
        <v>8169</v>
      </c>
      <c r="B4076" s="33"/>
      <c r="C4076" s="32" t="s">
        <v>8170</v>
      </c>
      <c r="D4076" s="35" t="s">
        <v>71</v>
      </c>
      <c r="E4076" s="58" t="n">
        <v>42.24</v>
      </c>
      <c r="F4076" s="58" t="n">
        <v>0</v>
      </c>
      <c r="G4076" s="58" t="n">
        <v>42.24</v>
      </c>
    </row>
    <row collapsed="false" customFormat="false" customHeight="true" hidden="false" ht="15" outlineLevel="0" r="4077">
      <c r="A4077" s="32" t="s">
        <v>8171</v>
      </c>
      <c r="B4077" s="33"/>
      <c r="C4077" s="32" t="s">
        <v>8172</v>
      </c>
      <c r="D4077" s="35" t="s">
        <v>584</v>
      </c>
      <c r="E4077" s="58" t="n">
        <v>15.33</v>
      </c>
      <c r="F4077" s="58" t="n">
        <v>0</v>
      </c>
      <c r="G4077" s="58" t="n">
        <v>15.33</v>
      </c>
    </row>
    <row collapsed="false" customFormat="true" customHeight="true" hidden="false" ht="12.75" outlineLevel="0" r="4078" s="56">
      <c r="A4078" s="42" t="s">
        <v>8173</v>
      </c>
      <c r="B4078" s="42" t="s">
        <v>8174</v>
      </c>
      <c r="C4078" s="43"/>
      <c r="D4078" s="44"/>
      <c r="E4078" s="61"/>
      <c r="F4078" s="61"/>
      <c r="G4078" s="61"/>
    </row>
    <row collapsed="false" customFormat="true" customHeight="true" hidden="false" ht="12.75" outlineLevel="0" r="4079" s="56">
      <c r="A4079" s="23" t="s">
        <v>8175</v>
      </c>
      <c r="B4079" s="23" t="s">
        <v>8176</v>
      </c>
      <c r="C4079" s="24"/>
      <c r="D4079" s="46"/>
      <c r="E4079" s="62"/>
      <c r="F4079" s="62"/>
      <c r="G4079" s="62"/>
    </row>
    <row collapsed="false" customFormat="false" customHeight="true" hidden="false" ht="25.5" outlineLevel="0" r="4080">
      <c r="A4080" s="32" t="s">
        <v>8177</v>
      </c>
      <c r="B4080" s="33"/>
      <c r="C4080" s="32" t="s">
        <v>8178</v>
      </c>
      <c r="D4080" s="35" t="s">
        <v>19</v>
      </c>
      <c r="E4080" s="58" t="n">
        <v>405.81</v>
      </c>
      <c r="F4080" s="58" t="n">
        <v>0</v>
      </c>
      <c r="G4080" s="58" t="n">
        <v>405.81</v>
      </c>
    </row>
  </sheetData>
  <mergeCells count="3">
    <mergeCell ref="C2:G2"/>
    <mergeCell ref="C3:G3"/>
    <mergeCell ref="C4:G4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K29"/>
  <sheetViews>
    <sheetView colorId="64" defaultGridColor="true" rightToLeft="false" showFormulas="false" showGridLines="true" showOutlineSymbols="true" showRowColHeaders="true" showZeros="true" tabSelected="true" topLeftCell="A1" view="pageBreakPreview" windowProtection="false" workbookViewId="0" zoomScale="100" zoomScaleNormal="100" zoomScalePageLayoutView="100">
      <selection activeCell="G22" activeCellId="0" pane="topLeft" sqref="G22"/>
    </sheetView>
  </sheetViews>
  <sheetFormatPr defaultRowHeight="12.8"/>
  <cols>
    <col collapsed="false" hidden="false" max="1" min="1" style="4" width="9.70918367346939"/>
    <col collapsed="false" hidden="false" max="2" min="2" style="69" width="9.70918367346939"/>
    <col collapsed="false" hidden="false" max="3" min="3" style="70" width="52.4234693877551"/>
    <col collapsed="false" hidden="false" max="4" min="4" style="4" width="9"/>
    <col collapsed="false" hidden="false" max="5" min="5" style="71" width="10"/>
    <col collapsed="false" hidden="false" max="6" min="6" style="72" width="15"/>
    <col collapsed="false" hidden="false" max="7" min="7" style="71" width="17.3979591836735"/>
    <col collapsed="false" hidden="true" max="9" min="8" style="4" width="0"/>
    <col collapsed="false" hidden="false" max="10" min="10" style="4" width="9.12755102040816"/>
    <col collapsed="false" hidden="true" max="13" min="11" style="4" width="0"/>
    <col collapsed="false" hidden="false" max="15" min="14" style="4" width="9.12755102040816"/>
    <col collapsed="false" hidden="false" max="16" min="16" style="4" width="20.1581632653061"/>
    <col collapsed="false" hidden="false" max="17" min="17" style="4" width="9.81122448979592"/>
    <col collapsed="false" hidden="false" max="1025" min="18" style="4" width="9.12755102040816"/>
  </cols>
  <sheetData>
    <row collapsed="false" customFormat="false" customHeight="true" hidden="false" ht="18.75" outlineLevel="0" r="1">
      <c r="A1" s="73"/>
      <c r="B1" s="74"/>
      <c r="C1" s="75" t="s">
        <v>8181</v>
      </c>
      <c r="D1" s="75"/>
      <c r="E1" s="75"/>
      <c r="F1" s="75"/>
      <c r="G1" s="75"/>
      <c r="H1" s="76"/>
      <c r="I1" s="76"/>
    </row>
    <row collapsed="false" customFormat="false" customHeight="true" hidden="false" ht="18.75" outlineLevel="0" r="2">
      <c r="A2" s="77"/>
      <c r="B2" s="78"/>
      <c r="C2" s="79" t="s">
        <v>8182</v>
      </c>
      <c r="D2" s="79"/>
      <c r="E2" s="79"/>
      <c r="F2" s="79"/>
      <c r="G2" s="79"/>
      <c r="H2" s="80"/>
      <c r="I2" s="80"/>
    </row>
    <row collapsed="false" customFormat="false" customHeight="true" hidden="false" ht="18.75" outlineLevel="0" r="3">
      <c r="A3" s="77"/>
      <c r="B3" s="78"/>
      <c r="C3" s="81" t="s">
        <v>8183</v>
      </c>
      <c r="D3" s="81"/>
      <c r="E3" s="81"/>
      <c r="F3" s="81"/>
      <c r="G3" s="81"/>
      <c r="H3" s="82"/>
      <c r="I3" s="82"/>
    </row>
    <row collapsed="false" customFormat="false" customHeight="true" hidden="false" ht="18.75" outlineLevel="0" r="4">
      <c r="A4" s="77"/>
      <c r="B4" s="78"/>
      <c r="C4" s="83" t="s">
        <v>8184</v>
      </c>
      <c r="D4" s="83"/>
      <c r="E4" s="83"/>
      <c r="F4" s="83"/>
      <c r="G4" s="83"/>
      <c r="H4" s="84"/>
      <c r="I4" s="84"/>
    </row>
    <row collapsed="false" customFormat="false" customHeight="true" hidden="false" ht="18.75" outlineLevel="0" r="5">
      <c r="A5" s="77"/>
      <c r="B5" s="78"/>
      <c r="C5" s="78"/>
      <c r="D5" s="85"/>
      <c r="E5" s="85"/>
      <c r="F5" s="85"/>
      <c r="G5" s="85"/>
      <c r="H5" s="86"/>
      <c r="I5" s="86"/>
    </row>
    <row collapsed="false" customFormat="false" customHeight="true" hidden="false" ht="18.75" outlineLevel="0" r="6">
      <c r="A6" s="87" t="s">
        <v>8185</v>
      </c>
      <c r="B6" s="87"/>
      <c r="C6" s="87"/>
      <c r="D6" s="87"/>
      <c r="E6" s="87"/>
      <c r="F6" s="87"/>
      <c r="G6" s="87"/>
      <c r="H6" s="87"/>
      <c r="I6" s="86"/>
    </row>
    <row collapsed="false" customFormat="false" customHeight="true" hidden="false" ht="34.3" outlineLevel="0" r="7">
      <c r="A7" s="87" t="s">
        <v>8186</v>
      </c>
      <c r="B7" s="87"/>
      <c r="C7" s="87"/>
      <c r="D7" s="87"/>
      <c r="E7" s="87"/>
      <c r="F7" s="87"/>
      <c r="G7" s="87"/>
      <c r="H7" s="87"/>
      <c r="I7" s="86"/>
    </row>
    <row collapsed="false" customFormat="false" customHeight="true" hidden="false" ht="26.25" outlineLevel="0" r="8">
      <c r="A8" s="77"/>
      <c r="B8" s="78"/>
      <c r="C8" s="88" t="s">
        <v>8187</v>
      </c>
      <c r="D8" s="89" t="s">
        <v>8188</v>
      </c>
      <c r="E8" s="89"/>
      <c r="F8" s="90" t="s">
        <v>8189</v>
      </c>
      <c r="G8" s="91"/>
      <c r="H8" s="92"/>
    </row>
    <row collapsed="false" customFormat="false" customHeight="true" hidden="false" ht="26.25" outlineLevel="0" r="9">
      <c r="A9" s="93" t="s">
        <v>8190</v>
      </c>
      <c r="B9" s="94" t="str">
        <f aca="false">Bolteim_176_Com_Desoneração!C3</f>
        <v>BOLETIM REFERENCIAL DE CUSTOS - TABELA DE SERVIÇOS</v>
      </c>
      <c r="C9" s="94"/>
      <c r="D9" s="95" t="str">
        <f aca="false">Boletim_176_Sem_Desoneração!G5</f>
        <v>VERSÃO 176</v>
      </c>
      <c r="E9" s="95"/>
      <c r="F9" s="96" t="s">
        <v>8191</v>
      </c>
      <c r="G9" s="96"/>
      <c r="H9" s="97"/>
    </row>
    <row collapsed="false" customFormat="true" customHeight="true" hidden="false" ht="27" outlineLevel="0" r="10" s="103">
      <c r="A10" s="98" t="s">
        <v>8192</v>
      </c>
      <c r="B10" s="98" t="s">
        <v>8193</v>
      </c>
      <c r="C10" s="99" t="s">
        <v>8194</v>
      </c>
      <c r="D10" s="100" t="s">
        <v>8195</v>
      </c>
      <c r="E10" s="101" t="s">
        <v>8196</v>
      </c>
      <c r="F10" s="102" t="s">
        <v>8197</v>
      </c>
      <c r="G10" s="101" t="s">
        <v>8198</v>
      </c>
      <c r="P10" s="104" t="s">
        <v>8199</v>
      </c>
      <c r="Q10" s="104"/>
    </row>
    <row collapsed="false" customFormat="true" customHeight="true" hidden="false" ht="14.9" outlineLevel="0" r="11" s="112">
      <c r="A11" s="105"/>
      <c r="B11" s="106" t="s">
        <v>8200</v>
      </c>
      <c r="C11" s="107" t="s">
        <v>8201</v>
      </c>
      <c r="D11" s="108"/>
      <c r="E11" s="109"/>
      <c r="F11" s="110"/>
      <c r="G11" s="111" t="n">
        <f aca="false">SUBTOTAL(9,G12:G12)</f>
        <v>2414.22</v>
      </c>
      <c r="L11" s="113"/>
      <c r="M11" s="113"/>
      <c r="P11" s="114" t="s">
        <v>8202</v>
      </c>
      <c r="Q11" s="115" t="n">
        <v>13197.7</v>
      </c>
    </row>
    <row collapsed="false" customFormat="false" customHeight="true" hidden="false" ht="20.1" outlineLevel="0" r="12">
      <c r="A12" s="116" t="s">
        <v>8203</v>
      </c>
      <c r="B12" s="117" t="s">
        <v>420</v>
      </c>
      <c r="C12" s="118" t="str">
        <f aca="false">IF($A12="","",VLOOKUP($B12,Bolteim_176_Com_Desoneração!$A$9:$G$5453,3,0))</f>
        <v>Placa de identificação para obra</v>
      </c>
      <c r="D12" s="118" t="str">
        <f aca="false">IF($A12="","",VLOOKUP($B12,Bolteim_176_Com_Desoneração!$A$9:$G$5453,4,0))</f>
        <v>m²</v>
      </c>
      <c r="E12" s="119" t="n">
        <v>6</v>
      </c>
      <c r="F12" s="120" t="n">
        <f aca="false">IF($A12="","",IF($F$8="SIM",VLOOKUP($B12,Bolteim_176_Com_Desoneração!$A$9:$G$5453,7,0),VLOOKUP($B12,Boletim_176_Sem_Desoneração!$A$9:$G$5453,7,0)))</f>
        <v>402.37</v>
      </c>
      <c r="G12" s="119" t="n">
        <f aca="false">IF($A12="","",ROUND(E12*F12,2))</f>
        <v>2414.22</v>
      </c>
      <c r="L12" s="121"/>
      <c r="M12" s="122"/>
      <c r="P12" s="123" t="s">
        <v>8204</v>
      </c>
      <c r="Q12" s="124" t="n">
        <v>3228.95</v>
      </c>
      <c r="R12" s="112"/>
    </row>
    <row collapsed="false" customFormat="true" customHeight="true" hidden="false" ht="12.75" outlineLevel="0" r="13" s="99">
      <c r="C13" s="99" t="str">
        <f aca="false">IF($A13="","",VLOOKUP($B13,Bolteim_176_Com_Desoneração!$A$9:$G$5453,3,0))</f>
        <v/>
      </c>
      <c r="D13" s="99" t="str">
        <f aca="false">IF($A13="","",VLOOKUP($B13,Bolteim_176_Com_Desoneração!$A$9:$G$5453,4,0))</f>
        <v/>
      </c>
      <c r="F13" s="99" t="str">
        <f aca="false">IF($A13="","",IF($F$8="SIM",VLOOKUP($B13,Bolteim_176_Com_Desoneração!$A$9:$G$5453,7,0),VLOOKUP($B13,Boletim_176_Sem_Desoneração!$A$9:$G$5453,7,0)))</f>
        <v/>
      </c>
      <c r="J13" s="125"/>
      <c r="K13" s="125"/>
      <c r="L13" s="125"/>
      <c r="M13" s="125"/>
      <c r="N13" s="125"/>
      <c r="O13" s="4"/>
      <c r="P13" s="123" t="s">
        <v>8205</v>
      </c>
      <c r="Q13" s="124" t="n">
        <v>1220.14</v>
      </c>
      <c r="R13" s="112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25"/>
      <c r="EX13" s="125"/>
      <c r="EY13" s="125"/>
      <c r="EZ13" s="125"/>
      <c r="FA13" s="125"/>
      <c r="FB13" s="125"/>
      <c r="FC13" s="125"/>
      <c r="FD13" s="125"/>
      <c r="FE13" s="125"/>
      <c r="FF13" s="125"/>
      <c r="FG13" s="125"/>
      <c r="FH13" s="125"/>
      <c r="FI13" s="125"/>
      <c r="FJ13" s="125"/>
      <c r="FK13" s="125"/>
      <c r="FL13" s="125"/>
      <c r="FM13" s="125"/>
      <c r="FN13" s="125"/>
      <c r="FO13" s="125"/>
      <c r="FP13" s="125"/>
      <c r="FQ13" s="125"/>
      <c r="FR13" s="125"/>
      <c r="FS13" s="125"/>
      <c r="FT13" s="125"/>
      <c r="FU13" s="125"/>
      <c r="FV13" s="125"/>
      <c r="FW13" s="125"/>
      <c r="FX13" s="125"/>
      <c r="FY13" s="125"/>
      <c r="FZ13" s="125"/>
      <c r="GA13" s="125"/>
      <c r="GB13" s="125"/>
      <c r="GC13" s="125"/>
      <c r="GD13" s="125"/>
      <c r="GE13" s="125"/>
      <c r="GF13" s="125"/>
      <c r="GG13" s="125"/>
      <c r="GH13" s="125"/>
      <c r="GI13" s="125"/>
      <c r="GJ13" s="125"/>
      <c r="GK13" s="125"/>
      <c r="GL13" s="125"/>
      <c r="GM13" s="125"/>
      <c r="GN13" s="125"/>
      <c r="GO13" s="125"/>
      <c r="GP13" s="125"/>
      <c r="GQ13" s="125"/>
      <c r="GR13" s="125"/>
      <c r="GS13" s="125"/>
      <c r="GT13" s="125"/>
      <c r="GU13" s="125"/>
      <c r="GV13" s="125"/>
      <c r="GW13" s="125"/>
      <c r="GX13" s="125"/>
      <c r="GY13" s="125"/>
      <c r="GZ13" s="125"/>
      <c r="HA13" s="125"/>
      <c r="HB13" s="125"/>
      <c r="HC13" s="125"/>
      <c r="HD13" s="125"/>
      <c r="HE13" s="125"/>
      <c r="HF13" s="125"/>
      <c r="HG13" s="125"/>
      <c r="HH13" s="125"/>
      <c r="HI13" s="125"/>
      <c r="HJ13" s="125"/>
      <c r="HK13" s="125"/>
      <c r="HL13" s="125"/>
      <c r="HM13" s="125"/>
      <c r="HN13" s="125"/>
      <c r="HO13" s="125"/>
      <c r="HP13" s="125"/>
      <c r="HQ13" s="125"/>
      <c r="HR13" s="125"/>
      <c r="HS13" s="125"/>
      <c r="HT13" s="125"/>
      <c r="HU13" s="125"/>
      <c r="HV13" s="125"/>
      <c r="HW13" s="125"/>
      <c r="HX13" s="125"/>
      <c r="HY13" s="125"/>
      <c r="HZ13" s="125"/>
      <c r="IA13" s="125"/>
      <c r="IB13" s="125"/>
      <c r="IC13" s="125"/>
      <c r="ID13" s="125"/>
      <c r="IE13" s="125"/>
      <c r="IF13" s="125"/>
      <c r="IG13" s="125"/>
      <c r="IH13" s="125"/>
      <c r="II13" s="125"/>
      <c r="IJ13" s="125"/>
      <c r="IK13" s="125"/>
      <c r="IL13" s="125"/>
      <c r="IM13" s="125"/>
      <c r="IN13" s="125"/>
      <c r="IO13" s="125"/>
      <c r="IP13" s="125"/>
      <c r="IQ13" s="125"/>
      <c r="IR13" s="125"/>
      <c r="IS13" s="125"/>
      <c r="IT13" s="125"/>
      <c r="IU13" s="125"/>
      <c r="IV13" s="125"/>
      <c r="IW13" s="125"/>
      <c r="IX13" s="125"/>
      <c r="IY13" s="125"/>
      <c r="IZ13" s="125"/>
      <c r="JA13" s="125"/>
      <c r="JB13" s="125"/>
      <c r="JC13" s="125"/>
      <c r="JD13" s="125"/>
      <c r="JE13" s="125"/>
      <c r="JF13" s="125"/>
      <c r="JG13" s="125"/>
      <c r="JH13" s="125"/>
      <c r="JI13" s="125"/>
      <c r="JJ13" s="125"/>
      <c r="JK13" s="125"/>
      <c r="JL13" s="125"/>
      <c r="JM13" s="125"/>
      <c r="JN13" s="125"/>
      <c r="JO13" s="125"/>
      <c r="JP13" s="125"/>
      <c r="JQ13" s="125"/>
      <c r="JR13" s="125"/>
      <c r="JS13" s="125"/>
      <c r="JT13" s="125"/>
      <c r="JU13" s="125"/>
      <c r="JV13" s="125"/>
      <c r="JW13" s="125"/>
      <c r="JX13" s="125"/>
      <c r="JY13" s="125"/>
      <c r="JZ13" s="125"/>
      <c r="KA13" s="125"/>
      <c r="KB13" s="125"/>
      <c r="KC13" s="125"/>
      <c r="KD13" s="125"/>
      <c r="KE13" s="125"/>
      <c r="KF13" s="125"/>
      <c r="KG13" s="125"/>
      <c r="KH13" s="125"/>
      <c r="KI13" s="125"/>
      <c r="KJ13" s="125"/>
      <c r="KK13" s="125"/>
      <c r="KL13" s="125"/>
      <c r="KM13" s="125"/>
      <c r="KN13" s="125"/>
      <c r="KO13" s="125"/>
      <c r="KP13" s="125"/>
      <c r="KQ13" s="125"/>
      <c r="KR13" s="125"/>
      <c r="KS13" s="125"/>
      <c r="KT13" s="125"/>
      <c r="KU13" s="125"/>
      <c r="KV13" s="125"/>
      <c r="KW13" s="125"/>
      <c r="KX13" s="125"/>
      <c r="KY13" s="125"/>
      <c r="KZ13" s="125"/>
      <c r="LA13" s="125"/>
      <c r="LB13" s="125"/>
      <c r="LC13" s="125"/>
      <c r="LD13" s="125"/>
      <c r="LE13" s="125"/>
      <c r="LF13" s="125"/>
      <c r="LG13" s="125"/>
      <c r="LH13" s="125"/>
      <c r="LI13" s="125"/>
      <c r="LJ13" s="125"/>
      <c r="LK13" s="125"/>
      <c r="LL13" s="125"/>
      <c r="LM13" s="125"/>
      <c r="LN13" s="125"/>
      <c r="LO13" s="125"/>
      <c r="LP13" s="125"/>
      <c r="LQ13" s="125"/>
      <c r="LR13" s="125"/>
      <c r="LS13" s="125"/>
      <c r="LT13" s="125"/>
      <c r="LU13" s="125"/>
      <c r="LV13" s="125"/>
      <c r="LW13" s="125"/>
      <c r="LX13" s="125"/>
      <c r="LY13" s="125"/>
      <c r="LZ13" s="125"/>
      <c r="MA13" s="125"/>
      <c r="MB13" s="125"/>
      <c r="MC13" s="125"/>
      <c r="MD13" s="125"/>
      <c r="ME13" s="125"/>
      <c r="MF13" s="125"/>
      <c r="MG13" s="125"/>
      <c r="MH13" s="125"/>
      <c r="MI13" s="125"/>
      <c r="MJ13" s="125"/>
      <c r="MK13" s="125"/>
      <c r="ML13" s="125"/>
      <c r="MM13" s="125"/>
      <c r="MN13" s="125"/>
      <c r="MO13" s="125"/>
      <c r="MP13" s="125"/>
      <c r="MQ13" s="125"/>
      <c r="MR13" s="125"/>
      <c r="MS13" s="125"/>
      <c r="MT13" s="125"/>
      <c r="MU13" s="125"/>
      <c r="MV13" s="125"/>
      <c r="MW13" s="125"/>
      <c r="MX13" s="125"/>
      <c r="MY13" s="125"/>
      <c r="MZ13" s="125"/>
      <c r="NA13" s="125"/>
      <c r="NB13" s="125"/>
      <c r="NC13" s="125"/>
      <c r="ND13" s="125"/>
      <c r="NE13" s="125"/>
      <c r="NF13" s="125"/>
      <c r="NG13" s="125"/>
      <c r="NH13" s="125"/>
      <c r="NI13" s="125"/>
      <c r="NJ13" s="125"/>
      <c r="NK13" s="125"/>
      <c r="NL13" s="125"/>
      <c r="NM13" s="125"/>
      <c r="NN13" s="125"/>
      <c r="NO13" s="125"/>
      <c r="NP13" s="125"/>
      <c r="NQ13" s="125"/>
      <c r="NR13" s="125"/>
      <c r="NS13" s="125"/>
      <c r="NT13" s="125"/>
      <c r="NU13" s="125"/>
      <c r="NV13" s="125"/>
      <c r="NW13" s="125"/>
      <c r="NX13" s="125"/>
      <c r="NY13" s="125"/>
      <c r="NZ13" s="125"/>
      <c r="OA13" s="125"/>
      <c r="OB13" s="125"/>
      <c r="OC13" s="125"/>
      <c r="OD13" s="125"/>
      <c r="OE13" s="125"/>
      <c r="OF13" s="125"/>
      <c r="OG13" s="125"/>
      <c r="OH13" s="125"/>
      <c r="OI13" s="125"/>
      <c r="OJ13" s="125"/>
      <c r="OK13" s="125"/>
      <c r="OL13" s="125"/>
      <c r="OM13" s="125"/>
      <c r="ON13" s="125"/>
      <c r="OO13" s="125"/>
      <c r="OP13" s="125"/>
      <c r="OQ13" s="125"/>
      <c r="OR13" s="125"/>
      <c r="OS13" s="125"/>
      <c r="OT13" s="125"/>
      <c r="OU13" s="125"/>
      <c r="OV13" s="125"/>
      <c r="OW13" s="125"/>
      <c r="OX13" s="125"/>
      <c r="OY13" s="125"/>
      <c r="OZ13" s="125"/>
      <c r="PA13" s="125"/>
      <c r="PB13" s="125"/>
      <c r="PC13" s="125"/>
      <c r="PD13" s="125"/>
      <c r="PE13" s="125"/>
      <c r="PF13" s="125"/>
      <c r="PG13" s="125"/>
      <c r="PH13" s="125"/>
      <c r="PI13" s="125"/>
      <c r="PJ13" s="125"/>
      <c r="PK13" s="125"/>
    </row>
    <row collapsed="false" customFormat="false" customHeight="true" hidden="false" ht="25.35" outlineLevel="0" r="14">
      <c r="A14" s="126"/>
      <c r="B14" s="127" t="s">
        <v>8206</v>
      </c>
      <c r="C14" s="128" t="s">
        <v>8207</v>
      </c>
      <c r="D14" s="118"/>
      <c r="E14" s="129"/>
      <c r="F14" s="120" t="str">
        <f aca="false">IF($A14="","",IF($F$8="SIM",VLOOKUP($B14,Bolteim_176_Com_Desoneração!$A$9:$G$5453,7,0),VLOOKUP($B14,Boletim_176_Sem_Desoneração!$A$9:$G$5453,7,0)))</f>
        <v/>
      </c>
      <c r="G14" s="130" t="n">
        <f aca="false">G15+G16</f>
        <v>1177800.51</v>
      </c>
      <c r="L14" s="131"/>
      <c r="M14" s="132"/>
      <c r="P14" s="123" t="s">
        <v>8208</v>
      </c>
      <c r="Q14" s="124" t="n">
        <v>2309.43</v>
      </c>
    </row>
    <row collapsed="false" customFormat="true" customHeight="true" hidden="false" ht="17.9" outlineLevel="0" r="15" s="112">
      <c r="A15" s="126" t="s">
        <v>8203</v>
      </c>
      <c r="B15" s="117" t="s">
        <v>7487</v>
      </c>
      <c r="C15" s="118" t="str">
        <f aca="false">IF($A15="","",VLOOKUP($B15,Bolteim_176_Com_Desoneração!$A$9:$G$5453,3,0))</f>
        <v>Imprimação betuminosa ligante</v>
      </c>
      <c r="D15" s="118" t="str">
        <f aca="false">IF($A15="","",VLOOKUP($B15,Bolteim_176_Com_Desoneração!$A$9:$G$5453,4,0))</f>
        <v>m²</v>
      </c>
      <c r="E15" s="119" t="n">
        <f aca="false">Q27</f>
        <v>38438.71</v>
      </c>
      <c r="F15" s="120" t="n">
        <f aca="false">IF($A15="","",IF($F$8="SIM",VLOOKUP($B15,Bolteim_176_Com_Desoneração!$A$9:$G$5453,7,0),VLOOKUP($B15,Boletim_176_Sem_Desoneração!$A$9:$G$5453,7,0)))</f>
        <v>5.3</v>
      </c>
      <c r="G15" s="119" t="n">
        <f aca="false">IF($A15="","",ROUND(E15*F15,2))</f>
        <v>203725.16</v>
      </c>
      <c r="L15" s="121"/>
      <c r="M15" s="122"/>
      <c r="P15" s="123" t="s">
        <v>8209</v>
      </c>
      <c r="Q15" s="124" t="n">
        <v>1277.02</v>
      </c>
    </row>
    <row collapsed="false" customFormat="true" customHeight="true" hidden="false" ht="25.5" outlineLevel="0" r="16" s="112">
      <c r="A16" s="126" t="s">
        <v>8203</v>
      </c>
      <c r="B16" s="117" t="s">
        <v>7483</v>
      </c>
      <c r="C16" s="118" t="str">
        <f aca="false">IF($A16="","",VLOOKUP($B16,Bolteim_176_Com_Desoneração!$A$9:$G$5453,3,0))</f>
        <v>Camada de rolamento em concreto betuminoso usinado quente - CBUQ</v>
      </c>
      <c r="D16" s="118" t="str">
        <f aca="false">IF($A16="","",VLOOKUP($B16,Bolteim_176_Com_Desoneração!$A$9:$G$5453,4,0))</f>
        <v>m³</v>
      </c>
      <c r="E16" s="119" t="n">
        <f aca="false">D29</f>
        <v>1153.1613</v>
      </c>
      <c r="F16" s="120" t="n">
        <f aca="false">IF($A16="","",IF($F$8="SIM",VLOOKUP($B16,Bolteim_176_Com_Desoneração!$A$9:$G$5453,7,0),VLOOKUP($B16,Boletim_176_Sem_Desoneração!$A$9:$G$5453,7,0)))</f>
        <v>844.7</v>
      </c>
      <c r="G16" s="119" t="n">
        <f aca="false">IF($A16="","",ROUND(E16*F16,2))</f>
        <v>974075.35</v>
      </c>
      <c r="L16" s="121"/>
      <c r="M16" s="122"/>
      <c r="P16" s="123" t="s">
        <v>8210</v>
      </c>
      <c r="Q16" s="124" t="n">
        <v>13747.73</v>
      </c>
    </row>
    <row collapsed="false" customFormat="true" customHeight="true" hidden="false" ht="18.65" outlineLevel="0" r="17" s="112">
      <c r="A17" s="133"/>
      <c r="B17" s="127" t="s">
        <v>8211</v>
      </c>
      <c r="C17" s="128" t="s">
        <v>8212</v>
      </c>
      <c r="D17" s="118"/>
      <c r="E17" s="119"/>
      <c r="F17" s="120"/>
      <c r="G17" s="130" t="n">
        <f aca="false">G18</f>
        <v>51028.25</v>
      </c>
      <c r="L17" s="121"/>
      <c r="M17" s="122"/>
      <c r="P17" s="123" t="s">
        <v>8213</v>
      </c>
      <c r="Q17" s="124" t="n">
        <v>3457.74</v>
      </c>
    </row>
    <row collapsed="false" customFormat="true" customHeight="true" hidden="false" ht="35.05" outlineLevel="0" r="18" s="112">
      <c r="A18" s="126" t="s">
        <v>8203</v>
      </c>
      <c r="B18" s="117" t="s">
        <v>8159</v>
      </c>
      <c r="C18" s="118" t="str">
        <f aca="false">IF($A18="","",VLOOKUP($B18,Bolteim_176_Com_Desoneração!$A$9:$G$5453,3,0))</f>
        <v>Sinalização horizontal com termoplástico tipo Hot-spray</v>
      </c>
      <c r="D18" s="118" t="str">
        <f aca="false">IF($A18="","",VLOOKUP($B18,Bolteim_176_Com_Desoneração!$A$9:$G$5453,4,0))</f>
        <v>m²</v>
      </c>
      <c r="E18" s="119" t="n">
        <v>1401.49</v>
      </c>
      <c r="F18" s="120" t="n">
        <f aca="false">IF($A18="","",IF($F$8="SIM",VLOOKUP($B18,Bolteim_176_Com_Desoneração!$A$9:$G$5453,7,0),VLOOKUP($B18,Boletim_176_Sem_Desoneração!$A$9:$G$5453,7,0)))</f>
        <v>36.41</v>
      </c>
      <c r="G18" s="119" t="n">
        <f aca="false">IF($A18="","",ROUND(E18*F18,2))</f>
        <v>51028.25</v>
      </c>
      <c r="L18" s="121"/>
      <c r="M18" s="122"/>
      <c r="P18" s="134" t="s">
        <v>8198</v>
      </c>
      <c r="Q18" s="135" t="n">
        <f aca="false">(Q2+Q3+Q4+Q5+Q6+Q7+Q8+Q9+Q10+Q11+Q12+Q13+Q14+Q15+Q16+Q17)</f>
        <v>38438.71</v>
      </c>
    </row>
    <row collapsed="false" customFormat="false" customHeight="true" hidden="false" ht="13.5" outlineLevel="0" r="19">
      <c r="A19" s="136"/>
      <c r="B19" s="117"/>
      <c r="C19" s="118" t="str">
        <f aca="false">IF($A19="","",VLOOKUP($B19,Bolteim_176_Com_Desoneração!$A$9:$G$5453,3,0))</f>
        <v/>
      </c>
      <c r="D19" s="118" t="str">
        <f aca="false">IF($A19="","",VLOOKUP($B19,Bolteim_176_Com_Desoneração!$A$9:$G$5453,4,0))</f>
        <v/>
      </c>
      <c r="E19" s="137"/>
      <c r="F19" s="120" t="str">
        <f aca="false">IF($A19="","",IF($F$8="SIM",VLOOKUP($B19,Bolteim_176_Com_Desoneração!$A$9:$G$5453,7,0),VLOOKUP($B19,Boletim_176_Sem_Desoneração!$A$9:$G$5453,7,0)))</f>
        <v/>
      </c>
      <c r="G19" s="137" t="str">
        <f aca="false">IF($A19="","",ROUND(E19*F19,2))</f>
        <v/>
      </c>
      <c r="L19" s="121"/>
      <c r="M19" s="122"/>
      <c r="Q19" s="60"/>
    </row>
    <row collapsed="false" customFormat="true" customHeight="true" hidden="false" ht="16.5" outlineLevel="0" r="20" s="141">
      <c r="A20" s="138"/>
      <c r="B20" s="139" t="s">
        <v>8214</v>
      </c>
      <c r="C20" s="139"/>
      <c r="D20" s="139"/>
      <c r="E20" s="139"/>
      <c r="F20" s="139"/>
      <c r="G20" s="140" t="n">
        <f aca="false">G14+G11+G17</f>
        <v>1231242.98</v>
      </c>
      <c r="L20" s="142"/>
      <c r="M20" s="143"/>
      <c r="Q20" s="144"/>
    </row>
    <row collapsed="false" customFormat="false" customHeight="true" hidden="false" ht="16.5" outlineLevel="0" r="21">
      <c r="A21" s="138"/>
      <c r="B21" s="139" t="s">
        <v>8215</v>
      </c>
      <c r="C21" s="139"/>
      <c r="D21" s="139"/>
      <c r="E21" s="139"/>
      <c r="F21" s="145" t="n">
        <v>0.2</v>
      </c>
      <c r="G21" s="140" t="n">
        <f aca="false">ROUND(F21*G20,2)</f>
        <v>246248.6</v>
      </c>
      <c r="L21" s="121"/>
      <c r="M21" s="122"/>
      <c r="Q21" s="60"/>
    </row>
    <row collapsed="false" customFormat="false" customHeight="true" hidden="false" ht="16.5" outlineLevel="0" r="22">
      <c r="A22" s="146"/>
      <c r="B22" s="147" t="s">
        <v>8214</v>
      </c>
      <c r="C22" s="147"/>
      <c r="D22" s="147"/>
      <c r="E22" s="147"/>
      <c r="F22" s="147"/>
      <c r="G22" s="148" t="n">
        <f aca="false">G20+G21</f>
        <v>1477491.58</v>
      </c>
      <c r="L22" s="121"/>
      <c r="M22" s="122"/>
      <c r="Q22" s="60"/>
    </row>
    <row collapsed="false" customFormat="false" customHeight="true" hidden="false" ht="12.8" outlineLevel="0" r="23">
      <c r="L23" s="121"/>
      <c r="M23" s="122"/>
      <c r="Q23" s="60"/>
    </row>
    <row collapsed="false" customFormat="false" customHeight="true" hidden="false" ht="12.75" outlineLevel="0" r="24">
      <c r="C24" s="149" t="s">
        <v>8216</v>
      </c>
      <c r="D24" s="150"/>
      <c r="K24" s="151"/>
      <c r="L24" s="121"/>
      <c r="M24" s="122"/>
      <c r="Q24" s="60"/>
    </row>
    <row collapsed="false" customFormat="false" customHeight="true" hidden="false" ht="12.75" outlineLevel="0" r="25">
      <c r="C25" s="149"/>
      <c r="D25" s="150"/>
      <c r="E25" s="152"/>
      <c r="F25" s="153"/>
      <c r="L25" s="121"/>
      <c r="M25" s="122"/>
      <c r="Q25" s="60"/>
    </row>
    <row collapsed="false" customFormat="false" customHeight="true" hidden="false" ht="18.65" outlineLevel="0" r="26">
      <c r="C26" s="149"/>
      <c r="D26" s="150"/>
      <c r="L26" s="154"/>
      <c r="M26" s="155"/>
      <c r="Q26" s="60"/>
    </row>
    <row collapsed="false" customFormat="false" customHeight="true" hidden="false" ht="12.75" outlineLevel="0" r="27">
      <c r="C27" s="149"/>
      <c r="D27" s="150"/>
      <c r="L27" s="156"/>
      <c r="M27" s="157"/>
      <c r="P27" s="112" t="s">
        <v>8198</v>
      </c>
      <c r="Q27" s="112" t="n">
        <f aca="false">Q18</f>
        <v>38438.71</v>
      </c>
    </row>
    <row collapsed="false" customFormat="false" customHeight="true" hidden="false" ht="12.75" outlineLevel="0" r="28">
      <c r="C28" s="158" t="s">
        <v>8217</v>
      </c>
      <c r="D28" s="159" t="n">
        <f aca="false">Q27</f>
        <v>38438.71</v>
      </c>
      <c r="L28" s="160"/>
      <c r="M28" s="157"/>
    </row>
    <row collapsed="false" customFormat="false" customHeight="true" hidden="false" ht="12.75" outlineLevel="0" r="29">
      <c r="C29" s="158" t="s">
        <v>8218</v>
      </c>
      <c r="D29" s="161" t="n">
        <f aca="false">D28*0.03</f>
        <v>1153.1613</v>
      </c>
      <c r="L29" s="157"/>
      <c r="M29" s="157"/>
    </row>
  </sheetData>
  <mergeCells count="15">
    <mergeCell ref="C1:G1"/>
    <mergeCell ref="C2:G2"/>
    <mergeCell ref="C3:G3"/>
    <mergeCell ref="C4:G4"/>
    <mergeCell ref="A6:H6"/>
    <mergeCell ref="A7:H7"/>
    <mergeCell ref="D8:E8"/>
    <mergeCell ref="B9:C9"/>
    <mergeCell ref="D9:E9"/>
    <mergeCell ref="F9:G9"/>
    <mergeCell ref="P10:Q10"/>
    <mergeCell ref="L11:M11"/>
    <mergeCell ref="B20:F20"/>
    <mergeCell ref="B21:E21"/>
    <mergeCell ref="B22:F2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blackAndWhite="false" cellComments="none" copies="1" draft="false" firstPageNumber="0" fitToHeight="1" fitToWidth="1" horizontalDpi="300" orientation="landscape" pageOrder="downThenOver" paperSize="9" scale="100" useFirstPageNumber="false" usePrinterDefaults="false" verticalDpi="300"/>
  <headerFooter differentFirst="false" differentOddEven="false">
    <oddHeader/>
    <oddFooter/>
  </headerFooter>
  <colBreaks count="1" manualBreakCount="1">
    <brk id="7" man="true" max="65535" min="0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M44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70" zoomScalePageLayoutView="100">
      <selection activeCell="F47" activeCellId="0" pane="topLeft" sqref="F47"/>
    </sheetView>
  </sheetViews>
  <sheetFormatPr defaultRowHeight="12.8"/>
  <cols>
    <col collapsed="false" hidden="false" max="1" min="1" style="162" width="5.42857142857143"/>
    <col collapsed="false" hidden="false" max="2" min="2" style="162" width="46.1377551020408"/>
    <col collapsed="false" hidden="false" max="3" min="3" style="163" width="9.28571428571429"/>
    <col collapsed="false" hidden="false" max="5" min="4" style="163" width="22.6989795918367"/>
    <col collapsed="false" hidden="false" max="9" min="6" style="162" width="22.6989795918367"/>
    <col collapsed="false" hidden="false" max="10" min="10" style="162" width="18.2857142857143"/>
    <col collapsed="false" hidden="true" max="11" min="11" style="162" width="0"/>
    <col collapsed="false" hidden="false" max="12" min="12" style="162" width="11.2959183673469"/>
    <col collapsed="false" hidden="false" max="1025" min="13" style="162" width="9.12755102040816"/>
  </cols>
  <sheetData>
    <row collapsed="false" customFormat="false" customHeight="true" hidden="false" ht="18.75" outlineLevel="0" r="1">
      <c r="A1" s="164"/>
      <c r="B1" s="165"/>
      <c r="C1" s="166" t="s">
        <v>8219</v>
      </c>
      <c r="D1" s="167"/>
      <c r="E1" s="167"/>
      <c r="F1" s="165"/>
      <c r="G1" s="165"/>
      <c r="H1" s="165"/>
      <c r="I1" s="165"/>
      <c r="J1" s="168"/>
    </row>
    <row collapsed="false" customFormat="true" customHeight="true" hidden="false" ht="18" outlineLevel="0" r="2" s="174">
      <c r="A2" s="169" t="s">
        <v>8220</v>
      </c>
      <c r="B2" s="170"/>
      <c r="C2" s="170"/>
      <c r="D2" s="170"/>
      <c r="E2" s="171"/>
      <c r="F2" s="171"/>
      <c r="G2" s="172"/>
      <c r="H2" s="172"/>
      <c r="I2" s="172"/>
      <c r="J2" s="173"/>
    </row>
    <row collapsed="false" customFormat="false" customHeight="true" hidden="false" ht="5.25" outlineLevel="0" r="3">
      <c r="A3" s="175"/>
      <c r="B3" s="176"/>
      <c r="C3" s="177"/>
      <c r="D3" s="177"/>
      <c r="E3" s="178"/>
      <c r="F3" s="179"/>
      <c r="G3" s="179"/>
      <c r="H3" s="179"/>
      <c r="I3" s="179"/>
      <c r="J3" s="180"/>
    </row>
    <row collapsed="false" customFormat="false" customHeight="true" hidden="false" ht="21.75" outlineLevel="0" r="4">
      <c r="A4" s="181" t="s">
        <v>8221</v>
      </c>
      <c r="B4" s="181"/>
      <c r="C4" s="181"/>
      <c r="D4" s="181"/>
      <c r="E4" s="178"/>
      <c r="F4" s="182" t="s">
        <v>8222</v>
      </c>
      <c r="G4" s="182"/>
      <c r="H4" s="182"/>
      <c r="I4" s="183"/>
      <c r="J4" s="184"/>
    </row>
    <row collapsed="false" customFormat="false" customHeight="true" hidden="false" ht="13.5" outlineLevel="0" r="5">
      <c r="A5" s="185" t="s">
        <v>8223</v>
      </c>
      <c r="B5" s="181"/>
      <c r="C5" s="181"/>
      <c r="D5" s="181"/>
      <c r="E5" s="178"/>
      <c r="F5" s="186" t="s">
        <v>8224</v>
      </c>
      <c r="G5" s="186"/>
      <c r="H5" s="186"/>
      <c r="I5" s="187"/>
      <c r="J5" s="188"/>
    </row>
    <row collapsed="false" customFormat="false" customHeight="true" hidden="false" ht="5.25" outlineLevel="0" r="6">
      <c r="A6" s="189"/>
      <c r="B6" s="179"/>
      <c r="C6" s="178"/>
      <c r="D6" s="178"/>
      <c r="E6" s="178"/>
      <c r="F6" s="190"/>
      <c r="G6" s="179"/>
      <c r="H6" s="179"/>
      <c r="I6" s="179"/>
      <c r="J6" s="180"/>
    </row>
    <row collapsed="false" customFormat="false" customHeight="true" hidden="false" ht="12.75" outlineLevel="0" r="7">
      <c r="A7" s="191" t="s">
        <v>8225</v>
      </c>
      <c r="B7" s="165"/>
      <c r="C7" s="167"/>
      <c r="D7" s="192"/>
      <c r="E7" s="178"/>
      <c r="F7" s="193" t="s">
        <v>8226</v>
      </c>
      <c r="G7" s="194"/>
      <c r="H7" s="194"/>
      <c r="I7" s="189"/>
      <c r="J7" s="182" t="s">
        <v>8227</v>
      </c>
    </row>
    <row collapsed="false" customFormat="false" customHeight="true" hidden="false" ht="18" outlineLevel="0" r="8">
      <c r="A8" s="195"/>
      <c r="B8" s="196" t="s">
        <v>8228</v>
      </c>
      <c r="C8" s="196"/>
      <c r="D8" s="196"/>
      <c r="E8" s="179"/>
      <c r="F8" s="197" t="s">
        <v>8229</v>
      </c>
      <c r="G8" s="198"/>
      <c r="H8" s="198"/>
      <c r="I8" s="199"/>
      <c r="J8" s="200" t="n">
        <v>43831</v>
      </c>
    </row>
    <row collapsed="false" customFormat="false" customHeight="true" hidden="false" ht="18" outlineLevel="0" r="9">
      <c r="A9" s="201"/>
      <c r="B9" s="179"/>
      <c r="C9" s="178"/>
      <c r="D9" s="178"/>
      <c r="E9" s="178"/>
      <c r="F9" s="202" t="s">
        <v>8230</v>
      </c>
      <c r="G9" s="203"/>
      <c r="H9" s="203"/>
      <c r="I9" s="199"/>
      <c r="J9" s="204"/>
    </row>
    <row collapsed="false" customFormat="false" customHeight="true" hidden="false" ht="6.75" outlineLevel="0" r="10">
      <c r="A10" s="189"/>
      <c r="B10" s="179"/>
      <c r="C10" s="178"/>
      <c r="D10" s="178"/>
      <c r="E10" s="178"/>
      <c r="F10" s="179"/>
      <c r="G10" s="179"/>
      <c r="H10" s="179"/>
      <c r="I10" s="179"/>
      <c r="J10" s="180"/>
    </row>
    <row collapsed="false" customFormat="false" customHeight="true" hidden="false" ht="18" outlineLevel="0" r="11">
      <c r="A11" s="205" t="s">
        <v>8231</v>
      </c>
      <c r="B11" s="206" t="s">
        <v>8232</v>
      </c>
      <c r="C11" s="205" t="s">
        <v>8233</v>
      </c>
      <c r="D11" s="207" t="s">
        <v>8234</v>
      </c>
      <c r="E11" s="207"/>
      <c r="F11" s="208" t="s">
        <v>8235</v>
      </c>
      <c r="G11" s="208"/>
      <c r="H11" s="208" t="s">
        <v>8236</v>
      </c>
      <c r="I11" s="208"/>
      <c r="J11" s="209"/>
    </row>
    <row collapsed="false" customFormat="false" customHeight="true" hidden="false" ht="18" outlineLevel="0" r="12">
      <c r="A12" s="205"/>
      <c r="B12" s="206"/>
      <c r="C12" s="206"/>
      <c r="D12" s="210" t="s">
        <v>8237</v>
      </c>
      <c r="E12" s="210"/>
      <c r="F12" s="210" t="s">
        <v>8237</v>
      </c>
      <c r="G12" s="210"/>
      <c r="H12" s="210" t="s">
        <v>8237</v>
      </c>
      <c r="I12" s="210"/>
      <c r="J12" s="211" t="s">
        <v>8198</v>
      </c>
    </row>
    <row collapsed="false" customFormat="false" customHeight="true" hidden="false" ht="72" outlineLevel="0" r="13">
      <c r="A13" s="205"/>
      <c r="B13" s="206"/>
      <c r="C13" s="206"/>
      <c r="D13" s="212" t="s">
        <v>8238</v>
      </c>
      <c r="E13" s="213" t="s">
        <v>8239</v>
      </c>
      <c r="F13" s="212" t="s">
        <v>8240</v>
      </c>
      <c r="G13" s="212" t="s">
        <v>8241</v>
      </c>
      <c r="H13" s="212" t="s">
        <v>8240</v>
      </c>
      <c r="I13" s="212" t="s">
        <v>8241</v>
      </c>
      <c r="J13" s="214"/>
    </row>
    <row collapsed="false" customFormat="false" customHeight="true" hidden="false" ht="20.1" outlineLevel="0" r="14">
      <c r="A14" s="215" t="n">
        <v>1</v>
      </c>
      <c r="B14" s="216" t="s">
        <v>8242</v>
      </c>
      <c r="C14" s="217" t="str">
        <f aca="false">Planilha_Orçamentária_Modelo!D12</f>
        <v>m²</v>
      </c>
      <c r="D14" s="218" t="n">
        <f aca="false">J14*0.3</f>
        <v>11531.613</v>
      </c>
      <c r="E14" s="218"/>
      <c r="F14" s="218" t="n">
        <f aca="false">J14*0.2</f>
        <v>7687.742</v>
      </c>
      <c r="G14" s="218"/>
      <c r="H14" s="218" t="n">
        <f aca="false">J14*0.5</f>
        <v>19219.355</v>
      </c>
      <c r="I14" s="218"/>
      <c r="J14" s="219" t="n">
        <f aca="false">Planilha_Orçamentária_Modelo!Q18</f>
        <v>38438.71</v>
      </c>
      <c r="K14" s="220" t="n">
        <f aca="false">D14+F14+H14</f>
        <v>38438.71</v>
      </c>
    </row>
    <row collapsed="false" customFormat="false" customHeight="true" hidden="false" ht="20.1" outlineLevel="0" r="15">
      <c r="A15" s="215"/>
      <c r="B15" s="216"/>
      <c r="C15" s="221" t="s">
        <v>8243</v>
      </c>
      <c r="D15" s="222" t="n">
        <f aca="false">K15*0.3</f>
        <v>443247.474</v>
      </c>
      <c r="E15" s="222"/>
      <c r="F15" s="222" t="n">
        <f aca="false">K15*0.2</f>
        <v>295498.316</v>
      </c>
      <c r="G15" s="222"/>
      <c r="H15" s="222" t="n">
        <f aca="false">K15*0.5</f>
        <v>738745.79</v>
      </c>
      <c r="I15" s="222"/>
      <c r="J15" s="223" t="n">
        <f aca="false">SUM(D15:I15)</f>
        <v>1477491.58</v>
      </c>
      <c r="K15" s="220" t="n">
        <f aca="false">Planilha_Orçamentária_Modelo!G22</f>
        <v>1477491.58</v>
      </c>
      <c r="L15" s="224"/>
      <c r="M15" s="225"/>
    </row>
    <row collapsed="false" customFormat="false" customHeight="true" hidden="false" ht="20.1" outlineLevel="0" r="16">
      <c r="A16" s="215" t="n">
        <v>2</v>
      </c>
      <c r="B16" s="216"/>
      <c r="C16" s="217" t="s">
        <v>127</v>
      </c>
      <c r="D16" s="218"/>
      <c r="E16" s="218"/>
      <c r="F16" s="218"/>
      <c r="G16" s="218"/>
      <c r="H16" s="218"/>
      <c r="I16" s="218"/>
      <c r="J16" s="219" t="n">
        <f aca="false">SUM(D16:I16)</f>
        <v>0</v>
      </c>
      <c r="K16" s="220"/>
      <c r="L16" s="226"/>
      <c r="M16" s="225"/>
    </row>
    <row collapsed="false" customFormat="false" customHeight="true" hidden="false" ht="20.1" outlineLevel="0" r="17">
      <c r="A17" s="215"/>
      <c r="B17" s="216"/>
      <c r="C17" s="221" t="s">
        <v>8243</v>
      </c>
      <c r="D17" s="222"/>
      <c r="E17" s="222"/>
      <c r="F17" s="222"/>
      <c r="G17" s="222"/>
      <c r="H17" s="222"/>
      <c r="I17" s="222"/>
      <c r="J17" s="223" t="n">
        <f aca="false">SUM(D17:I17)</f>
        <v>0</v>
      </c>
      <c r="K17" s="220"/>
      <c r="L17" s="224"/>
      <c r="M17" s="225"/>
    </row>
    <row collapsed="false" customFormat="false" customHeight="true" hidden="false" ht="20.1" outlineLevel="0" r="18">
      <c r="A18" s="215" t="n">
        <v>3</v>
      </c>
      <c r="B18" s="227"/>
      <c r="C18" s="217" t="str">
        <f aca="false">Planilha_Orçamentária_Modelo!D16</f>
        <v>m³</v>
      </c>
      <c r="D18" s="218"/>
      <c r="E18" s="218"/>
      <c r="F18" s="218"/>
      <c r="G18" s="218"/>
      <c r="H18" s="218"/>
      <c r="I18" s="218"/>
      <c r="J18" s="219" t="n">
        <f aca="false">SUM(D18:I18)</f>
        <v>0</v>
      </c>
      <c r="L18" s="226"/>
      <c r="M18" s="225"/>
    </row>
    <row collapsed="false" customFormat="false" customHeight="true" hidden="false" ht="20.1" outlineLevel="0" r="19">
      <c r="A19" s="215"/>
      <c r="B19" s="227"/>
      <c r="C19" s="221" t="s">
        <v>8243</v>
      </c>
      <c r="D19" s="222"/>
      <c r="E19" s="222"/>
      <c r="F19" s="222"/>
      <c r="G19" s="222"/>
      <c r="H19" s="222"/>
      <c r="I19" s="222"/>
      <c r="J19" s="223" t="n">
        <f aca="false">SUM(D19:I19)</f>
        <v>0</v>
      </c>
      <c r="K19" s="220"/>
      <c r="L19" s="224"/>
      <c r="M19" s="225"/>
    </row>
    <row collapsed="false" customFormat="false" customHeight="true" hidden="true" ht="20.1" outlineLevel="0" r="20">
      <c r="A20" s="215" t="n">
        <v>4</v>
      </c>
      <c r="B20" s="227"/>
      <c r="C20" s="217" t="s">
        <v>127</v>
      </c>
      <c r="D20" s="218"/>
      <c r="E20" s="218"/>
      <c r="F20" s="218"/>
      <c r="G20" s="218"/>
      <c r="H20" s="218"/>
      <c r="I20" s="218"/>
      <c r="J20" s="219" t="n">
        <f aca="false">SUM(D20:I20)</f>
        <v>0</v>
      </c>
      <c r="L20" s="225" t="n">
        <f aca="false">SUM(L15:L19)</f>
        <v>0</v>
      </c>
    </row>
    <row collapsed="false" customFormat="false" customHeight="true" hidden="true" ht="20.1" outlineLevel="0" r="21">
      <c r="A21" s="215"/>
      <c r="B21" s="227"/>
      <c r="C21" s="221" t="s">
        <v>8243</v>
      </c>
      <c r="D21" s="222"/>
      <c r="E21" s="222"/>
      <c r="F21" s="222"/>
      <c r="G21" s="222"/>
      <c r="H21" s="222"/>
      <c r="I21" s="222"/>
      <c r="J21" s="223" t="n">
        <f aca="false">SUM(D21:I21)</f>
        <v>0</v>
      </c>
    </row>
    <row collapsed="false" customFormat="false" customHeight="true" hidden="true" ht="20.1" outlineLevel="0" r="22">
      <c r="A22" s="215" t="n">
        <v>9</v>
      </c>
      <c r="B22" s="227"/>
      <c r="C22" s="217" t="s">
        <v>127</v>
      </c>
      <c r="D22" s="218"/>
      <c r="E22" s="218"/>
      <c r="F22" s="218"/>
      <c r="G22" s="218"/>
      <c r="H22" s="218"/>
      <c r="I22" s="218"/>
      <c r="J22" s="219" t="n">
        <f aca="false">SUM(D22:I22)</f>
        <v>0</v>
      </c>
    </row>
    <row collapsed="false" customFormat="false" customHeight="true" hidden="true" ht="20.1" outlineLevel="0" r="23">
      <c r="A23" s="215"/>
      <c r="B23" s="227"/>
      <c r="C23" s="221" t="s">
        <v>8243</v>
      </c>
      <c r="D23" s="222"/>
      <c r="E23" s="222"/>
      <c r="F23" s="222"/>
      <c r="G23" s="222"/>
      <c r="H23" s="222"/>
      <c r="I23" s="222"/>
      <c r="J23" s="223" t="n">
        <f aca="false">SUM(D23:I23)</f>
        <v>0</v>
      </c>
    </row>
    <row collapsed="false" customFormat="false" customHeight="true" hidden="true" ht="20.1" outlineLevel="0" r="24">
      <c r="A24" s="215" t="n">
        <v>10</v>
      </c>
      <c r="B24" s="227"/>
      <c r="C24" s="217" t="s">
        <v>127</v>
      </c>
      <c r="D24" s="218"/>
      <c r="E24" s="218"/>
      <c r="F24" s="218"/>
      <c r="G24" s="218"/>
      <c r="H24" s="218"/>
      <c r="I24" s="218"/>
      <c r="J24" s="219" t="n">
        <f aca="false">SUM(D24:I24)</f>
        <v>0</v>
      </c>
    </row>
    <row collapsed="false" customFormat="false" customHeight="true" hidden="true" ht="20.1" outlineLevel="0" r="25">
      <c r="A25" s="215"/>
      <c r="B25" s="227"/>
      <c r="C25" s="221" t="s">
        <v>8243</v>
      </c>
      <c r="D25" s="222"/>
      <c r="E25" s="222"/>
      <c r="F25" s="222"/>
      <c r="G25" s="222"/>
      <c r="H25" s="222"/>
      <c r="I25" s="222"/>
      <c r="J25" s="223" t="n">
        <f aca="false">SUM(D25:I25)</f>
        <v>0</v>
      </c>
    </row>
    <row collapsed="false" customFormat="false" customHeight="true" hidden="true" ht="20.1" outlineLevel="0" r="26">
      <c r="A26" s="215" t="n">
        <v>11</v>
      </c>
      <c r="B26" s="227"/>
      <c r="C26" s="217" t="s">
        <v>127</v>
      </c>
      <c r="D26" s="218"/>
      <c r="E26" s="218"/>
      <c r="F26" s="218"/>
      <c r="G26" s="218"/>
      <c r="H26" s="218"/>
      <c r="I26" s="218"/>
      <c r="J26" s="219" t="n">
        <f aca="false">SUM(D26:I26)</f>
        <v>0</v>
      </c>
    </row>
    <row collapsed="false" customFormat="false" customHeight="true" hidden="true" ht="20.1" outlineLevel="0" r="27">
      <c r="A27" s="215"/>
      <c r="B27" s="227"/>
      <c r="C27" s="221" t="s">
        <v>8243</v>
      </c>
      <c r="D27" s="222"/>
      <c r="E27" s="222"/>
      <c r="F27" s="222"/>
      <c r="G27" s="222"/>
      <c r="H27" s="222"/>
      <c r="I27" s="222"/>
      <c r="J27" s="223" t="n">
        <f aca="false">SUM(D27:I27)</f>
        <v>0</v>
      </c>
    </row>
    <row collapsed="false" customFormat="false" customHeight="true" hidden="true" ht="20.1" outlineLevel="0" r="28">
      <c r="A28" s="215" t="n">
        <v>12</v>
      </c>
      <c r="B28" s="227"/>
      <c r="C28" s="217" t="s">
        <v>127</v>
      </c>
      <c r="D28" s="218"/>
      <c r="E28" s="218"/>
      <c r="F28" s="218"/>
      <c r="G28" s="218"/>
      <c r="H28" s="218"/>
      <c r="I28" s="218"/>
      <c r="J28" s="219" t="n">
        <f aca="false">SUM(D28:I28)</f>
        <v>0</v>
      </c>
    </row>
    <row collapsed="false" customFormat="false" customHeight="true" hidden="true" ht="20.1" outlineLevel="0" r="29">
      <c r="A29" s="215"/>
      <c r="B29" s="227"/>
      <c r="C29" s="221" t="s">
        <v>8243</v>
      </c>
      <c r="D29" s="222"/>
      <c r="E29" s="222"/>
      <c r="F29" s="222"/>
      <c r="G29" s="222"/>
      <c r="H29" s="222"/>
      <c r="I29" s="222"/>
      <c r="J29" s="223" t="n">
        <f aca="false">SUM(D29:I29)</f>
        <v>0</v>
      </c>
    </row>
    <row collapsed="false" customFormat="false" customHeight="true" hidden="true" ht="20.1" outlineLevel="0" r="30">
      <c r="A30" s="215" t="n">
        <v>13</v>
      </c>
      <c r="B30" s="227"/>
      <c r="C30" s="217" t="s">
        <v>127</v>
      </c>
      <c r="D30" s="218"/>
      <c r="E30" s="218"/>
      <c r="F30" s="218"/>
      <c r="G30" s="218"/>
      <c r="H30" s="218"/>
      <c r="I30" s="218"/>
      <c r="J30" s="219" t="n">
        <f aca="false">SUM(D30:I30)</f>
        <v>0</v>
      </c>
    </row>
    <row collapsed="false" customFormat="false" customHeight="true" hidden="true" ht="20.1" outlineLevel="0" r="31">
      <c r="A31" s="215"/>
      <c r="B31" s="227"/>
      <c r="C31" s="221" t="s">
        <v>8243</v>
      </c>
      <c r="D31" s="222"/>
      <c r="E31" s="222"/>
      <c r="F31" s="222"/>
      <c r="G31" s="222"/>
      <c r="H31" s="222"/>
      <c r="I31" s="222"/>
      <c r="J31" s="223" t="n">
        <f aca="false">SUM(D31:I31)</f>
        <v>0</v>
      </c>
    </row>
    <row collapsed="false" customFormat="false" customHeight="true" hidden="false" ht="6.75" outlineLevel="0" r="32">
      <c r="A32" s="228"/>
      <c r="B32" s="229"/>
      <c r="C32" s="230"/>
      <c r="D32" s="231"/>
      <c r="E32" s="231"/>
      <c r="F32" s="232"/>
      <c r="G32" s="232"/>
      <c r="H32" s="232"/>
      <c r="I32" s="232"/>
      <c r="J32" s="233"/>
    </row>
    <row collapsed="false" customFormat="false" customHeight="true" hidden="false" ht="20.1" outlineLevel="0" r="33">
      <c r="A33" s="234" t="s">
        <v>8244</v>
      </c>
      <c r="B33" s="235"/>
      <c r="C33" s="236"/>
      <c r="D33" s="237" t="n">
        <f aca="false">J33*0.3</f>
        <v>300000</v>
      </c>
      <c r="E33" s="237"/>
      <c r="F33" s="237" t="n">
        <f aca="false">J33*0.2</f>
        <v>200000</v>
      </c>
      <c r="G33" s="237"/>
      <c r="H33" s="237" t="n">
        <f aca="false">J33*0.5</f>
        <v>500000</v>
      </c>
      <c r="I33" s="237"/>
      <c r="J33" s="238" t="n">
        <v>1000000</v>
      </c>
      <c r="K33" s="220" t="n">
        <f aca="false">Planilha_Orçamentária_Modelo!G22</f>
        <v>1477491.58</v>
      </c>
    </row>
    <row collapsed="false" customFormat="false" customHeight="true" hidden="false" ht="20.1" outlineLevel="0" r="34">
      <c r="A34" s="239" t="s">
        <v>8245</v>
      </c>
      <c r="B34" s="235"/>
      <c r="C34" s="236"/>
      <c r="D34" s="218" t="n">
        <f aca="false">J34*0.3</f>
        <v>143247.474</v>
      </c>
      <c r="E34" s="218"/>
      <c r="F34" s="218" t="n">
        <f aca="false">J34*0.2</f>
        <v>95498.3160000001</v>
      </c>
      <c r="G34" s="218"/>
      <c r="H34" s="218" t="n">
        <f aca="false">J34*0.5</f>
        <v>238745.79</v>
      </c>
      <c r="I34" s="218"/>
      <c r="J34" s="240" t="n">
        <f aca="false">J35-J33</f>
        <v>477491.58</v>
      </c>
      <c r="K34" s="220" t="n">
        <f aca="false">K33-J33</f>
        <v>477491.58</v>
      </c>
    </row>
    <row collapsed="false" customFormat="true" customHeight="true" hidden="false" ht="20.1" outlineLevel="0" r="35" s="245">
      <c r="A35" s="234" t="s">
        <v>8246</v>
      </c>
      <c r="B35" s="241"/>
      <c r="C35" s="242"/>
      <c r="D35" s="243" t="n">
        <f aca="false">SUM(D15+D17+D19)</f>
        <v>443247.474</v>
      </c>
      <c r="E35" s="243"/>
      <c r="F35" s="243" t="n">
        <f aca="false">SUM(F15+F17+F19)</f>
        <v>295498.316</v>
      </c>
      <c r="G35" s="243"/>
      <c r="H35" s="243" t="n">
        <f aca="false">SUM(H15+H17+H19)</f>
        <v>738745.79</v>
      </c>
      <c r="I35" s="243"/>
      <c r="J35" s="244" t="n">
        <f aca="false">SUM(J15+J17+J19)</f>
        <v>1477491.58</v>
      </c>
      <c r="K35" s="245" t="n">
        <f aca="false">D35+F35+H35</f>
        <v>1477491.58</v>
      </c>
    </row>
    <row collapsed="false" customFormat="true" customHeight="true" hidden="false" ht="4.5" outlineLevel="0" r="36" s="245">
      <c r="A36" s="246"/>
      <c r="B36" s="247"/>
      <c r="C36" s="248"/>
      <c r="D36" s="249"/>
      <c r="E36" s="249"/>
      <c r="F36" s="250"/>
      <c r="G36" s="250"/>
      <c r="H36" s="250"/>
      <c r="I36" s="250"/>
      <c r="J36" s="251"/>
    </row>
    <row collapsed="false" customFormat="false" customHeight="true" hidden="false" ht="9" outlineLevel="0" r="37">
      <c r="A37" s="189"/>
      <c r="B37" s="179"/>
      <c r="C37" s="178"/>
      <c r="D37" s="178"/>
      <c r="E37" s="178"/>
      <c r="F37" s="171"/>
      <c r="G37" s="171"/>
      <c r="H37" s="171"/>
      <c r="I37" s="171"/>
      <c r="J37" s="252"/>
    </row>
    <row collapsed="false" customFormat="false" customHeight="true" hidden="false" ht="35.8" outlineLevel="0" r="38">
      <c r="A38" s="253" t="s">
        <v>8247</v>
      </c>
      <c r="B38" s="171"/>
      <c r="C38" s="254"/>
      <c r="D38" s="254"/>
      <c r="E38" s="254"/>
      <c r="F38" s="254"/>
      <c r="G38" s="179"/>
      <c r="H38" s="179"/>
      <c r="I38" s="179"/>
      <c r="J38" s="180"/>
    </row>
    <row collapsed="false" customFormat="false" customHeight="true" hidden="false" ht="20.25" outlineLevel="0" r="39">
      <c r="A39" s="255"/>
      <c r="B39" s="256" t="s">
        <v>8248</v>
      </c>
      <c r="C39" s="257"/>
      <c r="D39" s="257"/>
      <c r="E39" s="257"/>
      <c r="F39" s="258"/>
      <c r="G39" s="179"/>
      <c r="H39" s="179"/>
      <c r="I39" s="179"/>
      <c r="J39" s="180"/>
    </row>
    <row collapsed="false" customFormat="false" customHeight="true" hidden="false" ht="14.25" outlineLevel="0" r="40">
      <c r="A40" s="195"/>
      <c r="B40" s="259" t="s">
        <v>8249</v>
      </c>
      <c r="C40" s="259"/>
      <c r="D40" s="259"/>
      <c r="E40" s="259"/>
      <c r="F40" s="260"/>
      <c r="G40" s="260"/>
      <c r="H40" s="260"/>
      <c r="I40" s="260"/>
      <c r="J40" s="261"/>
    </row>
    <row collapsed="false" customFormat="false" customHeight="true" hidden="false" ht="12.8" outlineLevel="0" r="44">
      <c r="G44" s="220" t="n">
        <f aca="false">F33+F34</f>
        <v>295498.316</v>
      </c>
    </row>
  </sheetData>
  <mergeCells count="94">
    <mergeCell ref="A4:D4"/>
    <mergeCell ref="F4:H4"/>
    <mergeCell ref="F5:H5"/>
    <mergeCell ref="B8:D8"/>
    <mergeCell ref="A11:A13"/>
    <mergeCell ref="B11:B13"/>
    <mergeCell ref="C11:C13"/>
    <mergeCell ref="D11:E11"/>
    <mergeCell ref="F11:G11"/>
    <mergeCell ref="H11:I11"/>
    <mergeCell ref="D12:E12"/>
    <mergeCell ref="F12:G12"/>
    <mergeCell ref="H12:I12"/>
    <mergeCell ref="A14:A15"/>
    <mergeCell ref="B14:B15"/>
    <mergeCell ref="D14:E14"/>
    <mergeCell ref="F14:G14"/>
    <mergeCell ref="H14:I14"/>
    <mergeCell ref="D15:E15"/>
    <mergeCell ref="F15:G15"/>
    <mergeCell ref="H15:I15"/>
    <mergeCell ref="A16:A17"/>
    <mergeCell ref="B16:B17"/>
    <mergeCell ref="D16:E16"/>
    <mergeCell ref="F16:G16"/>
    <mergeCell ref="H16:I16"/>
    <mergeCell ref="D17:E17"/>
    <mergeCell ref="F17:G17"/>
    <mergeCell ref="H17:I17"/>
    <mergeCell ref="A18:A19"/>
    <mergeCell ref="B18:B19"/>
    <mergeCell ref="D18:E18"/>
    <mergeCell ref="F18:G18"/>
    <mergeCell ref="H18:I18"/>
    <mergeCell ref="D19:E19"/>
    <mergeCell ref="F19:G19"/>
    <mergeCell ref="H19:I19"/>
    <mergeCell ref="A20:A21"/>
    <mergeCell ref="B20:B21"/>
    <mergeCell ref="D20:E20"/>
    <mergeCell ref="F20:G20"/>
    <mergeCell ref="H20:I20"/>
    <mergeCell ref="D21:E21"/>
    <mergeCell ref="F21:G21"/>
    <mergeCell ref="H21:I21"/>
    <mergeCell ref="A22:A23"/>
    <mergeCell ref="B22:B23"/>
    <mergeCell ref="D22:E22"/>
    <mergeCell ref="F22:G22"/>
    <mergeCell ref="H22:I22"/>
    <mergeCell ref="D23:E23"/>
    <mergeCell ref="F23:G23"/>
    <mergeCell ref="H23:I23"/>
    <mergeCell ref="A24:A25"/>
    <mergeCell ref="B24:B25"/>
    <mergeCell ref="D24:E24"/>
    <mergeCell ref="F24:G24"/>
    <mergeCell ref="H24:I24"/>
    <mergeCell ref="D25:E25"/>
    <mergeCell ref="F25:G25"/>
    <mergeCell ref="H25:I25"/>
    <mergeCell ref="A26:A27"/>
    <mergeCell ref="B26:B27"/>
    <mergeCell ref="D26:E26"/>
    <mergeCell ref="F26:G26"/>
    <mergeCell ref="H26:I26"/>
    <mergeCell ref="D27:E27"/>
    <mergeCell ref="F27:G27"/>
    <mergeCell ref="H27:I27"/>
    <mergeCell ref="A28:A29"/>
    <mergeCell ref="B28:B29"/>
    <mergeCell ref="D28:E28"/>
    <mergeCell ref="F28:G28"/>
    <mergeCell ref="H28:I28"/>
    <mergeCell ref="D29:E29"/>
    <mergeCell ref="F29:G29"/>
    <mergeCell ref="H29:I29"/>
    <mergeCell ref="A30:A31"/>
    <mergeCell ref="B30:B31"/>
    <mergeCell ref="D30:E30"/>
    <mergeCell ref="F30:G30"/>
    <mergeCell ref="H30:I30"/>
    <mergeCell ref="D31:E31"/>
    <mergeCell ref="F31:G31"/>
    <mergeCell ref="H31:I31"/>
    <mergeCell ref="D33:E33"/>
    <mergeCell ref="F33:G33"/>
    <mergeCell ref="H33:I33"/>
    <mergeCell ref="D34:E34"/>
    <mergeCell ref="F34:G34"/>
    <mergeCell ref="H34:I34"/>
    <mergeCell ref="D35:E35"/>
    <mergeCell ref="F35:G35"/>
    <mergeCell ref="H35:I35"/>
  </mergeCells>
  <printOptions headings="false" gridLines="false" gridLinesSet="true" horizontalCentered="true" verticalCentered="true"/>
  <pageMargins left="0.511805555555555" right="0.354166666666667" top="0.7875" bottom="0.629861111111111" header="0.511805555555555" footer="0.511805555555555"/>
  <pageSetup blackAndWhite="false" cellComments="none" copies="1" draft="false" firstPageNumber="0" fitToHeight="1" fitToWidth="1" horizontalDpi="300" orientation="landscape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2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A3" activeCellId="0" pane="topLeft" sqref="A3"/>
    </sheetView>
  </sheetViews>
  <sheetFormatPr defaultRowHeight="13.8"/>
  <cols>
    <col collapsed="false" hidden="false" max="1025" min="1" style="0" width="8.66836734693878"/>
  </cols>
  <sheetData>
    <row collapsed="false" customFormat="false" customHeight="true" hidden="false" ht="15" outlineLevel="0" r="1">
      <c r="A1" s="0" t="s">
        <v>8250</v>
      </c>
    </row>
    <row collapsed="false" customFormat="false" customHeight="true" hidden="false" ht="15" outlineLevel="0" r="2">
      <c r="A2" s="0" t="s">
        <v>8189</v>
      </c>
    </row>
  </sheetData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T20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B14" activeCellId="0" pane="topLeft" sqref="B14"/>
    </sheetView>
  </sheetViews>
  <sheetFormatPr defaultRowHeight="35.8"/>
  <cols>
    <col collapsed="false" hidden="false" max="1" min="1" style="0" width="5.57142857142857"/>
    <col collapsed="false" hidden="false" max="2" min="2" style="0" width="30.5102040816327"/>
    <col collapsed="false" hidden="false" max="3" min="3" style="0" width="14.1122448979592"/>
    <col collapsed="false" hidden="false" max="17" min="4" style="0" width="3.14285714285714"/>
    <col collapsed="false" hidden="false" max="18" min="18" style="0" width="2.99489795918367"/>
    <col collapsed="false" hidden="true" max="20" min="19" style="0" width="0"/>
    <col collapsed="false" hidden="false" max="1025" min="21" style="0" width="8.70918367346939"/>
  </cols>
  <sheetData>
    <row collapsed="false" customFormat="false" customHeight="true" hidden="false" ht="12.75" outlineLevel="0" r="1">
      <c r="A1" s="262"/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</row>
    <row collapsed="false" customFormat="false" customHeight="true" hidden="false" ht="20.25" outlineLevel="0" r="2">
      <c r="A2" s="263" t="s">
        <v>8181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collapsed="false" customFormat="false" customHeight="true" hidden="false" ht="14.25" outlineLevel="0" r="3">
      <c r="A3" s="264" t="s">
        <v>8182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collapsed="false" customFormat="false" customHeight="true" hidden="false" ht="16.5" outlineLevel="0" r="4">
      <c r="A4" s="265" t="s">
        <v>8251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</row>
    <row collapsed="false" customFormat="false" customHeight="true" hidden="false" ht="16.5" outlineLevel="0" r="5">
      <c r="A5" s="266" t="s">
        <v>8252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</row>
    <row collapsed="false" customFormat="false" customHeight="true" hidden="false" ht="16.5" outlineLevel="0" r="6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</row>
    <row collapsed="false" customFormat="false" customHeight="true" hidden="false" ht="12.75" outlineLevel="0" r="7">
      <c r="A7" s="267" t="s">
        <v>8253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</row>
    <row collapsed="false" customFormat="false" customHeight="true" hidden="false" ht="26.85" outlineLevel="0" r="8">
      <c r="A8" s="268" t="s">
        <v>8254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</row>
    <row collapsed="false" customFormat="false" customHeight="true" hidden="false" ht="15.75" outlineLevel="0" r="9">
      <c r="A9" s="269" t="s">
        <v>8255</v>
      </c>
      <c r="B9" s="269"/>
      <c r="C9" s="269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1"/>
      <c r="O9" s="271"/>
      <c r="P9" s="271"/>
      <c r="Q9" s="271"/>
      <c r="R9" s="271"/>
    </row>
    <row collapsed="false" customFormat="false" customHeight="true" hidden="false" ht="15" outlineLevel="0" r="10">
      <c r="A10" s="272" t="s">
        <v>8231</v>
      </c>
      <c r="B10" s="273" t="s">
        <v>8256</v>
      </c>
      <c r="C10" s="273" t="s">
        <v>8257</v>
      </c>
      <c r="D10" s="274" t="s">
        <v>8258</v>
      </c>
      <c r="E10" s="274"/>
      <c r="F10" s="274"/>
      <c r="G10" s="274"/>
      <c r="H10" s="274"/>
      <c r="I10" s="274" t="s">
        <v>8259</v>
      </c>
      <c r="J10" s="274"/>
      <c r="K10" s="274"/>
      <c r="L10" s="274"/>
      <c r="M10" s="274"/>
      <c r="N10" s="275" t="s">
        <v>8260</v>
      </c>
      <c r="O10" s="275"/>
      <c r="P10" s="275"/>
      <c r="Q10" s="275"/>
      <c r="R10" s="275"/>
    </row>
    <row collapsed="false" customFormat="false" customHeight="true" hidden="false" ht="25.35" outlineLevel="0" r="11">
      <c r="A11" s="276" t="n">
        <v>1</v>
      </c>
      <c r="B11" s="277" t="str">
        <f aca="false">Planilha_Orçamentária_Modelo!C11</f>
        <v>SERVIÇOS PRELIMINARES</v>
      </c>
      <c r="C11" s="277"/>
      <c r="D11" s="278"/>
      <c r="E11" s="278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80"/>
      <c r="R11" s="280"/>
    </row>
    <row collapsed="false" customFormat="false" customHeight="true" hidden="false" ht="12.75" outlineLevel="0" r="12">
      <c r="A12" s="276"/>
      <c r="B12" s="281" t="n">
        <f aca="false">Planilha_Orçamentária_Modelo!G11</f>
        <v>2414.22</v>
      </c>
      <c r="C12" s="281" t="n">
        <f aca="false">B12*1.2</f>
        <v>2897.064</v>
      </c>
      <c r="D12" s="282" t="n">
        <f aca="false">C12</f>
        <v>2897.064</v>
      </c>
      <c r="E12" s="282"/>
      <c r="F12" s="282"/>
      <c r="G12" s="282"/>
      <c r="H12" s="282"/>
      <c r="I12" s="282" t="n">
        <v>0</v>
      </c>
      <c r="J12" s="282"/>
      <c r="K12" s="282"/>
      <c r="L12" s="282"/>
      <c r="M12" s="282"/>
      <c r="N12" s="282" t="n">
        <v>0</v>
      </c>
      <c r="O12" s="282"/>
      <c r="P12" s="282"/>
      <c r="Q12" s="282"/>
      <c r="R12" s="282"/>
      <c r="S12" s="283" t="n">
        <f aca="false">D12+I12+N12</f>
        <v>2897.064</v>
      </c>
      <c r="T12" s="0" t="n">
        <f aca="false">C12-S12</f>
        <v>0</v>
      </c>
    </row>
    <row collapsed="false" customFormat="false" customHeight="true" hidden="false" ht="17.15" outlineLevel="0" r="13">
      <c r="A13" s="276" t="n">
        <v>2</v>
      </c>
      <c r="B13" s="284" t="str">
        <f aca="false">Planilha_Orçamentária_Modelo!C14</f>
        <v>RECAPEAMENTO</v>
      </c>
      <c r="C13" s="284"/>
      <c r="D13" s="280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T13" s="0" t="n">
        <f aca="false">C13-S13</f>
        <v>0</v>
      </c>
    </row>
    <row collapsed="false" customFormat="false" customHeight="true" hidden="false" ht="14.85" outlineLevel="0" r="14">
      <c r="A14" s="285"/>
      <c r="B14" s="281" t="n">
        <f aca="false">Planilha_Orçamentária_Modelo!G14</f>
        <v>1177800.51</v>
      </c>
      <c r="C14" s="281" t="n">
        <f aca="false">B14*1.2</f>
        <v>1413360.612</v>
      </c>
      <c r="D14" s="282" t="n">
        <f aca="false">C14*0.3</f>
        <v>424008.1836</v>
      </c>
      <c r="E14" s="282"/>
      <c r="F14" s="282"/>
      <c r="G14" s="282"/>
      <c r="H14" s="282"/>
      <c r="I14" s="282" t="n">
        <f aca="false">C14*0.2</f>
        <v>282672.1224</v>
      </c>
      <c r="J14" s="282"/>
      <c r="K14" s="282"/>
      <c r="L14" s="282"/>
      <c r="M14" s="282"/>
      <c r="N14" s="282" t="n">
        <f aca="false">C14-D14-I14</f>
        <v>706680.306</v>
      </c>
      <c r="O14" s="282"/>
      <c r="P14" s="282"/>
      <c r="Q14" s="282"/>
      <c r="R14" s="282"/>
      <c r="S14" s="283" t="n">
        <f aca="false">D14+I14+N14</f>
        <v>1413360.612</v>
      </c>
      <c r="T14" s="0" t="n">
        <f aca="false">C14-S14</f>
        <v>0</v>
      </c>
    </row>
    <row collapsed="false" customFormat="false" customHeight="true" hidden="false" ht="19.4" outlineLevel="0" r="15">
      <c r="A15" s="276" t="n">
        <v>3</v>
      </c>
      <c r="B15" s="284" t="str">
        <f aca="false">Planilha_Orçamentária_Modelo!C17</f>
        <v>SINALIZAÇÃO HORIZONTAL</v>
      </c>
      <c r="C15" s="284"/>
      <c r="D15" s="280" t="s">
        <v>8261</v>
      </c>
      <c r="E15" s="279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T15" s="0" t="n">
        <f aca="false">C15-S15</f>
        <v>0</v>
      </c>
    </row>
    <row collapsed="false" customFormat="false" customHeight="true" hidden="false" ht="14.85" outlineLevel="0" r="16">
      <c r="A16" s="285"/>
      <c r="B16" s="281" t="n">
        <f aca="false">Planilha_Orçamentária_Modelo!G17</f>
        <v>51028.25</v>
      </c>
      <c r="C16" s="281" t="n">
        <f aca="false">B16*1.2</f>
        <v>61233.9</v>
      </c>
      <c r="D16" s="282" t="n">
        <f aca="false">D18-D12-D14</f>
        <v>16342.2223999999</v>
      </c>
      <c r="E16" s="282"/>
      <c r="F16" s="282"/>
      <c r="G16" s="282"/>
      <c r="H16" s="282"/>
      <c r="I16" s="282" t="n">
        <f aca="false">I18-I14</f>
        <v>12826.1976</v>
      </c>
      <c r="J16" s="282"/>
      <c r="K16" s="282"/>
      <c r="L16" s="282"/>
      <c r="M16" s="282"/>
      <c r="N16" s="282" t="n">
        <f aca="false">C16-D16-I16</f>
        <v>32065.4800000001</v>
      </c>
      <c r="O16" s="282"/>
      <c r="P16" s="282"/>
      <c r="Q16" s="282"/>
      <c r="R16" s="282"/>
      <c r="S16" s="283" t="n">
        <f aca="false">D16+I16+N16</f>
        <v>61233.9</v>
      </c>
      <c r="T16" s="0" t="n">
        <f aca="false">C16-S16</f>
        <v>0</v>
      </c>
    </row>
    <row collapsed="false" customFormat="false" customHeight="true" hidden="false" ht="14.85" outlineLevel="0" r="17">
      <c r="A17" s="285"/>
      <c r="B17" s="284"/>
      <c r="C17" s="284"/>
      <c r="D17" s="282"/>
      <c r="E17" s="282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T17" s="0" t="n">
        <f aca="false">C17-S17</f>
        <v>0</v>
      </c>
    </row>
    <row collapsed="false" customFormat="false" customHeight="true" hidden="false" ht="14.85" outlineLevel="0" r="18">
      <c r="A18" s="287" t="s">
        <v>8262</v>
      </c>
      <c r="B18" s="287"/>
      <c r="C18" s="288" t="n">
        <f aca="false">C12+C14+C16</f>
        <v>1477491.576</v>
      </c>
      <c r="D18" s="288" t="n">
        <v>443247.47</v>
      </c>
      <c r="E18" s="288"/>
      <c r="F18" s="288"/>
      <c r="G18" s="288"/>
      <c r="H18" s="288"/>
      <c r="I18" s="288" t="n">
        <v>295498.32</v>
      </c>
      <c r="J18" s="288"/>
      <c r="K18" s="288"/>
      <c r="L18" s="288"/>
      <c r="M18" s="288"/>
      <c r="N18" s="288" t="n">
        <v>738745.79</v>
      </c>
      <c r="O18" s="288"/>
      <c r="P18" s="288"/>
      <c r="Q18" s="288"/>
      <c r="R18" s="288"/>
      <c r="S18" s="288" t="n">
        <f aca="false">(S12+S14+S16)</f>
        <v>1477491.576</v>
      </c>
      <c r="T18" s="0" t="n">
        <f aca="false">C18-S18</f>
        <v>0</v>
      </c>
    </row>
    <row collapsed="false" customFormat="false" customHeight="true" hidden="false" ht="14.85" outlineLevel="0" r="19">
      <c r="A19" s="289" t="s">
        <v>8214</v>
      </c>
      <c r="B19" s="289"/>
      <c r="C19" s="289"/>
      <c r="D19" s="290" t="n">
        <f aca="false">D18</f>
        <v>443247.47</v>
      </c>
      <c r="E19" s="290"/>
      <c r="F19" s="290"/>
      <c r="G19" s="290"/>
      <c r="H19" s="290"/>
      <c r="I19" s="290" t="n">
        <f aca="false">D19++I18</f>
        <v>738745.79</v>
      </c>
      <c r="J19" s="290"/>
      <c r="K19" s="290"/>
      <c r="L19" s="290"/>
      <c r="M19" s="290"/>
      <c r="N19" s="290" t="n">
        <f aca="false">I19+N18</f>
        <v>1477491.58</v>
      </c>
      <c r="O19" s="290"/>
      <c r="P19" s="290"/>
      <c r="Q19" s="290"/>
      <c r="R19" s="290"/>
    </row>
    <row collapsed="false" customFormat="false" customHeight="true" hidden="true" ht="35.8" outlineLevel="0" r="20">
      <c r="S20" s="0" t="n">
        <f aca="false">Planilha_Orçamentária_Modelo!G22</f>
        <v>1477491.58</v>
      </c>
    </row>
  </sheetData>
  <mergeCells count="32">
    <mergeCell ref="A1:R1"/>
    <mergeCell ref="A2:R2"/>
    <mergeCell ref="A3:R3"/>
    <mergeCell ref="A4:R4"/>
    <mergeCell ref="A5:R5"/>
    <mergeCell ref="A6:R6"/>
    <mergeCell ref="A7:R7"/>
    <mergeCell ref="A8:R8"/>
    <mergeCell ref="A9:B9"/>
    <mergeCell ref="D9:H9"/>
    <mergeCell ref="I9:M9"/>
    <mergeCell ref="N9:R9"/>
    <mergeCell ref="D10:H10"/>
    <mergeCell ref="I10:M10"/>
    <mergeCell ref="N10:R10"/>
    <mergeCell ref="D12:H12"/>
    <mergeCell ref="I12:M12"/>
    <mergeCell ref="N12:R12"/>
    <mergeCell ref="D14:H14"/>
    <mergeCell ref="I14:M14"/>
    <mergeCell ref="N14:R14"/>
    <mergeCell ref="D16:H16"/>
    <mergeCell ref="I16:M16"/>
    <mergeCell ref="N16:R16"/>
    <mergeCell ref="A18:B18"/>
    <mergeCell ref="D18:H18"/>
    <mergeCell ref="I18:M18"/>
    <mergeCell ref="N18:R18"/>
    <mergeCell ref="A19:B19"/>
    <mergeCell ref="D19:H19"/>
    <mergeCell ref="I19:M19"/>
    <mergeCell ref="N19:R19"/>
  </mergeCells>
  <printOptions headings="false" gridLines="false" gridLinesSet="true" horizontalCentered="false" verticalCentered="false"/>
  <pageMargins left="0.7875" right="0.7875" top="0.7875" bottom="1.05277777777778" header="0.511805555555555" footer="0.7875"/>
  <pageSetup blackAndWhite="false" cellComments="none" copies="1" draft="false" firstPageNumber="0" fitToHeight="1" fitToWidth="1" horizontalDpi="300" orientation="landscape" pageOrder="downThenOver" paperSize="9" scale="100" useFirstPageNumber="false" usePrinterDefaults="false" verticalDpi="300"/>
  <headerFooter differentFirst="false" differentOddEven="false">
    <oddHeader/>
    <oddFooter>&amp;C&amp;"Times New Roman,Normal"&amp;12Página &amp;P</oddFooter>
  </headerFooter>
  <colBreaks count="1" manualBreakCount="1">
    <brk id="18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620</TotalTime>
  <Application>LibreOffice/3.6$Windows_x86 LibreOffice_project/2ef5aff-a6fb0ff-166bdff-cf087ad-0f1389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2016-10-20T17:19:53.00Z</dcterms:created>
  <dc:creator>Apache POI</dc:creator>
  <dc:language>pt</dc:language>
  <cp:lastPrinted>2020-09-03T13:51:26.38Z</cp:lastPrinted>
  <dcterms:modified xsi:type="dcterms:W3CDTF">2019-11-22T10:27:29.00Z</dcterms:modified>
  <cp:revision>17</cp:revision>
</cp:coreProperties>
</file>